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Input" sheetId="2" r:id="rId2"/>
    <sheet name="LAFs" sheetId="3" r:id="rId3"/>
    <sheet name="DRM" sheetId="4" r:id="rId4"/>
    <sheet name="SM" sheetId="5" r:id="rId5"/>
    <sheet name="Loads" sheetId="6" r:id="rId6"/>
    <sheet name="Multi" sheetId="7" r:id="rId7"/>
    <sheet name="SMD" sheetId="8" r:id="rId8"/>
    <sheet name="AMD" sheetId="9" r:id="rId9"/>
    <sheet name="Otex" sheetId="10" r:id="rId10"/>
    <sheet name="Contrib" sheetId="11" r:id="rId11"/>
    <sheet name="Yard" sheetId="12" r:id="rId12"/>
    <sheet name="Standing" sheetId="13" r:id="rId13"/>
    <sheet name="NHH" sheetId="14" r:id="rId14"/>
    <sheet name="Reactive" sheetId="15" r:id="rId15"/>
    <sheet name="Aggreg" sheetId="16" r:id="rId16"/>
    <sheet name="Revenue" sheetId="17" r:id="rId17"/>
    <sheet name="Adder" sheetId="18" r:id="rId18"/>
    <sheet name="Adjust" sheetId="19" r:id="rId19"/>
    <sheet name="Tariffs" sheetId="20" r:id="rId20"/>
    <sheet name="Summary" sheetId="21" r:id="rId21"/>
    <sheet name="M-ATW" sheetId="22" r:id="rId22"/>
    <sheet name="M-Rev" sheetId="23" r:id="rId23"/>
    <sheet name="CData" sheetId="24" r:id="rId24"/>
    <sheet name="CTables" sheetId="25" r:id="rId25"/>
  </sheets>
  <definedNames>
    <definedName name="_xlnm._FilterDatabase" localSheetId="0" hidden="1">Index!$A$29:$C$226</definedName>
    <definedName name="_xlnm.Print_Area" localSheetId="1">Input!$A$1:$J$292</definedName>
    <definedName name="_xlnm.Print_Area" localSheetId="6">Multi!$A:$V</definedName>
  </definedNames>
  <calcPr calcId="124519" fullCalcOnLoad="1"/>
</workbook>
</file>

<file path=xl/sharedStrings.xml><?xml version="1.0" encoding="utf-8"?>
<sst xmlns="http://schemas.openxmlformats.org/spreadsheetml/2006/main" count="6593" uniqueCount="1678">
  <si>
    <t>1000.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</si>
  <si>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</si>
  <si>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</si>
  <si>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</si>
  <si>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</si>
  <si>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</si>
  <si>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</si>
  <si>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</si>
  <si>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1001. CDCM target revenue (£ unless otherwise stated)</t>
  </si>
  <si>
    <t>Further description</t>
  </si>
  <si>
    <t>Term</t>
  </si>
  <si>
    <t>CRC</t>
  </si>
  <si>
    <t>Value</t>
  </si>
  <si>
    <t>Calculations (£/year)</t>
  </si>
  <si>
    <t>Base Demand Revenue before inflation</t>
  </si>
  <si>
    <t>Annual Iteration adjustment before inflation</t>
  </si>
  <si>
    <t>RPI True-up before inflation</t>
  </si>
  <si>
    <t>Price index adjustment (RPI index)</t>
  </si>
  <si>
    <t>Base demand revenue</t>
  </si>
  <si>
    <t>Pass-Through Licence Fees</t>
  </si>
  <si>
    <t>Pass-Through Business Rates</t>
  </si>
  <si>
    <t>Pass-Through Transmission Connection Point Charges</t>
  </si>
  <si>
    <t>Pass-through Smart Meter Communication Licence Costs</t>
  </si>
  <si>
    <t>Pass-through Smart Meter IT Costs</t>
  </si>
  <si>
    <t>Pass-through Ring Fence Costs</t>
  </si>
  <si>
    <t>Pass-Through Others</t>
  </si>
  <si>
    <t>Allowed Pass-Through Items</t>
  </si>
  <si>
    <t>Broad Measure of Customer Service incentive</t>
  </si>
  <si>
    <t>Quality of Service incentive</t>
  </si>
  <si>
    <t>Connections Engagement incentive</t>
  </si>
  <si>
    <t>Time to Connect incentive</t>
  </si>
  <si>
    <t>Losses Discretionary Reward incentive</t>
  </si>
  <si>
    <t>Network Innovation Allowance</t>
  </si>
  <si>
    <t>Low Carbon Network Fund - Tier 1 unrecoverable</t>
  </si>
  <si>
    <t>Low Carbon Network Fund - Tier 2 &amp; Discretionary Funding</t>
  </si>
  <si>
    <t>Connection Guaranteed Standards Systems &amp; Processes penalty</t>
  </si>
  <si>
    <t>Residual Losses and Growth Incentive - Losses</t>
  </si>
  <si>
    <t>Residual Losses and Growth Incentive - Growth</t>
  </si>
  <si>
    <t>Incentive Revenue and Other Adjustments</t>
  </si>
  <si>
    <t>Correction Factor</t>
  </si>
  <si>
    <t>Total allowed Revenue</t>
  </si>
  <si>
    <t>Other 1. Excluded services - Top-up, standby, and enhanced system security</t>
  </si>
  <si>
    <t>Other 2. Excluded services - Revenue protection services</t>
  </si>
  <si>
    <t>Other 3. Excluded services - Miscellaneous</t>
  </si>
  <si>
    <t>Other 4. Please describe if used</t>
  </si>
  <si>
    <t>Other 5. Please describe if used</t>
  </si>
  <si>
    <t>Total other revenue recovered by Use of System Charges</t>
  </si>
  <si>
    <t>Total Revenue for Use of System Charges</t>
  </si>
  <si>
    <t>1. Revenue raised outside CDCM - EDCM and Certain Interconnector Revenue</t>
  </si>
  <si>
    <t>2. Revenue raised outside CDCM - Voluntary under-recovery</t>
  </si>
  <si>
    <t>3. Revenue raised outside CDCM - Please describe if used</t>
  </si>
  <si>
    <t>4. Revenue raised outside CDCM - Please describe if used</t>
  </si>
  <si>
    <t>Total Revenue to be raised outside the CDCM</t>
  </si>
  <si>
    <t>Latest forecast of CDCM Revenue</t>
  </si>
  <si>
    <t>A1</t>
  </si>
  <si>
    <t>A2</t>
  </si>
  <si>
    <t>A3</t>
  </si>
  <si>
    <t>A4</t>
  </si>
  <si>
    <t>A = (A1 + A2 + A3) * A4</t>
  </si>
  <si>
    <t>B1</t>
  </si>
  <si>
    <t>B2</t>
  </si>
  <si>
    <t>B3</t>
  </si>
  <si>
    <t>B4</t>
  </si>
  <si>
    <t>B5</t>
  </si>
  <si>
    <t>B6</t>
  </si>
  <si>
    <t>B7</t>
  </si>
  <si>
    <t>B = Sum of B1 to B7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</si>
  <si>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</si>
  <si>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</si>
  <si>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</si>
  <si>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</si>
  <si>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</si>
  <si>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</si>
  <si>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</si>
  <si>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</si>
  <si>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</si>
  <si>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 = Sum of C1 to C9</t>
  </si>
  <si>
    <t>D</t>
  </si>
  <si>
    <t>E = A + B + C + D</t>
  </si>
  <si>
    <t>F1 (see note 1)</t>
  </si>
  <si>
    <t>F2 (see note 1)</t>
  </si>
  <si>
    <t>F3 (see note 1)</t>
  </si>
  <si>
    <t>F4</t>
  </si>
  <si>
    <t>F5</t>
  </si>
  <si>
    <t>F = Sum of F1 to F5</t>
  </si>
  <si>
    <t>G = E + F</t>
  </si>
  <si>
    <t>H1</t>
  </si>
  <si>
    <t>H2</t>
  </si>
  <si>
    <t>H3</t>
  </si>
  <si>
    <t>H4</t>
  </si>
  <si>
    <t>H = Sum of H1 to H4</t>
  </si>
  <si>
    <t>I = G - H</t>
  </si>
  <si>
    <t>PU</t>
  </si>
  <si>
    <t>MOD</t>
  </si>
  <si>
    <t>TRU</t>
  </si>
  <si>
    <t>RPIF</t>
  </si>
  <si>
    <t>BR</t>
  </si>
  <si>
    <t>LF</t>
  </si>
  <si>
    <t>RB</t>
  </si>
  <si>
    <t>TB</t>
  </si>
  <si>
    <t>SMC</t>
  </si>
  <si>
    <t>SMIT</t>
  </si>
  <si>
    <t>RF</t>
  </si>
  <si>
    <t>HB, SEC, UNC</t>
  </si>
  <si>
    <t>PT</t>
  </si>
  <si>
    <t>BM</t>
  </si>
  <si>
    <t>IQ</t>
  </si>
  <si>
    <t>ICE</t>
  </si>
  <si>
    <t>TTC</t>
  </si>
  <si>
    <t>LDR</t>
  </si>
  <si>
    <t>NIA</t>
  </si>
  <si>
    <t>LCN1</t>
  </si>
  <si>
    <t>LCN2</t>
  </si>
  <si>
    <t>AUM, CGSRA</t>
  </si>
  <si>
    <t>PPL</t>
  </si>
  <si>
    <t>GTA</t>
  </si>
  <si>
    <t>-K</t>
  </si>
  <si>
    <t>AR</t>
  </si>
  <si>
    <t>DRS4</t>
  </si>
  <si>
    <t>DRS5</t>
  </si>
  <si>
    <t>DRS9</t>
  </si>
  <si>
    <t>Please describe</t>
  </si>
  <si>
    <t>CRC2A</t>
  </si>
  <si>
    <t>CRC2B</t>
  </si>
  <si>
    <t>CRC2C</t>
  </si>
  <si>
    <t>CRC2D</t>
  </si>
  <si>
    <t>CRC2E</t>
  </si>
  <si>
    <t>CRC2F</t>
  </si>
  <si>
    <t>CRC2G</t>
  </si>
  <si>
    <t>CRC2H</t>
  </si>
  <si>
    <t>CRC2J</t>
  </si>
  <si>
    <t>CRC2K-L</t>
  </si>
  <si>
    <t>CRC2M</t>
  </si>
  <si>
    <t>CRC5C</t>
  </si>
  <si>
    <t>if used</t>
  </si>
  <si>
    <t>Note 1: Cost categories associated with excluded services should only be populated if the Company recovers the costs of providing these services from Use of System Charges</t>
  </si>
  <si>
    <t>1010. Financial and general assumptions</t>
  </si>
  <si>
    <t>Sources: financial assumptions; calendar; network model.</t>
  </si>
  <si>
    <t>These financial assumptions determine the annuity rate applied to convert the asset values of the network model into an annual charge.</t>
  </si>
  <si>
    <t>Rate of return</t>
  </si>
  <si>
    <t>Annualisation period (years)</t>
  </si>
  <si>
    <t>Annuity proportion for customer-contributed assets</t>
  </si>
  <si>
    <t>Power factor</t>
  </si>
  <si>
    <t>Days in the charging year</t>
  </si>
  <si>
    <t>Financial and general assumptions</t>
  </si>
  <si>
    <t>1017. Diversity allowance between top and bottom of network level</t>
  </si>
  <si>
    <t>Source: operational data analysis and/or network model.</t>
  </si>
  <si>
    <t>The diversity figure against GSP is the diversity between GSP Group (the whole system) and individual GSPs.</t>
  </si>
  <si>
    <t xml:space="preserve">The diversity figure against 132kV is the diversity between GSPs (the top of the 132kV network) and 132kV/EHV bulk supply points (the bottom of the 132kV network). </t>
  </si>
  <si>
    <t xml:space="preserve">The diversity figure against EHV is the diversity between 132kV/EHV bulk supply points (the top of the EHV network) and EHV/HV primary substations (the bottom of the EHV network). </t>
  </si>
  <si>
    <t xml:space="preserve">The diversity figure against HV is the diversity between EHV/HV primary substations (the top of the HV network) and HV/LV substations (the bottom of the HV network). </t>
  </si>
  <si>
    <t>Diversity allowance between top and bottom of network level</t>
  </si>
  <si>
    <t>GSPs</t>
  </si>
  <si>
    <t>132kV</t>
  </si>
  <si>
    <t>132kV/EHV</t>
  </si>
  <si>
    <t>EHV</t>
  </si>
  <si>
    <t>EHV/HV</t>
  </si>
  <si>
    <t>HV</t>
  </si>
  <si>
    <t>HV/LV</t>
  </si>
  <si>
    <t>LV circuits</t>
  </si>
  <si>
    <t>1018. Proportion of relevant load going through 132kV/HV direct transformation</t>
  </si>
  <si>
    <t>132kV/HV</t>
  </si>
  <si>
    <t>1019. Network model GSP peak demand (MW)</t>
  </si>
  <si>
    <t>Network model GSP peak demand (MW)</t>
  </si>
  <si>
    <t>1020. Gross asset cost by network level (£)</t>
  </si>
  <si>
    <t>Gross assets £</t>
  </si>
  <si>
    <t>1022. LV service model asset cost (£)</t>
  </si>
  <si>
    <t>LV service model 1</t>
  </si>
  <si>
    <t>LV service model 2</t>
  </si>
  <si>
    <t>LV service model 3</t>
  </si>
  <si>
    <t>LV service model 4</t>
  </si>
  <si>
    <t>LV service model 5</t>
  </si>
  <si>
    <t>LV service model 6</t>
  </si>
  <si>
    <t>LV service model 7</t>
  </si>
  <si>
    <t>LV service model 8</t>
  </si>
  <si>
    <t>LV service model asset cost (£)</t>
  </si>
  <si>
    <t>1023. HV service model asset cost (£)</t>
  </si>
  <si>
    <t>HV service model 1</t>
  </si>
  <si>
    <t>HV service model 2</t>
  </si>
  <si>
    <t>HV service model 3</t>
  </si>
  <si>
    <t>HV service model 4</t>
  </si>
  <si>
    <t>HV service model 5</t>
  </si>
  <si>
    <t>HV service model asset cost (£)</t>
  </si>
  <si>
    <t>1025. Matrix of applicability of LV service models to tariffs with fixed charges</t>
  </si>
  <si>
    <t>Domestic Aggregated</t>
  </si>
  <si>
    <t>Non-Domestic Aggregated</t>
  </si>
  <si>
    <t>LV Site Specific</t>
  </si>
  <si>
    <t>LV Sub Site Specific</t>
  </si>
  <si>
    <t>LV Generation Aggregated</t>
  </si>
  <si>
    <t>LV Sub Generation Aggregated</t>
  </si>
  <si>
    <t>LV Generation Site Specific</t>
  </si>
  <si>
    <t>LV Generation Site Specific no RP charge</t>
  </si>
  <si>
    <t>LV Sub Generation Site Specific</t>
  </si>
  <si>
    <t>LV Sub Generation Site Specific no RP charge</t>
  </si>
  <si>
    <t>1026. Matrix of applicability of LV service models to unmetered tariffs</t>
  </si>
  <si>
    <t>Source: service models</t>
  </si>
  <si>
    <t>Proportion of service model involved in connecting load of 1 MWh/year</t>
  </si>
  <si>
    <t>All LV unmetered tariffs</t>
  </si>
  <si>
    <t>1028. Matrix of applicability of HV service models to tariffs with fixed charges</t>
  </si>
  <si>
    <t>HV Site Specific</t>
  </si>
  <si>
    <t>HV Generation Site Specific</t>
  </si>
  <si>
    <t>HV Generation Site Specific no RP charge</t>
  </si>
  <si>
    <t>1032. Loss adjustment factors to transmission</t>
  </si>
  <si>
    <t>Source: losses model or loss adjustment factors at time of system peak.</t>
  </si>
  <si>
    <t>Loss adjustment factor</t>
  </si>
  <si>
    <t>1037. Embedded network (LDNO) discounts</t>
  </si>
  <si>
    <t>Source: separate price control disaggregation model.</t>
  </si>
  <si>
    <t>No discount</t>
  </si>
  <si>
    <t>LDNO LV: LV user</t>
  </si>
  <si>
    <t>LDNO HV: LV user</t>
  </si>
  <si>
    <t>LDNO HV: LV Sub user</t>
  </si>
  <si>
    <t>LDNO HV: HV user</t>
  </si>
  <si>
    <t>LDNO discount</t>
  </si>
  <si>
    <t>1041. Load profile data for demand user groups</t>
  </si>
  <si>
    <t>Source: load data analysis.</t>
  </si>
  <si>
    <t>These figures relate to groups of users not to individual users or tariffs.</t>
  </si>
  <si>
    <t>For example, related MPAN users are grouped with the corresponding non-related MPAN users.</t>
  </si>
  <si>
    <t>Coincidence factor</t>
  </si>
  <si>
    <t>Load factor</t>
  </si>
  <si>
    <t>Unmetered Supplies</t>
  </si>
  <si>
    <t>1053. Volume forecasts for the charging year</t>
  </si>
  <si>
    <t>Source: forecast.</t>
  </si>
  <si>
    <t>Please include MPAN counts for tariffs with no fixed charge (e.g. off-peak tariffs), but exclude MPANs on tariffs with a fixed</t>
  </si>
  <si>
    <t>charge that are not subject to a fixed charge due to a site grouping arrangement.</t>
  </si>
  <si>
    <t>Rate 1 units (MWh)</t>
  </si>
  <si>
    <t>Rate 2 units (MWh)</t>
  </si>
  <si>
    <t>Rate 3 units (MWh)</t>
  </si>
  <si>
    <t>MPANs</t>
  </si>
  <si>
    <t>Import capacity (kVA)</t>
  </si>
  <si>
    <t>Exceeded capacity (kVA)</t>
  </si>
  <si>
    <t>Reactive power units (MVArh)</t>
  </si>
  <si>
    <t>&gt; Domestic Aggregated</t>
  </si>
  <si>
    <t>LDNO LV: Domestic Aggregated</t>
  </si>
  <si>
    <t>LDNO HV: Domestic Aggregated</t>
  </si>
  <si>
    <t>&gt; Domestic Aggregated (Related MPAN)</t>
  </si>
  <si>
    <t>Domestic Aggregated (Related MPAN)</t>
  </si>
  <si>
    <t>LDNO LV: Domestic Aggregated (Related MPAN)</t>
  </si>
  <si>
    <t>LDNO HV: Domestic Aggregated (Related MPAN)</t>
  </si>
  <si>
    <t>&gt; Non-Domestic Aggregated</t>
  </si>
  <si>
    <t>LDNO LV: Non-Domestic Aggregated</t>
  </si>
  <si>
    <t>LDNO HV: Non-Domestic Aggregated</t>
  </si>
  <si>
    <t>&gt; Non-Domestic Aggregated (Related MPAN)</t>
  </si>
  <si>
    <t>Non-Domestic Aggregated (Related MPAN)</t>
  </si>
  <si>
    <t>LDNO LV: Non-Domestic Aggregated (Related MPAN)</t>
  </si>
  <si>
    <t>LDNO HV: Non-Domestic Aggregated (Related MPAN)</t>
  </si>
  <si>
    <t>&gt; LV Site Specific</t>
  </si>
  <si>
    <t>LDNO LV: LV Site Specific</t>
  </si>
  <si>
    <t>LDNO HV: LV Site Specific</t>
  </si>
  <si>
    <t>&gt; LV Sub Site Specific</t>
  </si>
  <si>
    <t>LDNO HV: LV Sub Site Specific</t>
  </si>
  <si>
    <t>&gt; HV Site Specific</t>
  </si>
  <si>
    <t>LDNO HV: HV Site Specific</t>
  </si>
  <si>
    <t>&gt; Unmetered Supplies</t>
  </si>
  <si>
    <t>LDNO LV: Unmetered Supplies</t>
  </si>
  <si>
    <t>LDNO HV: Unmetered Supplies</t>
  </si>
  <si>
    <t>&gt; LV Generation Aggregated</t>
  </si>
  <si>
    <t>LDNO LV: LV Generation Aggregated</t>
  </si>
  <si>
    <t>LDNO HV: LV Generation Aggregated</t>
  </si>
  <si>
    <t>&gt; LV Sub Generation Aggregated</t>
  </si>
  <si>
    <t>LDNO HV: LV Sub Generation Aggregated</t>
  </si>
  <si>
    <t>&gt; LV Generation Site Specific</t>
  </si>
  <si>
    <t>LDNO LV: LV Generation Site Specific</t>
  </si>
  <si>
    <t>LDNO HV: LV Generation Site Specific</t>
  </si>
  <si>
    <t>&gt; LV Generation Site Specific no RP charge</t>
  </si>
  <si>
    <t>&gt; LV Sub Generation Site Specific</t>
  </si>
  <si>
    <t>LDNO HV: LV Sub Generation Site Specific</t>
  </si>
  <si>
    <t>&gt; LV Sub Generation Site Specific no RP charge</t>
  </si>
  <si>
    <t>&gt; HV Generation Site Specific</t>
  </si>
  <si>
    <t>LDNO HV: HV Generation Site Specific</t>
  </si>
  <si>
    <t>&gt; HV Generation Site Specific no RP charge</t>
  </si>
  <si>
    <t>1055. Transmission exit charges (£/year)</t>
  </si>
  <si>
    <t>Transmission
exit</t>
  </si>
  <si>
    <t>Transmission exit charges (£/year)</t>
  </si>
  <si>
    <t>1059. Other expenditure</t>
  </si>
  <si>
    <t>Direct cost (£/year)</t>
  </si>
  <si>
    <t>Indirect cost (£/year)</t>
  </si>
  <si>
    <t>Indirect cost proportion</t>
  </si>
  <si>
    <t>Network rates (£/year)</t>
  </si>
  <si>
    <t>Other expenditure</t>
  </si>
  <si>
    <t>1060. Customer contributions under current connection charging policy</t>
  </si>
  <si>
    <t>Source: analysis of expenditure data and/or survey of capital expenditure schemes.</t>
  </si>
  <si>
    <t>Customer contribution percentages by network level of supply and by asset network level.</t>
  </si>
  <si>
    <t>These proportions should reflect the current connection charging method, not necessarily the method that was in place when the connection was built.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</si>
  <si>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</si>
  <si>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</si>
  <si>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</si>
  <si>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</si>
  <si>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</si>
  <si>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</si>
  <si>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</si>
  <si>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</si>
  <si>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LV network</t>
  </si>
  <si>
    <t>LV substation</t>
  </si>
  <si>
    <t>HV network</t>
  </si>
  <si>
    <t>HV substation</t>
  </si>
  <si>
    <t>1066. Typical annual hours by special distribution time band</t>
  </si>
  <si>
    <t>Source: definition of distribution time bands.</t>
  </si>
  <si>
    <t>The figures in this table will be automatically adjusted to match the number of days in the charging period.</t>
  </si>
  <si>
    <t>Black</t>
  </si>
  <si>
    <t>Yellow</t>
  </si>
  <si>
    <t>Green</t>
  </si>
  <si>
    <t>Annual hours</t>
  </si>
  <si>
    <t>1068. Typical annual hours by distribution time band</t>
  </si>
  <si>
    <t>Red</t>
  </si>
  <si>
    <t>Amber</t>
  </si>
  <si>
    <t>1069. Peaking probabilities by network level</t>
  </si>
  <si>
    <t>Source: analysis of network operation data.</t>
  </si>
  <si>
    <t>Red, amber and green peaking probabilities</t>
  </si>
  <si>
    <t>Black peaking probabilities</t>
  </si>
  <si>
    <t>1092. Average kVAr by kVA, by network level</t>
  </si>
  <si>
    <t>Source: analysis of operational data.</t>
  </si>
  <si>
    <t>This is the average of MVAr/MVA or SQRT(1-PF^2) across relevant network elements.</t>
  </si>
  <si>
    <t>Average kVAr by kVA, by network level</t>
  </si>
  <si>
    <t>1201. Current tariff information</t>
  </si>
  <si>
    <t>Current revenues if known (£)</t>
  </si>
  <si>
    <t>Current Unit rate 1 p/kWh</t>
  </si>
  <si>
    <t>Current Unit rate 2 p/kWh</t>
  </si>
  <si>
    <t>Current Unit rate 3 p/kWh</t>
  </si>
  <si>
    <t>Current Fixed charge p/MPAN/day</t>
  </si>
  <si>
    <t>Current Capacity charge p/kVA/day</t>
  </si>
  <si>
    <t>Current Exceeded capacity charge p/kVA/day</t>
  </si>
  <si>
    <t>Current Reactive power charge p/kVArh</t>
  </si>
  <si>
    <t>This sheet contains all the input data, except LLFCs which are entered directly into the Tariff sheet.</t>
  </si>
  <si>
    <t>This sheet calculates matrices of loss adjustment factors and of network use factors.</t>
  </si>
  <si>
    <t>These matrices map out the extent to which each type of user uses each level of the network, and are used throughout the workbook.</t>
  </si>
  <si>
    <t>2001. Loss adjustment factors to transmission</t>
  </si>
  <si>
    <t>Data sources:</t>
  </si>
  <si>
    <t>x1 = Network level for each tariff (to get loss factors applicable to capacity) (in Loss adjustment factors to transmission)</t>
  </si>
  <si>
    <t>x2 = 1032. Loss adjustment factors to transmission</t>
  </si>
  <si>
    <t>Kind:</t>
  </si>
  <si>
    <t>Fixed data</t>
  </si>
  <si>
    <t>Sum-product calculation</t>
  </si>
  <si>
    <t>Formula:</t>
  </si>
  <si>
    <t/>
  </si>
  <si>
    <t>=SUMPRODUCT(x1, x2)</t>
  </si>
  <si>
    <t>Network level for each tariff (to get loss factors applicable to capacity)</t>
  </si>
  <si>
    <t>2002. Mapping of DRM network levels to core network levels</t>
  </si>
  <si>
    <t>2003. Loss adjustment factor to transmission for each DRM network level</t>
  </si>
  <si>
    <t>x1 = 2002. Mapping of DRM network levels to core network levels</t>
  </si>
  <si>
    <t>Sum-product calculation =SUMPRODUCT(x1, x2)</t>
  </si>
  <si>
    <t>Loss adjustment factor to transmission for each DRM network level</t>
  </si>
  <si>
    <t>2004. Loss adjustment factor to transmission for each network level</t>
  </si>
  <si>
    <t>x1 = 2003. Loss adjustment factor to transmission for each DRM network level</t>
  </si>
  <si>
    <t>x2 = 1 for GSP level</t>
  </si>
  <si>
    <t>Combine tables = x1 or x2</t>
  </si>
  <si>
    <t>Loss adjustment factor to transmission for each network level</t>
  </si>
  <si>
    <t>2005. Network use factors</t>
  </si>
  <si>
    <t>These network use factors indicate to what extent each network level is used by each tariff. This table reflects the policy that</t>
  </si>
  <si>
    <t>generators receive credits only in respect of network levels above the voltage of connection. Generators do not receive credits at the</t>
  </si>
  <si>
    <t>voltage of connection. The factors in this table are before any adjustment for a 132kV/HV network level or for generation-dominated areas.</t>
  </si>
  <si>
    <t>2006. Proportion going through 132kV/EHV</t>
  </si>
  <si>
    <t>x1 = 1018. Proportion of relevant load going through 132kV/HV direct transformation</t>
  </si>
  <si>
    <t>Calculation =1-x1</t>
  </si>
  <si>
    <t>2007. Proportion going through EHV</t>
  </si>
  <si>
    <t>2008. Proportion going through EHV/HV</t>
  </si>
  <si>
    <t>2009. Rerouteing matrix for all network levels</t>
  </si>
  <si>
    <t>x2 = 2006. Proportion going through 132kV/EHV</t>
  </si>
  <si>
    <t>x3 = 2007. Proportion going through EHV</t>
  </si>
  <si>
    <t>x4 = 2008. Proportion going through EHV/HV</t>
  </si>
  <si>
    <t>x5 = Rerouteing matrix: default elements</t>
  </si>
  <si>
    <t>x6 = Map GSP to GSP</t>
  </si>
  <si>
    <t>Combine tables = x1 or x2 or x3 or x4 or x5 or x6</t>
  </si>
  <si>
    <t>2010. Network use factors: interim step in calculations before adjustments</t>
  </si>
  <si>
    <t>x1 = 2005. Network use factors</t>
  </si>
  <si>
    <t>x2 = 2009. Rerouteing matrix for all network levels</t>
  </si>
  <si>
    <t>2011. Network use factors for all tariffs</t>
  </si>
  <si>
    <t>x1 = Network use factors including 132kV/HV for generation dominated tariffs</t>
  </si>
  <si>
    <t>x2 = Network use factors including 132kV/HV for HV Sub tariffs</t>
  </si>
  <si>
    <t>x3 = 2010. Network use factors: interim step in calculations before adjustments</t>
  </si>
  <si>
    <t>Combine tables = x1 or x2 or x3</t>
  </si>
  <si>
    <t>2012. Loss adjustment factors between end user meter reading and each network level, scaled by network use</t>
  </si>
  <si>
    <t>x1 = 2004. Loss adjustment factor to transmission for each network level</t>
  </si>
  <si>
    <t>x2 = 2011. Network use factors for all tariffs</t>
  </si>
  <si>
    <t>x3 = 2001. Loss adjustment factor to transmission (in Loss adjustment factors to transmission)</t>
  </si>
  <si>
    <t>Calculation =IF(x1="",x2,x2*x3/x1)</t>
  </si>
  <si>
    <t>This sheet collects data from a network model and calculates aggregated annuitised unit costs from these data.</t>
  </si>
  <si>
    <t>2101. Annuity rate</t>
  </si>
  <si>
    <t>x1 = 1010. Rate of return (in Financial and general assumptions)</t>
  </si>
  <si>
    <t>x2 = 1010. Annualisation period (years) (in Financial and general assumptions)</t>
  </si>
  <si>
    <t>x3 = 1010. Days in the charging year (in Financial and general assumptions)</t>
  </si>
  <si>
    <t>Calculation =PMT(x1,x2,-1)*IF(OR(x3&gt;366,x3&lt;365),x3/365.25,1)</t>
  </si>
  <si>
    <t>Annuity rate</t>
  </si>
  <si>
    <t>2102. Loss adjustment factor to transmission for each core level</t>
  </si>
  <si>
    <t>x1 = 1032. Loss adjustment factors to transmission</t>
  </si>
  <si>
    <t>Loss adjustment factor to transmission for each core level</t>
  </si>
  <si>
    <t>2103. Loss adjustment factors</t>
  </si>
  <si>
    <t>x1 = 2102. Loss adjustment factor to transmission for each core level</t>
  </si>
  <si>
    <t>x2 = Loss adjustment factor to transmission for network level exit (in Loss adjustment factors)</t>
  </si>
  <si>
    <t>Copy cells</t>
  </si>
  <si>
    <t>Special copy</t>
  </si>
  <si>
    <t>=x1</t>
  </si>
  <si>
    <t>= x2</t>
  </si>
  <si>
    <t>Loss adjustment factor to transmission for network level exit</t>
  </si>
  <si>
    <t>Loss adjustment factor to transmission for network level entry</t>
  </si>
  <si>
    <t>2104. Diversity calculations</t>
  </si>
  <si>
    <t>x1 = 1017. Diversity allowance between top and bottom of network level</t>
  </si>
  <si>
    <t>x2 = Coincidence to system peak at level exit (in Diversity calculations)</t>
  </si>
  <si>
    <t>Special calculation</t>
  </si>
  <si>
    <t>=previous/(1+x1)</t>
  </si>
  <si>
    <t>=1/x2-1</t>
  </si>
  <si>
    <t>Coincidence to GSP peak at level exit</t>
  </si>
  <si>
    <t>Coincidence to system peak at level exit</t>
  </si>
  <si>
    <t>Diversity allowance between level exit and GSP Group</t>
  </si>
  <si>
    <t>2105. Network model total maximum demand at substation (MW)</t>
  </si>
  <si>
    <t>x1 = 1019. Network model GSP peak demand (MW)</t>
  </si>
  <si>
    <t>x2 = 2104. Coincidence to GSP peak at level exit (in Diversity calculations)</t>
  </si>
  <si>
    <t>Calculation =x1/x2</t>
  </si>
  <si>
    <t>Network model total maximum demand at substation (MW)</t>
  </si>
  <si>
    <t>2106. Network model contribution to system maximum load measured at network level exit (MW)</t>
  </si>
  <si>
    <t>x1 = 2105. Network model total maximum demand at substation (MW)</t>
  </si>
  <si>
    <t>x2 = 2104. Coincidence to system peak at level exit (in Diversity calculations)</t>
  </si>
  <si>
    <t>x3 = 2103. Loss adjustment factor to transmission for network level exit (in Loss adjustment factors)</t>
  </si>
  <si>
    <t>Calculation =x1*x2/x3</t>
  </si>
  <si>
    <t>Network model contribution to system maximum load measured at network level exit (MW)</t>
  </si>
  <si>
    <t>2107. Rerouteing matrix for DRM network levels</t>
  </si>
  <si>
    <t>Combine tables = x1 or x2 or x3 or x4 or x5</t>
  </si>
  <si>
    <t>2108. GSP simultaneous maximum load assumed through each network level (MW)</t>
  </si>
  <si>
    <t>x1 = 2106. Network model contribution to system maximum load measured at network level exit (MW)</t>
  </si>
  <si>
    <t>x2 = 2107. Rerouteing matrix for DRM network levels</t>
  </si>
  <si>
    <t>GSP simultaneous maximum load assumed through each network level (MW)</t>
  </si>
  <si>
    <t>2109. Network model annuity by simultaneous maximum load for each network level (£/kW/year)</t>
  </si>
  <si>
    <t>x1 = 2108. GSP simultaneous maximum load assumed through each network level (MW)</t>
  </si>
  <si>
    <t>x2 = 1020. Gross asset cost by network level (£)</t>
  </si>
  <si>
    <t>x3 = 2101. Annuity rate</t>
  </si>
  <si>
    <t>Calculation =IF(x1,0.001*x2*x3/x1,0)</t>
  </si>
  <si>
    <t>Model £/kW SML</t>
  </si>
  <si>
    <t>Assets 132kV</t>
  </si>
  <si>
    <t>Assets 132kV/EHV</t>
  </si>
  <si>
    <t>Assets EHV</t>
  </si>
  <si>
    <t>Assets EHV/HV</t>
  </si>
  <si>
    <t>Assets 132kV/HV</t>
  </si>
  <si>
    <t>Assets HV</t>
  </si>
  <si>
    <t>Assets HV/LV</t>
  </si>
  <si>
    <t>Assets LV circuits</t>
  </si>
  <si>
    <t>This sheet collects and processes data from the service models.</t>
  </si>
  <si>
    <t>2201. Asset £/customer from LV service models</t>
  </si>
  <si>
    <t>x1 = 1025. Matrix of applicability of LV service models to tariffs with fixed charges</t>
  </si>
  <si>
    <t>x2 = 1022. LV service model asset cost (£)</t>
  </si>
  <si>
    <t>Assets
LV customer</t>
  </si>
  <si>
    <t>2202. LV unmetered service model assets £/(MWh/year)</t>
  </si>
  <si>
    <t>x1 = 1026. Matrix of applicability of LV service models to unmetered tariffs</t>
  </si>
  <si>
    <t>LV unmetered service model assets £/(MWh/year)</t>
  </si>
  <si>
    <t>2203. LV unmetered service model asset charge (p/kWh)</t>
  </si>
  <si>
    <t>x1 = 1010. Annuity proportion for customer-contributed assets (in Financial and general assumptions)</t>
  </si>
  <si>
    <t>x2 = 2202. LV unmetered service model assets £/(MWh/year)</t>
  </si>
  <si>
    <t>Calculation =0.1*x1*x2*x3</t>
  </si>
  <si>
    <t>LV unmetered service model asset charge (p/kWh)</t>
  </si>
  <si>
    <t>2204. Asset £/customer from HV service models</t>
  </si>
  <si>
    <t>x1 = 1028. Matrix of applicability of HV service models to tariffs with fixed charges</t>
  </si>
  <si>
    <t>x2 = 1023. HV service model asset cost (£)</t>
  </si>
  <si>
    <t>Assets
HV customer</t>
  </si>
  <si>
    <t>2205. Service model assets by tariff (£)</t>
  </si>
  <si>
    <t>x1 = 2201. Asset £/customer from LV service models</t>
  </si>
  <si>
    <t>x2 = 2204. Asset £/customer from HV service models</t>
  </si>
  <si>
    <t>2206. Replacement annuities for service models</t>
  </si>
  <si>
    <t>x1 = 1010. Days in the charging year (in Financial and general assumptions)</t>
  </si>
  <si>
    <t>x2 = 2205. Service model assets by tariff (£)</t>
  </si>
  <si>
    <t>x4 = 1010. Annuity proportion for customer-contributed assets (in Financial and general assumptions)</t>
  </si>
  <si>
    <t>x5 = Service model p/MPAN/day charge (in Replacement annuities for service models)</t>
  </si>
  <si>
    <t>Calculation</t>
  </si>
  <si>
    <t>Cell summation</t>
  </si>
  <si>
    <t>=100/x1*x2*x3*x4</t>
  </si>
  <si>
    <t>=SUM(x5)</t>
  </si>
  <si>
    <t>Service model p/MPAN/day charge</t>
  </si>
  <si>
    <t>Service model p/MPAN/day</t>
  </si>
  <si>
    <t>This sheet compiles information about the assumed characteristics of network users.</t>
  </si>
  <si>
    <t>A load factor represents the average load of a user or user group, relative to the maximum load level of that user or</t>
  </si>
  <si>
    <t>user group. Load factors are numbers between 0 and 1.</t>
  </si>
  <si>
    <t>A coincidence factor represents the expectation value of the load of a user or user group at the time of system maximum load,</t>
  </si>
  <si>
    <t>relative to the maximum load level of that user or user group.  Coincidence factors are numbers between 0 and 1.</t>
  </si>
  <si>
    <t>A load coefficient is the expectation value of the load of a user or user group at the time of system maximum load, relative to the average load level of that user or user group.</t>
  </si>
  <si>
    <t>For demand users, the load coefficient is a demand coefficient and can be calculated as the ratio of the coincidence factor to the load factor.</t>
  </si>
  <si>
    <t>2301. Demand coefficient (load at time of system maximum load divided by average load)</t>
  </si>
  <si>
    <t>x1 = 1041. Coincidence factor to system maximum load for each type of demand user (in Load profile data for demand user groups)</t>
  </si>
  <si>
    <t>x2 = 1041. Load factor for each type of demand user (in Load profile data for demand user groups)</t>
  </si>
  <si>
    <t>Demand coefficient</t>
  </si>
  <si>
    <t>2302. Load coefficient</t>
  </si>
  <si>
    <t>x1 = 2301. Demand coefficient (load at time of system maximum load divided by average load)</t>
  </si>
  <si>
    <t>x2 = Negative of generation coefficient; set to -1</t>
  </si>
  <si>
    <t>Load coefficient</t>
  </si>
  <si>
    <t>2303. Discount map</t>
  </si>
  <si>
    <t>2304. Volumes to be aggregated by tariff group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</si>
  <si>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</si>
  <si>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</si>
  <si>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</si>
  <si>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Related MPANs not counted</t>
  </si>
  <si>
    <t>x5 = 1053. MPANs by tariff (in Volume forecasts for the charging year)</t>
  </si>
  <si>
    <t>x6 = 1053. Import capacity (kVA) by tariff (in Volume forecasts for the charging year)</t>
  </si>
  <si>
    <t>x7 = 1053. Exceeded capacity (kVA) by tariff (in Volume forecasts for the charging year)</t>
  </si>
  <si>
    <t>x8 = 1053. Reactive power units (MVArh) by tariff (in Volume forecasts for the charging year)</t>
  </si>
  <si>
    <t>Combine tables</t>
  </si>
  <si>
    <t>= x1</t>
  </si>
  <si>
    <t>= x3</t>
  </si>
  <si>
    <t>= x4 or x5</t>
  </si>
  <si>
    <t>= x6</t>
  </si>
  <si>
    <t>= x7</t>
  </si>
  <si>
    <t>= x8</t>
  </si>
  <si>
    <t>2305. Volumes aggregated by tariff group</t>
  </si>
  <si>
    <t>x1 = 2304. Rate 1 units (MWh) (in Volumes to be aggregated by tariff group)</t>
  </si>
  <si>
    <t>x2 = 2304. Rate 2 units (MWh) (in Volumes to be aggregated by tariff group)</t>
  </si>
  <si>
    <t>x3 = 2304. Rate 3 units (MWh) (in Volumes to be aggregated by tariff group)</t>
  </si>
  <si>
    <t>x4 = 2304. MPANs (in Volumes to be aggregated by tariff group)</t>
  </si>
  <si>
    <t>x5 = 2304. Import capacity (kVA) (in Volumes to be aggregated by tariff group)</t>
  </si>
  <si>
    <t>x6 = 2304. Exceeded capacity (kVA) (in Volumes to be aggregated by tariff group)</t>
  </si>
  <si>
    <t>x7 = 2304. Reactive power units (MVArh) (in Volumes to be aggregated by tariff group)</t>
  </si>
  <si>
    <t>=SUM(x1)</t>
  </si>
  <si>
    <t>=SUM(x2)</t>
  </si>
  <si>
    <t>=SUM(x3)</t>
  </si>
  <si>
    <t>=SUM(x4)</t>
  </si>
  <si>
    <t>=SUM(x6)</t>
  </si>
  <si>
    <t>=SUM(x7)</t>
  </si>
  <si>
    <t>2306. Aggregated volumes reordered by end user</t>
  </si>
  <si>
    <t>x1 = 2305. Rate 1 units (MWh) (in Volumes aggregated by tariff group)</t>
  </si>
  <si>
    <t>x2 = 2305. Rate 2 units (MWh) (in Volumes aggregated by tariff group)</t>
  </si>
  <si>
    <t>x3 = 2305. Rate 3 units (MWh) (in Volumes aggregated by tariff group)</t>
  </si>
  <si>
    <t>x4 = 2305. MPANs (in Volumes aggregated by tariff group)</t>
  </si>
  <si>
    <t>x5 = 2305. Import capacity (kVA) (in Volumes aggregated by tariff group)</t>
  </si>
  <si>
    <t>x6 = 2305. Exceeded capacity (kVA) (in Volumes aggregated by tariff group)</t>
  </si>
  <si>
    <t>x7 = 2305. Reactive power units (MVArh) (in Volumes aggregated by tariff group)</t>
  </si>
  <si>
    <t>= x4</t>
  </si>
  <si>
    <t>= x5</t>
  </si>
  <si>
    <t>2307. LDNO discounts and volumes adjusted for discount</t>
  </si>
  <si>
    <t>x1 = 2303. Discount map</t>
  </si>
  <si>
    <t>x2 = 1037. Embedded network (LDNO) discounts</t>
  </si>
  <si>
    <t>x3 = 100 per cent discount for generators on LDNO networks</t>
  </si>
  <si>
    <t>x4 = Discount for each tariff (except for fixed charges) (in LDNO discounts and volumes adjusted for discount)</t>
  </si>
  <si>
    <t>x5 = 2306. Rate 1 units (MWh) (in Aggregated volumes reordered by end user)</t>
  </si>
  <si>
    <t>x6 = 2306. Rate 2 units (MWh) (in Aggregated volumes reordered by end user)</t>
  </si>
  <si>
    <t>x7 = 2306. Rate 3 units (MWh) (in Aggregated volumes reordered by end user)</t>
  </si>
  <si>
    <t>x8 = 2306. MPANs (in Aggregated volumes reordered by end user)</t>
  </si>
  <si>
    <t>x9 = Discount for each tariff for fixed charges only (in LDNO discounts and volumes adjusted for discount)</t>
  </si>
  <si>
    <t>x10 = 2306. Import capacity (kVA) (in Aggregated volumes reordered by end user)</t>
  </si>
  <si>
    <t>x11 = 2306. Exceeded capacity (kVA) (in Aggregated volumes reordered by end user)</t>
  </si>
  <si>
    <t>x12 = 2306. Reactive power units (MVArh) (in Aggregated volumes reordered by end user)</t>
  </si>
  <si>
    <t>= x3 or x4</t>
  </si>
  <si>
    <t>=x5*(1-x4)</t>
  </si>
  <si>
    <t>=x6*(1-x4)</t>
  </si>
  <si>
    <t>=x7*(1-x4)</t>
  </si>
  <si>
    <t>=x8*(1-x9)</t>
  </si>
  <si>
    <t>=x10*(1-x4)</t>
  </si>
  <si>
    <t>=x11*(1-x4)</t>
  </si>
  <si>
    <t>=x12*(1-x4)</t>
  </si>
  <si>
    <t>Discount for each tariff (except for fixed charges)</t>
  </si>
  <si>
    <t>Discount for each tariff for fixed charges only</t>
  </si>
  <si>
    <t>2308. Equivalent volume for each end user</t>
  </si>
  <si>
    <t>x1 = 2307. Rate 1 units (MWh) (in LDNO discounts and volumes adjusted for discount)</t>
  </si>
  <si>
    <t>x2 = 2307. Rate 2 units (MWh) (in LDNO discounts and volumes adjusted for discount)</t>
  </si>
  <si>
    <t>x3 = 2307. Rate 3 units (MWh) (in LDNO discounts and volumes adjusted for discount)</t>
  </si>
  <si>
    <t>x4 = 2307. MPANs (in LDNO discounts and volumes adjusted for discount)</t>
  </si>
  <si>
    <t>x5 = 2307. Import capacity (kVA) (in LDNO discounts and volumes adjusted for discount)</t>
  </si>
  <si>
    <t>x6 = 2307. Exceeded capacity (kVA) (in LDNO discounts and volumes adjusted for discount)</t>
  </si>
  <si>
    <t>x7 = 2307. Reactive power units (MVArh) (in LDNO discounts and volumes adjusted for discount)</t>
  </si>
  <si>
    <t>2401. Split of rate 1 units between distribution time bands (default)</t>
  </si>
  <si>
    <t>2402. Split of rate 2 units between distribution time bands (default)</t>
  </si>
  <si>
    <t>2403. Split of rate 3 units between distribution time bands (default)</t>
  </si>
  <si>
    <t>2404. All units (MWh)</t>
  </si>
  <si>
    <t>x1 = 2308. Rate 1 units (MWh) (in Equivalent volume for each end user)</t>
  </si>
  <si>
    <t>x2 = 2308. Rate 2 units (MWh) (in Equivalent volume for each end user)</t>
  </si>
  <si>
    <t>x3 = 2308. Rate 3 units (MWh) (in Equivalent volume for each end user)</t>
  </si>
  <si>
    <t>Calculation =x1+x2+x3</t>
  </si>
  <si>
    <t>All units (MWh)</t>
  </si>
  <si>
    <t>2405. Adjust annual hours by distribution time band to match days in year</t>
  </si>
  <si>
    <t>x1 = 1068. Typical annual hours by distribution time band</t>
  </si>
  <si>
    <t>x2 = 1010. Days in the charging year (in Financial and general assumptions)</t>
  </si>
  <si>
    <t>x3 = Total hours in the year according to time band hours input data (in Adjust annual hours by distribution time band to match days in year)</t>
  </si>
  <si>
    <t>=x1*24*x2/x3</t>
  </si>
  <si>
    <t>Hours aggregate</t>
  </si>
  <si>
    <t>Annual hours by distribution time band (reconciled to days in year)</t>
  </si>
  <si>
    <t>Adjust annual hours by distribution time band to match days in year</t>
  </si>
  <si>
    <t>2406. Calculation of implied load coefficients for three-rate users</t>
  </si>
  <si>
    <t>x1 = 2404. All units (MWh)</t>
  </si>
  <si>
    <t>x2 = 2308. Rate 1 units (MWh) (in Equivalent volume for each end user)</t>
  </si>
  <si>
    <t>x3 = 2401. Split of rate 1 units between distribution time bands (default)</t>
  </si>
  <si>
    <t>x4 = 2308. Rate 2 units (MWh) (in Equivalent volume for each end user)</t>
  </si>
  <si>
    <t>x5 = 2402. Split of rate 2 units between distribution time bands (default)</t>
  </si>
  <si>
    <t>x6 = 2308. Rate 3 units (MWh) (in Equivalent volume for each end user)</t>
  </si>
  <si>
    <t>x7 = 2403. Split of rate 3 units between distribution time bands (default)</t>
  </si>
  <si>
    <t>x8 = 2405. Annual hours by distribution time band (reconciled to days in year) (in Adjust annual hours by distribution time band to match days in year)</t>
  </si>
  <si>
    <t>x9 = Use of distribution time bands by units in demand forecast for three-rate tariffs (in Calculation of implied load coefficients for three-rate users)</t>
  </si>
  <si>
    <t>x10 = 1010. Days in the charging year (in Financial and general assumptions)</t>
  </si>
  <si>
    <t>=IF(x1&gt;0,(x2*x3+x4*x5+x6*x7)/x1,0)</t>
  </si>
  <si>
    <t>=IF(x8&gt;0,x9*x10*24/x8,0)</t>
  </si>
  <si>
    <t>Use of distribution time bands by units in demand forecast for three-rate tariffs</t>
  </si>
  <si>
    <t>Peak band load coefficient for three-rate tariffs</t>
  </si>
  <si>
    <t>2407. Calculation of adjusted time band load coefficients</t>
  </si>
  <si>
    <t>x1 = 2406. Peak band load coefficient for three-rate tariffs (in Calculation of implied load coefficients for three-rate users)</t>
  </si>
  <si>
    <t>x2 = Peak band load coefficient (in Calculation of adjusted time band load coefficients)</t>
  </si>
  <si>
    <t>x3 = 2302. Load coefficient</t>
  </si>
  <si>
    <t>=IF(x2&lt;&gt;0,x3/x2,IF(x3&lt;0,-1,1))</t>
  </si>
  <si>
    <t>Peak band load coefficient</t>
  </si>
  <si>
    <t>Load coefficient correction factor (kW at peak in band / band average kW)</t>
  </si>
  <si>
    <t>2408. Normalisation of peaking probabilities</t>
  </si>
  <si>
    <t>x1 = 1069. Red, amber and green peaking probabilities (in Peaking probabilities by network level)</t>
  </si>
  <si>
    <t>x2 = Total probability (should be 100%) (in Normalisation of peaking probabilities)</t>
  </si>
  <si>
    <t>x3 = 1068. Typical annual hours by distribution time band</t>
  </si>
  <si>
    <t>x4 = 2405. Total hours in the year according to time band hours input data (in Adjust annual hours by distribution time band to match days in year)</t>
  </si>
  <si>
    <t>=IF(x2,x1/x2,x3/x4)</t>
  </si>
  <si>
    <t>Total probability (should be 100%)</t>
  </si>
  <si>
    <t>Normalised peaking probabilities</t>
  </si>
  <si>
    <t>2409. Peaking probabilities by network level (reshaped)</t>
  </si>
  <si>
    <t>x1 = 2408. Normalised peaking probabilities (in Normalisation of peaking probabilities)</t>
  </si>
  <si>
    <t>Reshape table = x1</t>
  </si>
  <si>
    <t>Probability of peak within timeband</t>
  </si>
  <si>
    <t>2410. Pseudo load coefficient by time band and network level</t>
  </si>
  <si>
    <t>x1 = 2405. Annual hours by distribution time band (reconciled to days in year) (in Adjust annual hours by distribution time band to match days in year)</t>
  </si>
  <si>
    <t>x2 = 2407. Load coefficient correction factor (kW at peak in band / band average kW) (in Calculation of adjusted time band load coefficients)</t>
  </si>
  <si>
    <t>x3 = 2409. Peaking probabilities by network level (reshaped)</t>
  </si>
  <si>
    <t>x4 = 1010. Days in the charging year (in Financial and general assumptions)</t>
  </si>
  <si>
    <t>Calculation =IF(x1&gt;0,x2*x3*24*x4/x1,0)</t>
  </si>
  <si>
    <t>2411. Unit rate 1 pseudo load coefficient by network level</t>
  </si>
  <si>
    <t>x1 = 2410. Pseudo load coefficient by time band and network level</t>
  </si>
  <si>
    <t>x2 = 2401. Split of rate 1 units between distribution time bands (default)</t>
  </si>
  <si>
    <t>2412. Unit rate 2 pseudo load coefficient by network level</t>
  </si>
  <si>
    <t>x2 = 2402. Split of rate 2 units between distribution time bands (default)</t>
  </si>
  <si>
    <t>2413. Unit rate 3 pseudo load coefficient by network level</t>
  </si>
  <si>
    <t>x2 = 2403. Split of rate 3 units between distribution time bands (default)</t>
  </si>
  <si>
    <t>2414. Split of rate 1 units between special distribution time bands (default)</t>
  </si>
  <si>
    <t>2415. Split of rate 2 units between special distribution time bands (default)</t>
  </si>
  <si>
    <t>2416. Split of rate 3 units between special distribution time bands (default)</t>
  </si>
  <si>
    <t>2417. Adjust annual hours by special distribution time band to match days in year</t>
  </si>
  <si>
    <t>x1 = 1066. Typical annual hours by special distribution time band</t>
  </si>
  <si>
    <t>x3 = Total hours in the year according to special time band hours input data (in Adjust annual hours by special distribution time band to match days in year)</t>
  </si>
  <si>
    <t>Annual hours by special distribution time band (reconciled to days in year)</t>
  </si>
  <si>
    <t>Adjust annual hours by special distribution time band to match days in year</t>
  </si>
  <si>
    <t>2418. Calculation of implied special load coefficients for three-rate users</t>
  </si>
  <si>
    <t>x3 = 2414. Split of rate 1 units between special distribution time bands (default)</t>
  </si>
  <si>
    <t>x5 = 2415. Split of rate 2 units between special distribution time bands (default)</t>
  </si>
  <si>
    <t>x7 = 2416. Split of rate 3 units between special distribution time bands (default)</t>
  </si>
  <si>
    <t>x8 = 2417. Annual hours by special distribution time band (reconciled to days in year) (in Adjust annual hours by special distribution time band to match days in year)</t>
  </si>
  <si>
    <t>x9 = Use of special distribution time bands by units in demand forecast for three-rate tariffs (in Calculation of implied special load coefficients for three-rate users)</t>
  </si>
  <si>
    <t>Use of special distribution time bands by units in demand forecast for three-rate tariffs</t>
  </si>
  <si>
    <t>Peak band special load coefficient for three-rate tariffs</t>
  </si>
  <si>
    <t>2419. Estimated contributions to peak demand</t>
  </si>
  <si>
    <t>x1 = 2418. Peak band special load coefficient for three-rate tariffs (in Calculation of implied special load coefficients for three-rate users)</t>
  </si>
  <si>
    <t>x2 = Peak band special load coefficient (in Estimated contributions to peak demand)</t>
  </si>
  <si>
    <t>x3 = 2404. All units (MWh)</t>
  </si>
  <si>
    <t>x5 = 2302. Load coefficient</t>
  </si>
  <si>
    <t>=x2*x3/24/x4*1000</t>
  </si>
  <si>
    <t>=x5*x3/24/x4*1000</t>
  </si>
  <si>
    <t>Peak band special load coefficient</t>
  </si>
  <si>
    <t>Contribution to peak band kW</t>
  </si>
  <si>
    <t>Contribution to system-peak-time kW</t>
  </si>
  <si>
    <t>2420. Mapping of tariffs to tariff groups for coincidence adjustment factor</t>
  </si>
  <si>
    <t>Unmetered</t>
  </si>
  <si>
    <t>2421. Group contribution to system-peak-time kW</t>
  </si>
  <si>
    <t>x1 = 2420. Mapping of tariffs to tariff groups for coincidence adjustment factor</t>
  </si>
  <si>
    <t>x2 = 2419. Contribution to system-peak-time kW (in Estimated contributions to peak demand)</t>
  </si>
  <si>
    <t>Group contribution to system-peak-time kW</t>
  </si>
  <si>
    <t>2422. Group contribution to peak band kW</t>
  </si>
  <si>
    <t>x2 = 2419. Contribution to peak band kW (in Estimated contributions to peak demand)</t>
  </si>
  <si>
    <t>2423. Load coefficient correction factor for each group</t>
  </si>
  <si>
    <t>x1 = 2422. Group contribution to peak band kW</t>
  </si>
  <si>
    <t>x2 = 2421. Group contribution to system-peak-time kW</t>
  </si>
  <si>
    <t>Calculation =IF(x1,x2/x1,0)</t>
  </si>
  <si>
    <t>Load coefficient correction factor for each group</t>
  </si>
  <si>
    <t>2424. Load coefficient correction factor (based on group)</t>
  </si>
  <si>
    <t>x2 = 2423. Load coefficient correction factor for each group</t>
  </si>
  <si>
    <t>Load coefficient correction factor (based on group)</t>
  </si>
  <si>
    <t>2425. Load coefficient correction factor (kW at peak in band / band average kW)</t>
  </si>
  <si>
    <t>x1 = 2419. Peak band special load coefficient (in Estimated contributions to peak demand)</t>
  </si>
  <si>
    <t>x2 = 2302. Load coefficient</t>
  </si>
  <si>
    <t>Calculation =IF(x1&lt;&gt;0,x2/x1,IF(x2&lt;0,-1,1))</t>
  </si>
  <si>
    <t>2426. Load coefficient correction factor (combined)</t>
  </si>
  <si>
    <t>x1 = 2424. Load coefficient correction factor (based on group)</t>
  </si>
  <si>
    <t>x2 = 2425. Load coefficient correction factor (kW at peak in band / band average kW)</t>
  </si>
  <si>
    <t>Load coefficient correction factor (combined)</t>
  </si>
  <si>
    <t>2427. Calculation of special peaking probabilities</t>
  </si>
  <si>
    <t>x2 = 1069. Black peaking probabilities (in Peaking probabilities by network level)</t>
  </si>
  <si>
    <t>x3 = Amber peaking probabilities (in Calculation of special peaking probabilities)</t>
  </si>
  <si>
    <t>x4 = Red peaking probabilities (in Calculation of special peaking probabilities)</t>
  </si>
  <si>
    <t>x5 = 2408. Total probability (should be 100%) (in Normalisation of peaking probabilities)</t>
  </si>
  <si>
    <t>x6 = Yellow peaking probabilities (in Calculation of special peaking probabilities)</t>
  </si>
  <si>
    <t>x7 = Green peaking probabilities (in Calculation of special peaking probabilities)</t>
  </si>
  <si>
    <t>=IF(x2,MAX(0,x3+x4-x2),IF(x5,1/0,0))</t>
  </si>
  <si>
    <t>=1-x6-x7</t>
  </si>
  <si>
    <t>Red peaking probabilities</t>
  </si>
  <si>
    <t>Amber peaking probabilities</t>
  </si>
  <si>
    <t>Green peaking probabilities</t>
  </si>
  <si>
    <t>Yellow peaking probabilities</t>
  </si>
  <si>
    <t>2428. Special peaking probabilities by network level</t>
  </si>
  <si>
    <t>x1 = 2427. Green peaking probabilities (in Calculation of special peaking probabilities)</t>
  </si>
  <si>
    <t>x2 = 2427. Yellow peaking probabilities (in Calculation of special peaking probabilities)</t>
  </si>
  <si>
    <t>x3 = 2427. Black peaking probabilities (in Calculation of special peaking probabilities)</t>
  </si>
  <si>
    <t>2429. Special peaking probabilities by network level (reshaped)</t>
  </si>
  <si>
    <t>x1 = 2428. Special peaking probabilities by network level</t>
  </si>
  <si>
    <t>2430. Pseudo load coefficient by special time band and network level</t>
  </si>
  <si>
    <t>x1 = 2417. Annual hours by special distribution time band (reconciled to days in year) (in Adjust annual hours by special distribution time band to match days in year)</t>
  </si>
  <si>
    <t>x2 = 2426. Load coefficient correction factor (combined)</t>
  </si>
  <si>
    <t>x3 = 2429. Special peaking probabilities by network level (reshaped)</t>
  </si>
  <si>
    <t>2431. Unit rate 1 pseudo load coefficient by network level (special)</t>
  </si>
  <si>
    <t>x1 = 2430. Pseudo load coefficient by special time band and network level</t>
  </si>
  <si>
    <t>x2 = 2414. Split of rate 1 units between special distribution time bands (default)</t>
  </si>
  <si>
    <t>2432. Unit rate 2 pseudo load coefficient by network level (special)</t>
  </si>
  <si>
    <t>x2 = 2415. Split of rate 2 units between special distribution time bands (default)</t>
  </si>
  <si>
    <t>2433. Unit rate 3 pseudo load coefficient by network level (special)</t>
  </si>
  <si>
    <t>x2 = 2416. Split of rate 3 units between special distribution time bands (default)</t>
  </si>
  <si>
    <t>2434. Unit rate 1 pseudo load coefficient by network level (combined)</t>
  </si>
  <si>
    <t>x1 = 2411. Unit rate 1 pseudo load coefficient by network level</t>
  </si>
  <si>
    <t>x2 = 2431. Unit rate 1 pseudo load coefficient by network level (special)</t>
  </si>
  <si>
    <t>2435. Unit rate 2 pseudo load coefficient by network level (combined)</t>
  </si>
  <si>
    <t>x1 = 2412. Unit rate 2 pseudo load coefficient by network level</t>
  </si>
  <si>
    <t>x2 = 2432. Unit rate 2 pseudo load coefficient by network level (special)</t>
  </si>
  <si>
    <t>2436. Unit rate 3 pseudo load coefficient by network level (combined)</t>
  </si>
  <si>
    <t>x1 = 2413. Unit rate 3 pseudo load coefficient by network level</t>
  </si>
  <si>
    <t>x2 = 2433. Unit rate 3 pseudo load coefficient by network level (special)</t>
  </si>
  <si>
    <t>2501. Contributions of users on three-rate multi tariffs to system simultaneous maximum load by network level (kW)</t>
  </si>
  <si>
    <t>x2 = 2434. Unit rate 1 pseudo load coefficient by network level (combined)</t>
  </si>
  <si>
    <t>x3 = 2308. Rate 2 units (MWh) (in Equivalent volume for each end user)</t>
  </si>
  <si>
    <t>x4 = 2435. Unit rate 2 pseudo load coefficient by network level (combined)</t>
  </si>
  <si>
    <t>x5 = 2308. Rate 3 units (MWh) (in Equivalent volume for each end user)</t>
  </si>
  <si>
    <t>x6 = 2436. Unit rate 3 pseudo load coefficient by network level (combined)</t>
  </si>
  <si>
    <t>x7 = 2012. Loss adjustment factors between end user meter reading and each network level, scaled by network use</t>
  </si>
  <si>
    <t>x8 = 1010. Days in the charging year (in Financial and general assumptions)</t>
  </si>
  <si>
    <t>Calculation =(x1*x2+x3*x4+x5*x6)*x7/(24*x8)*1000</t>
  </si>
  <si>
    <t>2502. Estimated contributions of users on each tariff to system simultaneous maximum load by network level (kW)</t>
  </si>
  <si>
    <t>x3 = 2012. Loss adjustment factors between end user meter reading and each network level, scaled by network use</t>
  </si>
  <si>
    <t>Calculation =x1*x2*x3/(24*x4)*1000</t>
  </si>
  <si>
    <t>2503. Contributions of users on each tariff to system simultaneous maximum load by network level (kW)</t>
  </si>
  <si>
    <t>x1 = 2501. Contributions of users on three-rate multi tariffs to system simultaneous maximum load by network level (kW)</t>
  </si>
  <si>
    <t>x2 = 2502. Estimated contributions of users on each tariff to system simultaneous maximum load by network level (kW)</t>
  </si>
  <si>
    <t>2504. Forecast system simultaneous maximum load (kW) from forecast units</t>
  </si>
  <si>
    <t>x1 = 2503. Contributions of users on each tariff to system simultaneous maximum load by network level (kW)</t>
  </si>
  <si>
    <t>Cell summation =SUM(x1)</t>
  </si>
  <si>
    <t>Forecast system simultaneous maximum load (kW) from forecast units</t>
  </si>
  <si>
    <t>2601. Pre-processing of data for standing charge factors</t>
  </si>
  <si>
    <t>x1 = Standing charges factors (in Pre-processing of data for standing charge factors)</t>
  </si>
  <si>
    <t>x2 = 1018. Proportion of relevant load going through 132kV/HV direct transformation</t>
  </si>
  <si>
    <t>x3 = Standing charges factors for 132kV/HV (in Pre-processing of data for standing charge factors)</t>
  </si>
  <si>
    <t>=x1+0.2*x2*x3</t>
  </si>
  <si>
    <t>Standing charges factors</t>
  </si>
  <si>
    <t>Standing charges factors for 132kV/HV</t>
  </si>
  <si>
    <t>Adjusted standing charges factors for 132kV</t>
  </si>
  <si>
    <t>2602. Standing charges factors adapted to use 132kV/HV</t>
  </si>
  <si>
    <t>x1 = 2601. Standing charges factors for 132kV/HV (in Pre-processing of data for standing charge factors)</t>
  </si>
  <si>
    <t>x2 = 2601. Adjusted standing charges factors for 132kV (in Pre-processing of data for standing charge factors)</t>
  </si>
  <si>
    <t>x3 = 2601. Standing charges factors (in Pre-processing of data for standing charge factors)</t>
  </si>
  <si>
    <t>2603. Capacity-based contributions to chargeable aggregate maximum load by network level (kW)</t>
  </si>
  <si>
    <t>x1 = 2308. Import capacity (kVA) (in Equivalent volume for each end user)</t>
  </si>
  <si>
    <t>x2 = 2308. Exceeded capacity (kVA) (in Equivalent volume for each end user)</t>
  </si>
  <si>
    <t>x3 = 1010. Power factor for all flows in the network model (in Financial and general assumptions)</t>
  </si>
  <si>
    <t>x4 = 2602. Standing charges factors adapted to use 132kV/HV</t>
  </si>
  <si>
    <t>x5 = 2012. Loss adjustment factors between end user meter reading and each network level, scaled by network use</t>
  </si>
  <si>
    <t>Calculation =(x1+x2)*x3*x4*x5</t>
  </si>
  <si>
    <t>2604. Unit-based contributions to chargeable aggregate maximum load (kW)</t>
  </si>
  <si>
    <t>x3 = 2602. Standing charges factors adapted to use 132kV/HV</t>
  </si>
  <si>
    <t>x4 = 2012. Loss adjustment factors between end user meter reading and each network level, scaled by network use</t>
  </si>
  <si>
    <t>x5 = 1010. Days in the charging year (in Financial and general assumptions)</t>
  </si>
  <si>
    <t>Calculation =x1/x2*x3*x4/(24*x5)*1000</t>
  </si>
  <si>
    <t>2605. Contributions to aggregate maximum load by network level (kW)</t>
  </si>
  <si>
    <t>x1 = 2603. Capacity-based contributions to chargeable aggregate maximum load by network level (kW)</t>
  </si>
  <si>
    <t>x2 = 2604. Unit-based contributions to chargeable aggregate maximum load (kW)</t>
  </si>
  <si>
    <t>2606. Forecast chargeable aggregate maximum load (kW)</t>
  </si>
  <si>
    <t>x1 = 2605. Contributions to aggregate maximum load by network level (kW)</t>
  </si>
  <si>
    <t>Forecast chargeable aggregate maximum load (kW)</t>
  </si>
  <si>
    <t>2607. Forecast simultaneous load subject to standing charge factors (kW)</t>
  </si>
  <si>
    <t>x2 = 2602. Standing charges factors adapted to use 132kV/HV</t>
  </si>
  <si>
    <t>Calculation =x1*x2</t>
  </si>
  <si>
    <t>2608. Forecast simultaneous load replaced by standing charge (kW)</t>
  </si>
  <si>
    <t>x1 = 2607. Forecast simultaneous load subject to standing charge factors (kW)</t>
  </si>
  <si>
    <t>Forecast simultaneous load replaced by standing charge (kW)</t>
  </si>
  <si>
    <t>2609. Calculated LV diversity allowance</t>
  </si>
  <si>
    <t>x1 = 2606. Forecast chargeable aggregate maximum load (kW)</t>
  </si>
  <si>
    <t>x2 = 2608. Forecast simultaneous load replaced by standing charge (kW)</t>
  </si>
  <si>
    <t>Calculation =x1/x2-1</t>
  </si>
  <si>
    <t>Calculated LV diversity allowance</t>
  </si>
  <si>
    <t>2610. Network level mapping for diversity allowances</t>
  </si>
  <si>
    <t>2611. Diversity allowances including 132kV/HV</t>
  </si>
  <si>
    <t>x1 = 2104. Diversity allowance between level exit and GSP Group (in Diversity calculations)</t>
  </si>
  <si>
    <t>x2 = 2610. Network level mapping for diversity allowances</t>
  </si>
  <si>
    <t>Diversity allowances including 132kV/HV</t>
  </si>
  <si>
    <t>2612. Diversity allowances (including calculated LV value)</t>
  </si>
  <si>
    <t>x1 = 2609. Calculated LV diversity allowance</t>
  </si>
  <si>
    <t>x2 = 2611. Diversity allowances including 132kV/HV</t>
  </si>
  <si>
    <t>Diversity allowances (including calculated LV value)</t>
  </si>
  <si>
    <t>2613. Forecast simultaneous maximum load (kW) adjusted for standing charges</t>
  </si>
  <si>
    <t>x1 = 2504. Forecast system simultaneous maximum load (kW) from forecast units</t>
  </si>
  <si>
    <t>x3 = 2606. Forecast chargeable aggregate maximum load (kW)</t>
  </si>
  <si>
    <t>x4 = 2612. Diversity allowances (including calculated LV value)</t>
  </si>
  <si>
    <t>Calculation =x1-x2+x3/(1+x4)</t>
  </si>
  <si>
    <t>Forecast simultaneous maximum load (kW) adjusted for standing charges</t>
  </si>
  <si>
    <t>2701. Operating expenditure coded by network level (£/year)</t>
  </si>
  <si>
    <t>x1 = 1055. Transmission exit charges (£/year)</t>
  </si>
  <si>
    <t>x2 = Zero for levels other than transmission 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</si>
  <si>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</si>
  <si>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</si>
  <si>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</si>
  <si>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</si>
  <si>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</si>
  <si>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</si>
  <si>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</si>
  <si>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</si>
  <si>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</si>
  <si>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</si>
  <si>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Operating expenditure coded by network level (£/year)</t>
  </si>
  <si>
    <t>2702. Network model assets (£) scaled by load forecast</t>
  </si>
  <si>
    <t>x2 = 2613. Forecast simultaneous maximum load (kW) adjusted for standing charges</t>
  </si>
  <si>
    <t>x3 = 1020. Gross asset cost by network level (£)</t>
  </si>
  <si>
    <t>Calculation =IF(x1,x2*x3/x1/1000,0)</t>
  </si>
  <si>
    <t>Network model assets (£) scaled by load forecast</t>
  </si>
  <si>
    <t>2703. Annual consumption by tariff for unmetered users (MWh)</t>
  </si>
  <si>
    <t>Copy cells = x1</t>
  </si>
  <si>
    <t>Annual consumption by tariff for unmetered users (MWh)</t>
  </si>
  <si>
    <t>2704. Total unmetered units</t>
  </si>
  <si>
    <t>x1 = 2703. Annual consumption by tariff for unmetered users (MWh)</t>
  </si>
  <si>
    <t>Total unmetered units</t>
  </si>
  <si>
    <t>2705. Service model asset data</t>
  </si>
  <si>
    <t>x1 = 2205. Service model assets by tariff (£)</t>
  </si>
  <si>
    <t>x2 = 2308. MPANs (in Equivalent volume for each end user)</t>
  </si>
  <si>
    <t>x3 = 2202. LV unmetered service model assets £/(MWh/year)</t>
  </si>
  <si>
    <t>x4 = 2704. Total unmetered units</t>
  </si>
  <si>
    <t>x5 = Service model assets (£) scaled by annual MWh (in Service model asset data)</t>
  </si>
  <si>
    <t>x6 = Service model assets (£) scaled by user count (in Service model asset data)</t>
  </si>
  <si>
    <t>x7 = Service model assets (£) scaled by annual MWh (in Service model asset data)</t>
  </si>
  <si>
    <t>=x3*x4</t>
  </si>
  <si>
    <t>=x6+x7</t>
  </si>
  <si>
    <t>Service model assets (£) scaled by user count</t>
  </si>
  <si>
    <t>Service model assets (£) scaled by annual MWh</t>
  </si>
  <si>
    <t>Service model assets (£)</t>
  </si>
  <si>
    <t>Service model asset data</t>
  </si>
  <si>
    <t>2706. Data for allocation of operating expenditure</t>
  </si>
  <si>
    <t>x1 = 2702. Network model assets (£) scaled by load forecast</t>
  </si>
  <si>
    <t>x2 = 2705. Service model assets (£) (in Service model asset data)</t>
  </si>
  <si>
    <t>x3 = Model assets (£) scaled by demand forecast (in Data for allocation of operating expenditure)</t>
  </si>
  <si>
    <t>= x1 or x2</t>
  </si>
  <si>
    <t>Model assets (£) scaled by demand forecast</t>
  </si>
  <si>
    <t>Denominator for allocation of operating expenditure</t>
  </si>
  <si>
    <t>Data for allocation of operating expenditure</t>
  </si>
  <si>
    <t>2707. Amount of expenditure to be allocated according to asset values (£/year)</t>
  </si>
  <si>
    <t>x1 = 1059. Direct cost (£/year) (in Other expenditure)</t>
  </si>
  <si>
    <t>x2 = 1059. Network rates (£/year) (in Other expenditure)</t>
  </si>
  <si>
    <t>x3 = 1059. Indirect cost (£/year) (in Other expenditure)</t>
  </si>
  <si>
    <t>x4 = 1059. Indirect cost proportion (in Other expenditure)</t>
  </si>
  <si>
    <t>Calculation =x1+x2+x3*x4</t>
  </si>
  <si>
    <t>Amount of expenditure to be allocated according to asset values (£/year)</t>
  </si>
  <si>
    <t>2708. Total operating expenditure by network level  (£/year)</t>
  </si>
  <si>
    <t>x1 = 2701. Operating expenditure coded by network level (£/year)</t>
  </si>
  <si>
    <t>x2 = 2707. Amount of expenditure to be allocated according to asset values (£/year)</t>
  </si>
  <si>
    <t>x3 = 2706. Denominator for allocation of operating expenditure (in Data for allocation of operating expenditure)</t>
  </si>
  <si>
    <t>x4 = 2706. Model assets (£) scaled by demand forecast (in Data for allocation of operating expenditure)</t>
  </si>
  <si>
    <t>Calculation =x1+x2/x3*x4</t>
  </si>
  <si>
    <t>Total operating expenditure by network level  (£/year)</t>
  </si>
  <si>
    <t>2709. Operating expenditure percentage by network level</t>
  </si>
  <si>
    <t>x1 = 2706. Model assets (£) scaled by demand forecast (in Data for allocation of operating expenditure)</t>
  </si>
  <si>
    <t>x2 = 2708. Total operating expenditure by network level  (£/year)</t>
  </si>
  <si>
    <t>Calculation =IF(x1="","",IF(x1&gt;0,x2/x1,0))</t>
  </si>
  <si>
    <t>Operating expenditure percentage by network level</t>
  </si>
  <si>
    <t>2710. Unit operating expenditure based on simultaneous maximum load (£/kW/year)</t>
  </si>
  <si>
    <t>x1 = 2613. Forecast simultaneous maximum load (kW) adjusted for standing charges</t>
  </si>
  <si>
    <t>Calculation =IF(x1&gt;0,x2/x1,0)</t>
  </si>
  <si>
    <t>Unit operating expenditure based on simultaneous maximum load (£/kW/year)</t>
  </si>
  <si>
    <t>2711. Operating expenditure for customer assets p/MPAN/day</t>
  </si>
  <si>
    <t>x2 = 2709. Operating expenditure percentage by network level</t>
  </si>
  <si>
    <t>x3 = 2205. Service model assets by tariff (£)</t>
  </si>
  <si>
    <t>x4 = Operating expenditure p/MPAN/day by level (in Operating expenditure for customer assets p/MPAN/day)</t>
  </si>
  <si>
    <t>=100/x1*x2*x3</t>
  </si>
  <si>
    <t>Operating expenditure p/MPAN/day by level</t>
  </si>
  <si>
    <t>Operating expenditure for customer assets p/MPAN/day total</t>
  </si>
  <si>
    <t>2712. Operating expenditure for unmetered customer assets (p/kWh)</t>
  </si>
  <si>
    <t>x1 = 2709. Operating expenditure percentage by network level</t>
  </si>
  <si>
    <t>Calculation =0.1*x1*x2</t>
  </si>
  <si>
    <t>This sheet calculates factors used to take account of the costs deemed to be covered by connection charges.</t>
  </si>
  <si>
    <t>2801. Network level of supply (for customer contributions) by tariff</t>
  </si>
  <si>
    <t>2802. Contribution proportion of asset annuities, by customer type and network level of assets</t>
  </si>
  <si>
    <t>x1 = 1060. Customer contributions under current connection charging policy</t>
  </si>
  <si>
    <t>x2 = 1010. Annuity proportion for customer-contributed assets (in Financial and general assumptions)</t>
  </si>
  <si>
    <t>Calculation =x1*(1-x2)</t>
  </si>
  <si>
    <t>2803. Proportion of asset annuities deemed to be covered by customer contributions</t>
  </si>
  <si>
    <t>x1 = 2801. Network level of supply (for customer contributions) by tariff</t>
  </si>
  <si>
    <t>x2 = 2802. Contribution proportion of asset annuities, by customer type and network level of assets</t>
  </si>
  <si>
    <t>2804. Proportion of annual charge covered by contributions (for all charging levels)</t>
  </si>
  <si>
    <t>x1 = Zero for operating expenditure</t>
  </si>
  <si>
    <t>x2 = Zero for GSPs level</t>
  </si>
  <si>
    <t>x3 = 2803. Proportion of asset annuities deemed to be covered by customer contributions</t>
  </si>
  <si>
    <t>This sheet calculates average p/kWh and p/kW/day charges that would apply if no costs were recovered through capacity or fixed charges.</t>
  </si>
  <si>
    <t>2901. Unit cost at each level, £/kW/year (relative to system simultaneous maximum load)</t>
  </si>
  <si>
    <t>x1 = 2109. Network model annuity by simultaneous maximum load for each network level (£/kW/year)</t>
  </si>
  <si>
    <t>x2 = 2710. Unit operating expenditure based on simultaneous maximum load (£/kW/year)</t>
  </si>
  <si>
    <t>Unit cost at each level, £/kW/year (relative to system simultaneous maximum load)</t>
  </si>
  <si>
    <t>2902. Pay-as-you-go yardstick unit costs by charging level (p/kWh)</t>
  </si>
  <si>
    <t>x1 = 2901. Unit cost at each level, £/kW/year (relative to system simultaneous maximum load)</t>
  </si>
  <si>
    <t>x4 = 2804. Proportion of annual charge covered by contributions (for all charging levels)</t>
  </si>
  <si>
    <t>Calculation =x1*x2*x3*(1-x4)/(24*x5)*100</t>
  </si>
  <si>
    <t>2903. Contributions to pay-as-you-go unit rate 1 (p/kWh)</t>
  </si>
  <si>
    <t>x1 = 2434. Unit rate 1 pseudo load coefficient by network level (combined)</t>
  </si>
  <si>
    <t>x2 = 2901. Unit cost at each level, £/kW/year (relative to system simultaneous maximum load)</t>
  </si>
  <si>
    <t>Calculation =x1*x2*x3*(1-x4)*100/(24*x5)</t>
  </si>
  <si>
    <t>2904. Contributions to pay-as-you-go unit rate 2 (p/kWh)</t>
  </si>
  <si>
    <t>x1 = 2435. Unit rate 2 pseudo load coefficient by network level (combined)</t>
  </si>
  <si>
    <t>2905. Contributions to pay-as-you-go unit rate 3 (p/kWh)</t>
  </si>
  <si>
    <t>x1 = 2436. Unit rate 3 pseudo load coefficient by network level (combined)</t>
  </si>
  <si>
    <t>This sheet reallocates some costs from unit charges to fixed or capacity charges, for demand users only.</t>
  </si>
  <si>
    <t>3001. Costs based on aggregate maximum load (£/kW/year)</t>
  </si>
  <si>
    <t>x2 = 2612. Diversity allowances (including calculated LV value)</t>
  </si>
  <si>
    <t>Calculation =x1/(1+x2)</t>
  </si>
  <si>
    <t>Costs based on aggregate maximum load (£/kW/year)</t>
  </si>
  <si>
    <t>3002. Capacity elements p/kVA/day</t>
  </si>
  <si>
    <t>This calculation uses aggregate maximum load and no coincidence factor.</t>
  </si>
  <si>
    <t>x1 = 2602. Standing charges factors adapted to use 132kV/HV</t>
  </si>
  <si>
    <t>x2 = 2012. Loss adjustment factors between end user meter reading and each network level, scaled by network use</t>
  </si>
  <si>
    <t>x3 = 3001. Costs based on aggregate maximum load (£/kW/year)</t>
  </si>
  <si>
    <t>x4 = 1010. Power factor for all flows in the network model (in Financial and general assumptions)</t>
  </si>
  <si>
    <t>x6 = 2804. Proportion of annual charge covered by contributions (for all charging levels)</t>
  </si>
  <si>
    <t>Calculation =100*x1*x2*x3*x4/x5*(1-x6)</t>
  </si>
  <si>
    <t>3003. Yardstick components p/kWh (taking account of standing charges)</t>
  </si>
  <si>
    <t>x2 = 2902. Pay-as-you-go yardstick unit costs by charging level (p/kWh)</t>
  </si>
  <si>
    <t>Calculation =(1-x1)*x2</t>
  </si>
  <si>
    <t>3004. Contributions to unit rate 1 p/kWh by network level (taking account of standing charges)</t>
  </si>
  <si>
    <t>x2 = 2903. Contributions to pay-as-you-go unit rate 1 (p/kWh)</t>
  </si>
  <si>
    <t>3005. Contributions to unit rate 2 p/kWh by network level (taking account of standing charges)</t>
  </si>
  <si>
    <t>x2 = 2904. Contributions to pay-as-you-go unit rate 2 (p/kWh)</t>
  </si>
  <si>
    <t>3006. Contributions to unit rate 3 p/kWh by network level (taking account of standing charges)</t>
  </si>
  <si>
    <t>x2 = 2905. Contributions to pay-as-you-go unit rate 3 (p/kWh)</t>
  </si>
  <si>
    <t>3007. Exceeded capacity charge elements p/kVA/day</t>
  </si>
  <si>
    <t>Calculation =100*x1*x2*x3*x4/x5</t>
  </si>
  <si>
    <t>This sheet allocates standing charges to fixed charges for non half hourly settled demand users.</t>
  </si>
  <si>
    <t>3101. Mapping of tariffs to tariff groups</t>
  </si>
  <si>
    <t>LV domestic and small non-domestic tariffs</t>
  </si>
  <si>
    <t>LV medium non-domestic tariffs</t>
  </si>
  <si>
    <t>LV substation aggregated tariffs</t>
  </si>
  <si>
    <t>HV network aggregated tariffs</t>
  </si>
  <si>
    <t>3102. Capacity use for tariffs charged for capacity on an exit point basis</t>
  </si>
  <si>
    <t>x4 = 2308. MPANs (in Equivalent volume for each end user)</t>
  </si>
  <si>
    <t>=x1/x2/(24*x3)*1000</t>
  </si>
  <si>
    <t>Unit-based contributions to aggregate maximum load (kW)</t>
  </si>
  <si>
    <t>3103. Aggregate capacity (kW)</t>
  </si>
  <si>
    <t>x1 = 3101. Mapping of tariffs to tariff groups</t>
  </si>
  <si>
    <t>x2 = 3102. Unit-based contributions to aggregate maximum load (kW) (in Capacity use for tariffs charged for capacity on an exit point basis)</t>
  </si>
  <si>
    <t>Aggregate capacity (kW)</t>
  </si>
  <si>
    <t>3104. Aggregate number of users charged for capacity on an exit point basis</t>
  </si>
  <si>
    <t>x2 = 3102. MPANs (in Equivalent volume for each end user) (in Capacity use for tariffs charged for capacity on an exit point basis)</t>
  </si>
  <si>
    <t>Aggregate number of users charged for capacity on an exit point basis</t>
  </si>
  <si>
    <t>3105. Average maximum kVA by exit point</t>
  </si>
  <si>
    <t>x1 = 3104. Aggregate number of users charged for capacity on an exit point basis</t>
  </si>
  <si>
    <t>x2 = 3103. Aggregate capacity (kW)</t>
  </si>
  <si>
    <t>Calculation =IF(x1,x2/x1/x3,0)</t>
  </si>
  <si>
    <t>Average maximum kVA by exit point</t>
  </si>
  <si>
    <t>3106. Deemed average maximum kVA for each tariff</t>
  </si>
  <si>
    <t>x2 = 3105. Average maximum kVA by exit point</t>
  </si>
  <si>
    <t>Deemed average maximum kVA for each tariff</t>
  </si>
  <si>
    <t>3107. Capacity-driven fixed charge elements from standing charges factors p/MPAN/day</t>
  </si>
  <si>
    <t>x1 = 3002. Capacity elements p/kVA/day</t>
  </si>
  <si>
    <t>x2 = 3106. Deemed average maximum kVA for each tariff</t>
  </si>
  <si>
    <t>3201. Network use factors for generator reactive unit charges</t>
  </si>
  <si>
    <t>These factors differ from the network use factors for active power charges/credits in the case of generators, who do not qualify</t>
  </si>
  <si>
    <t>for active power credits at the voltage of connection but are charged reactive unit charges for costs caused at that voltage.</t>
  </si>
  <si>
    <t>3202. Standard components p/kWh for reactive power (absolute value)</t>
  </si>
  <si>
    <t>x1 = 3003. Yardstick components p/kWh (taking account of standing charges)</t>
  </si>
  <si>
    <t>Calculation =ABS(x1)</t>
  </si>
  <si>
    <t>3203. Standard reactive p/kVArh</t>
  </si>
  <si>
    <t>x1 = 3202. Standard components p/kWh for reactive power (absolute value)</t>
  </si>
  <si>
    <t>x2 = 1092. Average kVAr by kVA, by network level</t>
  </si>
  <si>
    <t>Calculation =x1*x2*x3</t>
  </si>
  <si>
    <t>3204. Absolute value of load coefficient (kW peak / average kW)</t>
  </si>
  <si>
    <t>x1 = 2302. Load coefficient</t>
  </si>
  <si>
    <t>Absolute load coefficient</t>
  </si>
  <si>
    <t>3205. Pay-as-you-go components p/kWh for reactive power (absolute value)</t>
  </si>
  <si>
    <t>x2 = 3204. Absolute value of load coefficient (kW peak / average kW)</t>
  </si>
  <si>
    <t>x4 = 2004. Loss adjustment factor to transmission for each network level</t>
  </si>
  <si>
    <t>x5 = 2804. Proportion of annual charge covered by contributions (for all charging levels)</t>
  </si>
  <si>
    <t>x6 = 3201. Network use factors for generator reactive unit charges</t>
  </si>
  <si>
    <t>x7 = 1010. Days in the charging year (in Financial and general assumptions)</t>
  </si>
  <si>
    <t>Calculation =x1*x2*x3/x4*(1-x5)*x6/(24*x7)*100</t>
  </si>
  <si>
    <t>3206. Pay-as-you-go reactive p/kVArh</t>
  </si>
  <si>
    <t>x1 = 3205. Pay-as-you-go components p/kWh for reactive power (absolute value)</t>
  </si>
  <si>
    <t>This sheet aggregates elements of tariffs excluding revenue matching and final adjustments and rounding.</t>
  </si>
  <si>
    <t>3301. Unit rate 1 p/kWh (elements)</t>
  </si>
  <si>
    <t>x1 = 3004. Unit rate 1 total p/kWh (taking account of standing charges) — for Tariffs with Unit rate 1 p/kWh from Standard 1 kWh</t>
  </si>
  <si>
    <t>x2 = 2903. Pay-as-you-go unit rate 1 (p/kWh) — for Tariffs with Unit rate 1 p/kWh from PAYG 1 kWh</t>
  </si>
  <si>
    <t>x3 = 2903. Pay-as-you-go unit rate 1 (p/kWh) — for Tariffs with Unit rate 1 p/kWh from PAYG 1 kWh &amp; customer</t>
  </si>
  <si>
    <t>x4 = 2203. LV unmetered service model asset charge (p/kWh) — for Tariffs with Unit rate 1 p/kWh from PAYG 1 kWh &amp; customer</t>
  </si>
  <si>
    <t>x5 = 2712. Operating expenditure for unmetered customer assets (p/kWh) — for Tariffs with Unit rate 1 p/kWh from PAYG 1 kWh &amp; customer</t>
  </si>
  <si>
    <t>3302. Unit rate 2 p/kWh (elements)</t>
  </si>
  <si>
    <t>x1 = 3005. Unit rate 2 total p/kWh (taking account of standing charges) — for Tariffs with Unit rate 2 p/kWh from Standard 2 kWh</t>
  </si>
  <si>
    <t>x2 = 2904. Pay-as-you-go unit rate 2 (p/kWh) — for Tariffs with Unit rate 2 p/kWh from PAYG 2 kWh</t>
  </si>
  <si>
    <t>x3 = 2904. Pay-as-you-go unit rate 2 (p/kWh) — for Tariffs with Unit rate 2 p/kWh from PAYG 2 kWh &amp; customer</t>
  </si>
  <si>
    <t>x4 = 2203. LV unmetered service model asset charge (p/kWh) — for Tariffs with Unit rate 2 p/kWh from PAYG 2 kWh &amp; customer</t>
  </si>
  <si>
    <t>x5 = 2712. Operating expenditure for unmetered customer assets (p/kWh) — for Tariffs with Unit rate 2 p/kWh from PAYG 2 kWh &amp; customer</t>
  </si>
  <si>
    <t>3303. Unit rate 3 p/kWh (elements)</t>
  </si>
  <si>
    <t>x1 = 3006. Unit rate 3 total p/kWh (taking account of standing charges) — for Tariffs with Unit rate 3 p/kWh from Standard 3 kWh</t>
  </si>
  <si>
    <t>x2 = 2905. Pay-as-you-go unit rate 3 (p/kWh) — for Tariffs with Unit rate 3 p/kWh from PAYG 3 kWh</t>
  </si>
  <si>
    <t>x3 = 2905. Pay-as-you-go unit rate 3 (p/kWh) — for Tariffs with Unit rate 3 p/kWh from PAYG 3 kWh &amp; customer</t>
  </si>
  <si>
    <t>x4 = 2203. LV unmetered service model asset charge (p/kWh) — for Tariffs with Unit rate 3 p/kWh from PAYG 3 kWh &amp; customer</t>
  </si>
  <si>
    <t>x5 = 2712. Operating expenditure for unmetered customer assets (p/kWh) — for Tariffs with Unit rate 3 p/kWh from PAYG 3 kWh &amp; customer</t>
  </si>
  <si>
    <t>3304. Fixed charge p/MPAN/day (elements)</t>
  </si>
  <si>
    <t>x1 = 3107. Fixed charge from standing charges factors p/MPAN/day — for Tariffs with Fixed charge p/MPAN/day from Fixed from network &amp; customer</t>
  </si>
  <si>
    <t>x2 = 2206. Service model p/MPAN/day (in Replacement annuities for service models) — for Tariffs with Fixed charge p/MPAN/day from Customer</t>
  </si>
  <si>
    <t>x3 = 2206. Service model p/MPAN/day (in Replacement annuities for service models) — for Tariffs with Fixed charge p/MPAN/day from Fixed from network &amp; customer</t>
  </si>
  <si>
    <t>x4 = 2711. Operating expenditure for customer assets p/MPAN/day total (in Operating expenditure for customer assets p/MPAN/day) — for Tariffs with Fixed charge p/MPAN/day from Customer</t>
  </si>
  <si>
    <t>x5 = 2711. Operating expenditure for customer assets p/MPAN/day total (in Operating expenditure for customer assets p/MPAN/day) — for Tariffs with Fixed charge p/MPAN/day from Fixed from network &amp; customer</t>
  </si>
  <si>
    <t>3305. Capacity charge p/kVA/day (elements)</t>
  </si>
  <si>
    <t>x1 = 3002. Capacity charge p/kVA/day — for Tariffs with Capacity charge p/kVA/day from Capacity</t>
  </si>
  <si>
    <t>3306. Exceeded capacity charge p/kVA/day (elements)</t>
  </si>
  <si>
    <t>x1 = 3007. Exceeded capacity charge p/kVA/day — for Tariffs with Exceeded capacity charge p/kVA/day from Capacity</t>
  </si>
  <si>
    <t>3307. Reactive power charge p/kVArh (elements)</t>
  </si>
  <si>
    <t>x1 = 3206. Pay-as-you-go reactive p/kVArh</t>
  </si>
  <si>
    <t>x2 = 3203. Standard reactive p/kVArh</t>
  </si>
  <si>
    <t>3308. Summary of charges before revenue matching</t>
  </si>
  <si>
    <t>x1 = 3301. Unit rate 1 p/kWh (elements)</t>
  </si>
  <si>
    <t>x2 = 3302. Unit rate 2 p/kWh (elements)</t>
  </si>
  <si>
    <t>x3 = 3303. Unit rate 3 p/kWh (elements)</t>
  </si>
  <si>
    <t>x4 = 3304. Fixed charge p/MPAN/day (elements)</t>
  </si>
  <si>
    <t>x5 = 3305. Capacity charge p/kVA/day (elements)</t>
  </si>
  <si>
    <t>x6 = 3306. Exceeded capacity charge p/kVA/day (elements)</t>
  </si>
  <si>
    <t>x7 = 3307. Reactive power charge p/kVArh (elements)</t>
  </si>
  <si>
    <t>Unit rate 1 p/kWh (total)</t>
  </si>
  <si>
    <t>Unit rate 2 p/kWh (total)</t>
  </si>
  <si>
    <t>Unit rate 3 p/kWh (total)</t>
  </si>
  <si>
    <t>Fixed charge p/MPAN/day (total)</t>
  </si>
  <si>
    <t>Capacity charge p/kVA/day (total)</t>
  </si>
  <si>
    <t>Exceeded capacity charge p/kVA/day (total)</t>
  </si>
  <si>
    <t>Reactive power charge p/kVArh</t>
  </si>
  <si>
    <t>3401. Net revenues by tariff before matching (£)</t>
  </si>
  <si>
    <t>x2 = 3308. Fixed charge p/MPAN/day (total) (in Summary of charges before revenue matching)</t>
  </si>
  <si>
    <t>x3 = 2308. MPANs (in Equivalent volume for each end user)</t>
  </si>
  <si>
    <t>x4 = 3308. Capacity charge p/kVA/day (total) (in Summary of charges before revenue matching)</t>
  </si>
  <si>
    <t>x5 = 2308. Import capacity (kVA) (in Equivalent volume for each end user)</t>
  </si>
  <si>
    <t>x6 = 3308. Exceeded capacity charge p/kVA/day (total) (in Summary of charges before revenue matching)</t>
  </si>
  <si>
    <t>x7 = 2308. Exceeded capacity (kVA) (in Equivalent volume for each end user)</t>
  </si>
  <si>
    <t>x8 = 3308. Unit rate 1 p/kWh (total) (in Summary of charges before revenue matching)</t>
  </si>
  <si>
    <t>x9 = 2308. Rate 1 units (MWh) (in Equivalent volume for each end user)</t>
  </si>
  <si>
    <t>x10 = 3308. Unit rate 2 p/kWh (total) (in Summary of charges before revenue matching)</t>
  </si>
  <si>
    <t>x11 = 2308. Rate 2 units (MWh) (in Equivalent volume for each end user)</t>
  </si>
  <si>
    <t>x12 = 3308. Unit rate 3 p/kWh (total) (in Summary of charges before revenue matching)</t>
  </si>
  <si>
    <t>x13 = 2308. Rate 3 units (MWh) (in Equivalent volume for each end user)</t>
  </si>
  <si>
    <t>x14 = 3308. Reactive power charge p/kVArh (in Summary of charges before revenue matching)</t>
  </si>
  <si>
    <t>x15 = 2308. Reactive power units (MVArh) (in Equivalent volume for each end user)</t>
  </si>
  <si>
    <t>Calculation =0.01*x1*(x2*x3+x4*x5+x6*x7)+10*(x8*x9+x10*x11+x12*x13+x14*x15)</t>
  </si>
  <si>
    <t>Net revenues</t>
  </si>
  <si>
    <t>3402. Target CDCM revenue</t>
  </si>
  <si>
    <t>x1 = 1001. Value (in CDCM target revenue (£ unless otherwise stated))</t>
  </si>
  <si>
    <t>x2 = Target CDCM revenue (£/year) (in Target CDCM revenue)</t>
  </si>
  <si>
    <t>x3 = 1001. Calculations (£/year) (in CDCM target revenue (£ unless otherwise stated))</t>
  </si>
  <si>
    <t>= derived from x1</t>
  </si>
  <si>
    <t>=x2-x3</t>
  </si>
  <si>
    <t>Target CDCM revenue (£/year)</t>
  </si>
  <si>
    <t>Check (should be zero)</t>
  </si>
  <si>
    <t>3403. Revenue surplus or shortfall</t>
  </si>
  <si>
    <t>x1 = 3401. Net revenues by tariff before matching (£)</t>
  </si>
  <si>
    <t>x2 = 3402. Target CDCM revenue (£/year) (in Target CDCM revenue)</t>
  </si>
  <si>
    <t>x3 = Total net revenues before matching (£) (in Revenue surplus or shortfall)</t>
  </si>
  <si>
    <t>Total net revenues before matching (£)</t>
  </si>
  <si>
    <t>Revenue shortfall (surplus) £</t>
  </si>
  <si>
    <t>Revenue surplus or shortfall</t>
  </si>
  <si>
    <t>3501. Adder value at which the minimum is breached</t>
  </si>
  <si>
    <t>x1 = 3308. Unit rate 1 p/kWh (total) (in Summary of charges before revenue matching)</t>
  </si>
  <si>
    <t>x2 = 3308. Unit rate 2 p/kWh (total) (in Summary of charges before revenue matching)</t>
  </si>
  <si>
    <t>x3 = 3308. Unit rate 3 p/kWh (total) (in Summary of charges before revenue matching)</t>
  </si>
  <si>
    <t>=0-x1</t>
  </si>
  <si>
    <t>=0-x2</t>
  </si>
  <si>
    <t>=0-x3</t>
  </si>
  <si>
    <t>Adder threshold for Unit rate 1 p/kWh</t>
  </si>
  <si>
    <t>Adder threshold for Unit rate 2 p/kWh</t>
  </si>
  <si>
    <t>Adder threshold for Unit rate 3 p/kWh</t>
  </si>
  <si>
    <t>3502. Marginal revenue effect of adder</t>
  </si>
  <si>
    <t>x4 = 2308. Rate 3 units (MWh) (in Equivalent volume for each end user)</t>
  </si>
  <si>
    <t>=IF(x1&lt;0,0,x2*10)</t>
  </si>
  <si>
    <t>=IF(x1&lt;0,0,x3*10)</t>
  </si>
  <si>
    <t>=IF(x1&lt;0,0,x4*10)</t>
  </si>
  <si>
    <t>Effect through Unit rate 1 p/kWh</t>
  </si>
  <si>
    <t>Effect through Unit rate 2 p/kWh</t>
  </si>
  <si>
    <t>Effect through Unit rate 3 p/kWh</t>
  </si>
  <si>
    <t>3503. Constraint-free solution</t>
  </si>
  <si>
    <t>x1 = 3403. Revenue shortfall (surplus) £ (in Revenue surplus or shortfall)</t>
  </si>
  <si>
    <t>x2 = 3502. Effect through Unit rate 1 p/kWh (in Marginal revenue effect of adder)</t>
  </si>
  <si>
    <t>x3 = 3502. Effect through Unit rate 2 p/kWh (in Marginal revenue effect of adder)</t>
  </si>
  <si>
    <t>x4 = 3502. Effect through Unit rate 3 p/kWh (in Marginal revenue effect of adder)</t>
  </si>
  <si>
    <t>Calculation =x1/SUM(x2,x3,x4)</t>
  </si>
  <si>
    <t>Constraint-free solution</t>
  </si>
  <si>
    <t>3504. Starting point</t>
  </si>
  <si>
    <t>x1 = 3503. Constraint-free solution</t>
  </si>
  <si>
    <t>x2 = 3501. Adder threshold for Unit rate 1 p/kWh (in Adder value at which the minimum is breached)</t>
  </si>
  <si>
    <t>x3 = 3501. Adder threshold for Unit rate 2 p/kWh (in Adder value at which the minimum is breached)</t>
  </si>
  <si>
    <t>x4 = 3501. Adder threshold for Unit rate 3 p/kWh (in Adder value at which the minimum is breached)</t>
  </si>
  <si>
    <t>Calculation =MIN(x1,x2,x3,x4)</t>
  </si>
  <si>
    <t>Starting point</t>
  </si>
  <si>
    <t>3505. Solve for General adder rate (p/kWh)</t>
  </si>
  <si>
    <t>x1 = 3504. Starting point</t>
  </si>
  <si>
    <t>x5 = 3502. Effect through Unit rate 1 p/kWh (in Marginal revenue effect of adder)</t>
  </si>
  <si>
    <t>x6 = 3502. Effect through Unit rate 2 p/kWh (in Marginal revenue effect of adder)</t>
  </si>
  <si>
    <t>x7 = 3502. Effect through Unit rate 3 p/kWh (in Marginal revenue effect of adder)</t>
  </si>
  <si>
    <t>x8 = Location (in Solve for General adder rate (p/kWh))</t>
  </si>
  <si>
    <t>x9 = Kink (in Solve for General adder rate (p/kWh))</t>
  </si>
  <si>
    <t>x10 = Ranking before tie break (in Solve for General adder rate (p/kWh))</t>
  </si>
  <si>
    <t>x11 = Counter (in Solve for General adder rate (p/kWh))</t>
  </si>
  <si>
    <t>x12 = Tie breaker (in Solve for General adder rate (p/kWh))</t>
  </si>
  <si>
    <t>x13 = Ranking (in Solve for General adder rate (p/kWh))</t>
  </si>
  <si>
    <t>x14 = Kink reordering (in Solve for General adder rate (p/kWh))</t>
  </si>
  <si>
    <t>x15 = Starting slope contributions (in Solve for General adder rate (p/kWh))</t>
  </si>
  <si>
    <t>x16 = New slope (in Solve for General adder rate (p/kWh))</t>
  </si>
  <si>
    <t>x17 = Location (ordered) (in Solve for General adder rate (p/kWh))</t>
  </si>
  <si>
    <t>x18 = Starting values (in Solve for General adder rate (p/kWh))</t>
  </si>
  <si>
    <t>x19 = 3403. Revenue shortfall (surplus) £ (in Revenue surplus or shortfall)</t>
  </si>
  <si>
    <t>x20 = 3503. Constraint-free solution</t>
  </si>
  <si>
    <t>x21 = Value (in Solve for General adder rate (p/kWh))</t>
  </si>
  <si>
    <t>= x1 or x2 or x3 or x4</t>
  </si>
  <si>
    <t>=IF(ISNUMBER(x8),0,x9)</t>
  </si>
  <si>
    <t>=MAX(x1,x8)*x9</t>
  </si>
  <si>
    <t>=RANK(x8,x8,1)</t>
  </si>
  <si>
    <t>=IF(ISERROR(x10),43,x10)*42+x11</t>
  </si>
  <si>
    <t>=RANK(x12,x12,1)</t>
  </si>
  <si>
    <t>=MATCH(x11,x13,0)</t>
  </si>
  <si>
    <t>=INDEX(x8,x14,1) or =x8</t>
  </si>
  <si>
    <t>Location</t>
  </si>
  <si>
    <t>Kink</t>
  </si>
  <si>
    <t>Starting slope contributions</t>
  </si>
  <si>
    <t>Starting values</t>
  </si>
  <si>
    <t>Ranking before tie break</t>
  </si>
  <si>
    <t>Counter</t>
  </si>
  <si>
    <t>Tie breaker</t>
  </si>
  <si>
    <t>Ranking</t>
  </si>
  <si>
    <t>Kink reordering</t>
  </si>
  <si>
    <t>Location (ordered)</t>
  </si>
  <si>
    <t>New slope</t>
  </si>
  <si>
    <t>Root</t>
  </si>
  <si>
    <t>Kink 1</t>
  </si>
  <si>
    <t>Kink 2</t>
  </si>
  <si>
    <t>Kink 3</t>
  </si>
  <si>
    <t>Kink 4</t>
  </si>
  <si>
    <t>Kink 5</t>
  </si>
  <si>
    <t>Kink 6</t>
  </si>
  <si>
    <t>Kink 7</t>
  </si>
  <si>
    <t>Kink 8</t>
  </si>
  <si>
    <t>Kink 9</t>
  </si>
  <si>
    <t>Kink 10</t>
  </si>
  <si>
    <t>Kink 11</t>
  </si>
  <si>
    <t>Kink 12</t>
  </si>
  <si>
    <t>Kink 13</t>
  </si>
  <si>
    <t>Kink 14</t>
  </si>
  <si>
    <t>Kink 15</t>
  </si>
  <si>
    <t>Kink 16</t>
  </si>
  <si>
    <t>Kink 17</t>
  </si>
  <si>
    <t>Kink 18</t>
  </si>
  <si>
    <t>Kink 19</t>
  </si>
  <si>
    <t>Kink 20</t>
  </si>
  <si>
    <t>Kink 21</t>
  </si>
  <si>
    <t>Kink 22</t>
  </si>
  <si>
    <t>Kink 23</t>
  </si>
  <si>
    <t>Kink 24</t>
  </si>
  <si>
    <t>Kink 25</t>
  </si>
  <si>
    <t>Kink 26</t>
  </si>
  <si>
    <t>Kink 27</t>
  </si>
  <si>
    <t>Kink 28</t>
  </si>
  <si>
    <t>Kink 29</t>
  </si>
  <si>
    <t>Kink 30</t>
  </si>
  <si>
    <t>Kink 31</t>
  </si>
  <si>
    <t>Kink 32</t>
  </si>
  <si>
    <t>Kink 33</t>
  </si>
  <si>
    <t>Kink 34</t>
  </si>
  <si>
    <t>Kink 35</t>
  </si>
  <si>
    <t>Kink 36</t>
  </si>
  <si>
    <t>Kink 37</t>
  </si>
  <si>
    <t>Kink 38</t>
  </si>
  <si>
    <t>Kink 39</t>
  </si>
  <si>
    <t>Kink 40</t>
  </si>
  <si>
    <t>Kink 41</t>
  </si>
  <si>
    <t>Kink 42</t>
  </si>
  <si>
    <t>3506. General adder rate (p/kWh)</t>
  </si>
  <si>
    <t>x1 = 3505. Root (in Solve for General adder rate (p/kWh))</t>
  </si>
  <si>
    <t>Calculation =MIN(x1)</t>
  </si>
  <si>
    <t>General adder rate (p/kWh)</t>
  </si>
  <si>
    <t>3507. Adder</t>
  </si>
  <si>
    <t>x2 = 3506. General adder rate (p/kWh)</t>
  </si>
  <si>
    <t>x3 = 3501. Adder threshold for Unit rate 1 p/kWh (in Adder value at which the minimum is breached)</t>
  </si>
  <si>
    <t>x4 = 3501. Adder threshold for Unit rate 2 p/kWh (in Adder value at which the minimum is breached)</t>
  </si>
  <si>
    <t>x5 = 3501. Adder threshold for Unit rate 3 p/kWh (in Adder value at which the minimum is breached)</t>
  </si>
  <si>
    <t>x6 = Adder on Unit rate 1 p/kWh (in Adder)</t>
  </si>
  <si>
    <t>x7 = 2308. Rate 1 units (MWh) (in Equivalent volume for each end user)</t>
  </si>
  <si>
    <t>x8 = Adder on Unit rate 2 p/kWh (in Adder)</t>
  </si>
  <si>
    <t>x9 = 2308. Rate 2 units (MWh) (in Equivalent volume for each end user)</t>
  </si>
  <si>
    <t>x10 = Adder on Unit rate 3 p/kWh (in Adder)</t>
  </si>
  <si>
    <t>x11 = 2308. Rate 3 units (MWh) (in Equivalent volume for each end user)</t>
  </si>
  <si>
    <t>=IF(x1&lt;0,0,MAX(x2,x3))</t>
  </si>
  <si>
    <t>=IF(x1&lt;0,0,MAX(x2,x4))</t>
  </si>
  <si>
    <t>=IF(x1&lt;0,0,MAX(x2,x5))</t>
  </si>
  <si>
    <t>=0+10*(x6*x7+x8*x9+x10*x11)</t>
  </si>
  <si>
    <t>Adder on Unit rate 1 p/kWh</t>
  </si>
  <si>
    <t>Adder on Unit rate 2 p/kWh</t>
  </si>
  <si>
    <t>Adder on Unit rate 3 p/kWh</t>
  </si>
  <si>
    <t>Net revenues by tariff from adder</t>
  </si>
  <si>
    <t>3601. Tariffs before rounding</t>
  </si>
  <si>
    <t>x2 = 3507. Adder on Unit rate 1 p/kWh (in Adder)</t>
  </si>
  <si>
    <t>x3 = 3308. Unit rate 2 p/kWh (total) (in Summary of charges before revenue matching)</t>
  </si>
  <si>
    <t>x4 = 3507. Adder on Unit rate 2 p/kWh (in Adder)</t>
  </si>
  <si>
    <t>x5 = 3308. Unit rate 3 p/kWh (total) (in Summary of charges before revenue matching)</t>
  </si>
  <si>
    <t>x6 = 3507. Adder on Unit rate 3 p/kWh (in Adder)</t>
  </si>
  <si>
    <t>x7 = 3308. Fixed charge p/MPAN/day (total) (in Summary of charges before revenue matching)</t>
  </si>
  <si>
    <t>x8 = 3308. Capacity charge p/kVA/day (total) (in Summary of charges before revenue matching)</t>
  </si>
  <si>
    <t>x9 = 3308. Exceeded capacity charge p/kVA/day (total) (in Summary of charges before revenue matching)</t>
  </si>
  <si>
    <t>x10 = 3308. Reactive power charge p/kVArh (in Summary of charges before revenue matching)</t>
  </si>
  <si>
    <t>=x1+x2</t>
  </si>
  <si>
    <t>=x3+x4</t>
  </si>
  <si>
    <t>=x5+x6</t>
  </si>
  <si>
    <t>=x7</t>
  </si>
  <si>
    <t>=x8</t>
  </si>
  <si>
    <t>=x9</t>
  </si>
  <si>
    <t>=x10</t>
  </si>
  <si>
    <t>Unit rate 1 p/kWh</t>
  </si>
  <si>
    <t>Unit rate 2 p/kWh</t>
  </si>
  <si>
    <t>Unit rate 3 p/kWh</t>
  </si>
  <si>
    <t>Fixed charge p/MPAN/day</t>
  </si>
  <si>
    <t>Capacity charge p/kVA/day</t>
  </si>
  <si>
    <t>Exceeded capacity charge p/kVA/day</t>
  </si>
  <si>
    <t>3602. Decimal places</t>
  </si>
  <si>
    <t>Decimal places</t>
  </si>
  <si>
    <t>3603. Tariff rounding</t>
  </si>
  <si>
    <t>x1 = 3601. Unit rate 1 p/kWh before rounding (in Tariffs before rounding)</t>
  </si>
  <si>
    <t>x2 = 3602. Unit rate 1 p/kWh decimal places (in Decimal places)</t>
  </si>
  <si>
    <t>x3 = 3601. Unit rate 2 p/kWh before rounding (in Tariffs before rounding)</t>
  </si>
  <si>
    <t>x4 = 3602. Unit rate 2 p/kWh decimal places (in Decimal places)</t>
  </si>
  <si>
    <t>x5 = 3601. Unit rate 3 p/kWh before rounding (in Tariffs before rounding)</t>
  </si>
  <si>
    <t>x6 = 3602. Unit rate 3 p/kWh decimal places (in Decimal places)</t>
  </si>
  <si>
    <t>x7 = 3601. Fixed charge p/MPAN/day before rounding (in Tariffs before rounding)</t>
  </si>
  <si>
    <t>x8 = 3602. Fixed charge p/MPAN/day decimal places (in Decimal places)</t>
  </si>
  <si>
    <t>x9 = 3601. Capacity charge p/kVA/day before rounding (in Tariffs before rounding)</t>
  </si>
  <si>
    <t>x10 = 3602. Capacity charge p/kVA/day decimal places (in Decimal places)</t>
  </si>
  <si>
    <t>x11 = 3601. Exceeded capacity charge p/kVA/day before rounding (in Tariffs before rounding)</t>
  </si>
  <si>
    <t>x12 = 3602. Exceeded capacity charge p/kVA/day decimal places (in Decimal places)</t>
  </si>
  <si>
    <t>x13 = 3601. Reactive power charge p/kVArh before rounding (in Tariffs before rounding)</t>
  </si>
  <si>
    <t>x14 = 3602. Reactive power charge p/kVArh decimal places (in Decimal places)</t>
  </si>
  <si>
    <t>=ROUND(x1,x2)-x1</t>
  </si>
  <si>
    <t>=ROUND(x3,x4)-x3</t>
  </si>
  <si>
    <t>=ROUND(x5,x6)-x5</t>
  </si>
  <si>
    <t>=ROUND(x7,x8)-x7</t>
  </si>
  <si>
    <t>=ROUND(x9,x10)-x9</t>
  </si>
  <si>
    <t>=ROUND(x11,x12)-x11</t>
  </si>
  <si>
    <t>=ROUND(x13,x14)-x13</t>
  </si>
  <si>
    <t>3604. All the way tariffs</t>
  </si>
  <si>
    <t>x2 = 3603. Unit rate 1 p/kWh rounding (in Tariff rounding)</t>
  </si>
  <si>
    <t>x4 = 3603. Unit rate 2 p/kWh rounding (in Tariff rounding)</t>
  </si>
  <si>
    <t>x6 = 3603. Unit rate 3 p/kWh rounding (in Tariff rounding)</t>
  </si>
  <si>
    <t>x8 = 3603. Fixed charge p/MPAN/day rounding (in Tariff rounding)</t>
  </si>
  <si>
    <t>x10 = 3603. Capacity charge p/kVA/day rounding (in Tariff rounding)</t>
  </si>
  <si>
    <t>x12 = 3603. Exceeded capacity charge p/kVA/day rounding (in Tariff rounding)</t>
  </si>
  <si>
    <t>x14 = 3603. Reactive power charge p/kVArh rounding (in Tariff rounding)</t>
  </si>
  <si>
    <t>=x7+x8</t>
  </si>
  <si>
    <t>=x9+x10</t>
  </si>
  <si>
    <t>=x11+x12</t>
  </si>
  <si>
    <t>=x13+x14</t>
  </si>
  <si>
    <t>3605. Net revenues by tariff from rounding</t>
  </si>
  <si>
    <t>x2 = 3603. Fixed charge p/MPAN/day rounding (in Tariff rounding)</t>
  </si>
  <si>
    <t>x4 = 3603. Capacity charge p/kVA/day rounding (in Tariff rounding)</t>
  </si>
  <si>
    <t>x6 = 3603. Exceeded capacity charge p/kVA/day rounding (in Tariff rounding)</t>
  </si>
  <si>
    <t>x8 = 3603. Unit rate 1 p/kWh rounding (in Tariff rounding)</t>
  </si>
  <si>
    <t>x10 = 3603. Unit rate 2 p/kWh rounding (in Tariff rounding)</t>
  </si>
  <si>
    <t>x12 = 3603. Unit rate 3 p/kWh rounding (in Tariff rounding)</t>
  </si>
  <si>
    <t>Net revenues by tariff from rounding</t>
  </si>
  <si>
    <t>3606. Revenue forecast summary</t>
  </si>
  <si>
    <t>x1 = 3403. Total net revenues before matching (£) (in Revenue surplus or shortfall)</t>
  </si>
  <si>
    <t>x2 = 3507. Net revenues by tariff from adder (in Adder)</t>
  </si>
  <si>
    <t>x3 = 3605. Net revenues by tariff from rounding</t>
  </si>
  <si>
    <t>x4 = Total net revenues before matching (£) (in Revenue forecast summary)</t>
  </si>
  <si>
    <t>x5 = Total net revenues from adder (£) (in Revenue forecast summary)</t>
  </si>
  <si>
    <t>x6 = Total net revenues from rounding (£) (in Revenue forecast summary)</t>
  </si>
  <si>
    <t>x7 = Total net revenues (£) (in Revenue forecast summary)</t>
  </si>
  <si>
    <t>x8 = 3402. Target CDCM revenue (£/year) (in Target CDCM revenue)</t>
  </si>
  <si>
    <t>=x4+x5+x6</t>
  </si>
  <si>
    <t>=x7-x8</t>
  </si>
  <si>
    <t>Total net revenues from adder (£)</t>
  </si>
  <si>
    <t>Total net revenues from rounding (£)</t>
  </si>
  <si>
    <t>Total net revenues (£)</t>
  </si>
  <si>
    <t>Deviation from target revenue (£)</t>
  </si>
  <si>
    <t>Revenue forecast summary</t>
  </si>
  <si>
    <t>3607. Tariff table before flattening</t>
  </si>
  <si>
    <t>x1 = 3604. Unit rate 1 p/kWh (in All the way tariffs)</t>
  </si>
  <si>
    <t>x2 = 2307. Discount for each tariff (except for fixed charges) (in LDNO discounts and volumes adjusted for discount)</t>
  </si>
  <si>
    <t>x3 = 3604. Unit rate 2 p/kWh (in All the way tariffs)</t>
  </si>
  <si>
    <t>x4 = 3604. Unit rate 3 p/kWh (in All the way tariffs)</t>
  </si>
  <si>
    <t>x5 = 3604. Fixed charge p/MPAN/day (in All the way tariffs)</t>
  </si>
  <si>
    <t>x6 = 2307. Discount for each tariff for fixed charges only (in LDNO discounts and volumes adjusted for discount)</t>
  </si>
  <si>
    <t>x7 = 3604. Capacity charge p/kVA/day (in All the way tariffs)</t>
  </si>
  <si>
    <t>x8 = 3604. Exceeded capacity charge p/kVA/day (in All the way tariffs)</t>
  </si>
  <si>
    <t>x9 = 3604. Reactive power charge p/kVArh (in All the way tariffs)</t>
  </si>
  <si>
    <t>=ROUND(x1*(1-x2),3)</t>
  </si>
  <si>
    <t>=ROUND(x3*(1-x2),3)</t>
  </si>
  <si>
    <t>=ROUND(x4*(1-x2),3)</t>
  </si>
  <si>
    <t>=ROUND(x5*(1-x6),2)</t>
  </si>
  <si>
    <t>=ROUND(x7*(1-x2),2)</t>
  </si>
  <si>
    <t>=ROUND(x8*(1-x2),2)</t>
  </si>
  <si>
    <t>=ROUND(x9*(1-x2),3)</t>
  </si>
  <si>
    <t>3608. Tariff table before tariff degrouping</t>
  </si>
  <si>
    <t>x1 = 3607. Unit rate 1 p/kWh (in Tariff table before flattening)</t>
  </si>
  <si>
    <t>x2 = 3607. Unit rate 2 p/kWh (in Tariff table before flattening)</t>
  </si>
  <si>
    <t>x3 = 3607. Unit rate 3 p/kWh (in Tariff table before flattening)</t>
  </si>
  <si>
    <t>x4 = 3607. Fixed charge p/MPAN/day (in Tariff table before flattening)</t>
  </si>
  <si>
    <t>x5 = 3607. Capacity charge p/kVA/day (in Tariff table before flattening)</t>
  </si>
  <si>
    <t>x6 = 3607. Exceeded capacity charge p/kVA/day (in Tariff table before flattening)</t>
  </si>
  <si>
    <t>x7 = 3607. Reactive power charge p/kVArh (in Tariff table before flattening)</t>
  </si>
  <si>
    <t>=x2</t>
  </si>
  <si>
    <t>=x3</t>
  </si>
  <si>
    <t>=x4</t>
  </si>
  <si>
    <t>=x5</t>
  </si>
  <si>
    <t>=x6</t>
  </si>
  <si>
    <t>3609. Component applicability matrix</t>
  </si>
  <si>
    <t>3610. Tariff table after tariff degrouping</t>
  </si>
  <si>
    <t>x1 = 3608. Unit rate 1 p/kWh (in Tariff table before tariff degrouping)</t>
  </si>
  <si>
    <t>x2 = 3609. Unit rate 1 p/kWh (in Component applicability matrix)</t>
  </si>
  <si>
    <t>x3 = 3608. Unit rate 2 p/kWh (in Tariff table before tariff degrouping)</t>
  </si>
  <si>
    <t>x4 = 3609. Unit rate 2 p/kWh (in Component applicability matrix)</t>
  </si>
  <si>
    <t>x5 = 3608. Unit rate 3 p/kWh (in Tariff table before tariff degrouping)</t>
  </si>
  <si>
    <t>x6 = 3609. Unit rate 3 p/kWh (in Component applicability matrix)</t>
  </si>
  <si>
    <t>x7 = 3608. Fixed charge p/MPAN/day (in Tariff table before tariff degrouping)</t>
  </si>
  <si>
    <t>x8 = 3609. Fixed charge p/MPAN/day (in Component applicability matrix)</t>
  </si>
  <si>
    <t>x9 = 3608. Capacity charge p/kVA/day (in Tariff table before tariff degrouping)</t>
  </si>
  <si>
    <t>x10 = 3609. Capacity charge p/kVA/day (in Component applicability matrix)</t>
  </si>
  <si>
    <t>x11 = 3608. Exceeded capacity charge p/kVA/day (in Tariff table before tariff degrouping)</t>
  </si>
  <si>
    <t>x12 = 3609. Exceeded capacity charge p/kVA/day (in Component applicability matrix)</t>
  </si>
  <si>
    <t>x13 = 3608. Reactive power charge p/kVArh (in Tariff table before tariff degrouping)</t>
  </si>
  <si>
    <t>x14 = 3609. Reactive power charge p/kVArh (in Component applicability matrix)</t>
  </si>
  <si>
    <t>=x1*x2</t>
  </si>
  <si>
    <t>=x5*x6</t>
  </si>
  <si>
    <t>=x7*x8</t>
  </si>
  <si>
    <t>=x9*x10</t>
  </si>
  <si>
    <t>=x11*x12</t>
  </si>
  <si>
    <t>=x13*x14</t>
  </si>
  <si>
    <t>3611. Tariffs</t>
  </si>
  <si>
    <t>x1 = 3610. Unit rate 1 p/kWh (in Tariff table after tariff degrouping)</t>
  </si>
  <si>
    <t>x2 = 3610. Unit rate 2 p/kWh (in Tariff table after tariff degrouping)</t>
  </si>
  <si>
    <t>x3 = 3610. Unit rate 3 p/kWh (in Tariff table after tariff degrouping)</t>
  </si>
  <si>
    <t>x4 = 3610. Fixed charge p/MPAN/day (in Tariff table after tariff degrouping)</t>
  </si>
  <si>
    <t>x5 = 3610. Capacity charge p/kVA/day (in Tariff table after tariff degrouping)</t>
  </si>
  <si>
    <t>x6 = 3610. Exceeded capacity charge p/kVA/day (in Tariff table after tariff degrouping)</t>
  </si>
  <si>
    <t>x7 = 3610. Reactive power charge p/kVArh (in Tariff table after tariff degrouping)</t>
  </si>
  <si>
    <t>3701. Tariffs</t>
  </si>
  <si>
    <t>x1 = 3611. Unit rate 1 p/kWh (in Tariffs)</t>
  </si>
  <si>
    <t>x2 = 3611. Unit rate 2 p/kWh (in Tariffs)</t>
  </si>
  <si>
    <t>x3 = 3611. Unit rate 3 p/kWh (in Tariffs)</t>
  </si>
  <si>
    <t>x4 = 3611. Fixed charge p/MPAN/day (in Tariffs)</t>
  </si>
  <si>
    <t>x5 = 3611. Capacity charge p/kVA/day (in Tariffs)</t>
  </si>
  <si>
    <t>x6 = 3611. Exceeded capacity charge p/kVA/day (in Tariffs)</t>
  </si>
  <si>
    <t>x7 = 3611. Reactive power charge p/kVArh (in Tariffs)</t>
  </si>
  <si>
    <t>Input data</t>
  </si>
  <si>
    <t>Open LLFCs</t>
  </si>
  <si>
    <t>Closed LLFCs</t>
  </si>
  <si>
    <t>This sheet is for information only.  It can be deleted without affecting any calculations elsewhere in the model.</t>
  </si>
  <si>
    <t>3801. Headline parameters</t>
  </si>
  <si>
    <t>x2 = 3606. Total net revenues from adder (£) (in Revenue forecast summary)</t>
  </si>
  <si>
    <t>x3 = 3606. Deviation from target revenue (£) (in Revenue forecast summary)</t>
  </si>
  <si>
    <t>x4 = 3402. Target CDCM revenue (£/year) (in Target CDCM revenue)</t>
  </si>
  <si>
    <t>=x3/x4</t>
  </si>
  <si>
    <t>Over/under recovery</t>
  </si>
  <si>
    <t>Headline parameters</t>
  </si>
  <si>
    <t>3802. Revenue summary</t>
  </si>
  <si>
    <t>x4 = 1053. MPANs by tariff (in Volume forecasts for the charging year)</t>
  </si>
  <si>
    <t>x6 = 3611. Fixed charge p/MPAN/day (in Tariffs)</t>
  </si>
  <si>
    <t>x7 = 3611. Capacity charge p/kVA/day (in Tariffs)</t>
  </si>
  <si>
    <t>x8 = 1053. Import capacity (kVA) by tariff (in Volume forecasts for the charging year)</t>
  </si>
  <si>
    <t>x9 = 3611. Exceeded capacity charge p/kVA/day (in Tariffs)</t>
  </si>
  <si>
    <t>x10 = 1053. Exceeded capacity (kVA) by tariff (in Volume forecasts for the charging year)</t>
  </si>
  <si>
    <t>x11 = 3611. Unit rate 1 p/kWh (in Tariffs)</t>
  </si>
  <si>
    <t>x12 = 3611. Unit rate 2 p/kWh (in Tariffs)</t>
  </si>
  <si>
    <t>x13 = 3611. Unit rate 3 p/kWh (in Tariffs)</t>
  </si>
  <si>
    <t>x14 = 3611. Reactive power charge p/kVArh (in Tariffs)</t>
  </si>
  <si>
    <t>x15 = 1053. Reactive power units (MVArh) by tariff (in Volume forecasts for the charging year)</t>
  </si>
  <si>
    <t>x16 = All units (MWh) (in Revenue summary)</t>
  </si>
  <si>
    <t>x17 = Net revenues (£) (in Revenue summary)</t>
  </si>
  <si>
    <t>x18 = MPANs (in Revenue summary)</t>
  </si>
  <si>
    <t>x19 = Revenues from unit rates (£) (in Revenue summary)</t>
  </si>
  <si>
    <t>x20 = Net revenues from unit rate 1 (£) (in Revenue summary)</t>
  </si>
  <si>
    <t>x21 = Net revenues from unit rate 2 (£) (in Revenue summary)</t>
  </si>
  <si>
    <t>x22 = Net revenues from unit rate 3 (£) (in Revenue summary)</t>
  </si>
  <si>
    <t>x23 = Revenues from fixed charges (£) (in Revenue summary)</t>
  </si>
  <si>
    <t>x24 = Revenues from capacity charges (£) (in Revenue summary)</t>
  </si>
  <si>
    <t>x25 = Revenues from exceeded capacity charges (£) (in Revenue summary)</t>
  </si>
  <si>
    <t>x26 = Revenues from reactive power charges (£) (in Revenue summary)</t>
  </si>
  <si>
    <t>=x1+x2+x3</t>
  </si>
  <si>
    <t>=0.01*x5*(x6*x4+x7*x8+x9*x10)+10*(x11*x1+x12*x2+x13*x3+x14*x15)</t>
  </si>
  <si>
    <t>=10*(x11*x1+x12*x2+x13*x3)</t>
  </si>
  <si>
    <t>=x6*x5*x4/100</t>
  </si>
  <si>
    <t>=x7*x5*x8/100</t>
  </si>
  <si>
    <t>=x9*x5*x10/100</t>
  </si>
  <si>
    <t>=x14*x15*10</t>
  </si>
  <si>
    <t>=IF(x16&lt;&gt;0,0.1*x17/x16,"")</t>
  </si>
  <si>
    <t>=IF(x18&lt;&gt;0,x17/x18,"")</t>
  </si>
  <si>
    <t>=IF(x16&lt;&gt;0,0.1*x19/x16,0)</t>
  </si>
  <si>
    <t>=x11*x1*10</t>
  </si>
  <si>
    <t>=x12*x2*10</t>
  </si>
  <si>
    <t>=x13*x3*10</t>
  </si>
  <si>
    <t>=IF(x19&lt;&gt;0,x20/x19,"")</t>
  </si>
  <si>
    <t>=IF(x19&lt;&gt;0,x21/x19,"")</t>
  </si>
  <si>
    <t>=IF(x19&lt;&gt;0,x22/x19,"")</t>
  </si>
  <si>
    <t>=IF(x17&lt;&gt;0,x23/x17,"")</t>
  </si>
  <si>
    <t>=IF(x17&lt;&gt;0,x24/x17,"")</t>
  </si>
  <si>
    <t>=IF(x17&lt;&gt;0,x25/x17,"")</t>
  </si>
  <si>
    <t>=IF(x17&lt;&gt;0,x26/x17,"")</t>
  </si>
  <si>
    <t>Net revenues (£)</t>
  </si>
  <si>
    <t>Revenues from unit rates (£)</t>
  </si>
  <si>
    <t>Revenues from fixed charges (£)</t>
  </si>
  <si>
    <t>Revenues from capacity charges (£)</t>
  </si>
  <si>
    <t>Revenues from exceeded capacity charges (£)</t>
  </si>
  <si>
    <t>Revenues from reactive power charges (£)</t>
  </si>
  <si>
    <t>Average p/kWh</t>
  </si>
  <si>
    <t>Average £/MPAN</t>
  </si>
  <si>
    <t>Average unit rate p/kWh</t>
  </si>
  <si>
    <t>Net revenues from unit rate 1 (£)</t>
  </si>
  <si>
    <t>Net revenues from unit rate 2 (£)</t>
  </si>
  <si>
    <t>Net revenues from unit rate 3 (£)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</si>
  <si>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</si>
  <si>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</si>
  <si>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</si>
  <si>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</si>
  <si>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</si>
  <si>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Exceeded capacity charge proportion</t>
  </si>
  <si>
    <t>Reactive power charge proportion</t>
  </si>
  <si>
    <t>3803. Revenue summary by tariff component</t>
  </si>
  <si>
    <t>x1 = 3802. All units (MWh) (in Revenue summary)</t>
  </si>
  <si>
    <t>x2 = 3802. MPANs (in Revenue summary)</t>
  </si>
  <si>
    <t>x3 = 3802. Net revenues (£) (in Revenue summary)</t>
  </si>
  <si>
    <t>x4 = 3802. Revenues from unit rates (£) (in Revenue summary)</t>
  </si>
  <si>
    <t>x5 = 3802. Revenues from fixed charges (£) (in Revenue summary)</t>
  </si>
  <si>
    <t>x6 = 3802. Revenues from capacity charges (£) (in Revenue summary)</t>
  </si>
  <si>
    <t>x7 = 3802. Revenues from exceeded capacity charges (£) (in Revenue summary)</t>
  </si>
  <si>
    <t>x8 = 3802. Revenues from reactive power charges (£) (in Revenue summary)</t>
  </si>
  <si>
    <t>=SUM(x8)</t>
  </si>
  <si>
    <t>Total units (MWh)</t>
  </si>
  <si>
    <t>Total MPANs</t>
  </si>
  <si>
    <t>Total net revenues from unit rates (£)</t>
  </si>
  <si>
    <t>Total revenues from fixed charges (£)</t>
  </si>
  <si>
    <t>Total revenues from capacity charges (£)</t>
  </si>
  <si>
    <t>Total revenues from exceeded capacity charges (£)</t>
  </si>
  <si>
    <t>Total revenues from reactive power charges (£)</t>
  </si>
  <si>
    <t>Revenue summary by tariff component</t>
  </si>
  <si>
    <t>MWh/year</t>
  </si>
  <si>
    <t>MWh/MPAN/year</t>
  </si>
  <si>
    <t>Average unit rate (p/kWh)</t>
  </si>
  <si>
    <t>Revenue (£/year)</t>
  </si>
  <si>
    <t>Average £/MPAN/year</t>
  </si>
  <si>
    <t>Assets LV customer</t>
  </si>
  <si>
    <t>Assets HV customer</t>
  </si>
  <si>
    <t>Transmission exit</t>
  </si>
  <si>
    <t>Operating 132kV</t>
  </si>
  <si>
    <t>Operating 132kV/EHV</t>
  </si>
  <si>
    <t>Operating EHV</t>
  </si>
  <si>
    <t>Operating EHV/HV</t>
  </si>
  <si>
    <t>Operating 132kV/HV</t>
  </si>
  <si>
    <t>Operating HV</t>
  </si>
  <si>
    <t>Operating HV/LV</t>
  </si>
  <si>
    <t>Operating LV circuits</t>
  </si>
  <si>
    <t>Operating LV customer</t>
  </si>
  <si>
    <t>Operating HV customer</t>
  </si>
  <si>
    <t>Adder</t>
  </si>
  <si>
    <t>Rounding</t>
  </si>
  <si>
    <t>Total</t>
  </si>
  <si>
    <t>Average p/kVA/day</t>
  </si>
  <si>
    <t>This sheet provides matrices breaking down each tariff component into its elements.</t>
  </si>
  <si>
    <t>3901. Revenue matrix by tariff</t>
  </si>
  <si>
    <t>Revenue matrix by tariff, charging element and network level</t>
  </si>
  <si>
    <t>Total net revenue by tariff (£/year)</t>
  </si>
  <si>
    <t>3902. Revenues by charging element and network level</t>
  </si>
  <si>
    <t>Total net revenue by charging element and network level (£/year)</t>
  </si>
  <si>
    <t>Total net revenue (£/year)</t>
  </si>
  <si>
    <t>Revenues by charging element and network level</t>
  </si>
  <si>
    <t>4001. Revenues under current tariffs (£)</t>
  </si>
  <si>
    <t>x1 = 1201. Current revenues if known (£) (in Current tariff information)</t>
  </si>
  <si>
    <t>x3 = 1201. Current Fixed charge p/MPAN/day (in Current tariff information)</t>
  </si>
  <si>
    <t>x5 = 1201. Current Capacity charge p/kVA/day (in Current tariff information)</t>
  </si>
  <si>
    <t>x7 = 1201. Current Exceeded capacity charge p/kVA/day (in Current tariff information)</t>
  </si>
  <si>
    <t>x8 = 1053. Exceeded capacity (kVA) by tariff (in Volume forecasts for the charging year)</t>
  </si>
  <si>
    <t>x9 = 1201. Current Unit rate 1 p/kWh (in Current tariff information)</t>
  </si>
  <si>
    <t>x10 = 1053. Rate 1 units (MWh) by tariff (in Volume forecasts for the charging year)</t>
  </si>
  <si>
    <t>x11 = 1201. Current Unit rate 2 p/kWh (in Current tariff information)</t>
  </si>
  <si>
    <t>x12 = 1053. Rate 2 units (MWh) by tariff (in Volume forecasts for the charging year)</t>
  </si>
  <si>
    <t>x13 = 1201. Current Unit rate 3 p/kWh (in Current tariff information)</t>
  </si>
  <si>
    <t>x14 = 1053. Rate 3 units (MWh) by tariff (in Volume forecasts for the charging year)</t>
  </si>
  <si>
    <t>x15 = 1201. Current Reactive power charge p/kVArh (in Current tariff information)</t>
  </si>
  <si>
    <t>x16 = 1053. Reactive power units (MVArh) by tariff (in Volume forecasts for the charging year)</t>
  </si>
  <si>
    <t>Calculation =IF(x1,x1,0.01*x2*(x3*x4+x5*x6+x7*x8)+10*(x9*x10+x11*x12+x13*x14+x15*x16))</t>
  </si>
  <si>
    <t>Revenues under current tariffs (£)</t>
  </si>
  <si>
    <t>4002. All-the-way volumes</t>
  </si>
  <si>
    <t>x5 = 1053. Import capacity (kVA) by tariff (in Volume forecasts for the charging year)</t>
  </si>
  <si>
    <t>x6 = 1053. Exceeded capacity (kVA) by tariff (in Volume forecasts for the charging year)</t>
  </si>
  <si>
    <t>x7 = 1053. Reactive power units (MVArh) by tariff (in Volume forecasts for the charging year)</t>
  </si>
  <si>
    <t>x8 = 3802. All units (MWh) (in Revenue summary)</t>
  </si>
  <si>
    <t>4003. Normalised to</t>
  </si>
  <si>
    <t>Normalised to</t>
  </si>
  <si>
    <t>MPAN</t>
  </si>
  <si>
    <t>kVA</t>
  </si>
  <si>
    <t>MWh</t>
  </si>
  <si>
    <t>4004. Normalised volumes for comparisons</t>
  </si>
  <si>
    <t>x1 = 4002. Rate 1 units (MWh) by tariff (in Volume forecasts for the charging year) (in All-the-way volumes)</t>
  </si>
  <si>
    <t>x2 = 4003. Normalised to</t>
  </si>
  <si>
    <t>x3 = 4002. Import capacity (kVA) by tariff (in Volume forecasts for the charging year) (in All-the-way volumes)</t>
  </si>
  <si>
    <t>x4 = 4002. MPANs by tariff (in Volume forecasts for the charging year) (in All-the-way volumes)</t>
  </si>
  <si>
    <t>x5 = 4002. All units (MWh) (in Revenue summary) (in All-the-way volumes)</t>
  </si>
  <si>
    <t>x6 = 4002. Rate 2 units (MWh) by tariff (in Volume forecasts for the charging year) (in All-the-way volumes)</t>
  </si>
  <si>
    <t>x7 = 4002. Rate 3 units (MWh) by tariff (in Volume forecasts for the charging year) (in All-the-way volumes)</t>
  </si>
  <si>
    <t>x8 = 4002. Exceeded capacity (kVA) by tariff (in Volume forecasts for the charging year) (in All-the-way volumes)</t>
  </si>
  <si>
    <t>x9 = 4002. Reactive power units (MVArh) by tariff (in Volume forecasts for the charging year) (in All-the-way volumes)</t>
  </si>
  <si>
    <t>x11 = 3611. Fixed charge p/MPAN/day (in Tariffs)</t>
  </si>
  <si>
    <t>x12 = Normalised MPANs (in Normalised volumes for comparisons)</t>
  </si>
  <si>
    <t>x13 = 3611. Capacity charge p/kVA/day (in Tariffs)</t>
  </si>
  <si>
    <t>x14 = Normalised Import capacity (kVA) (in Normalised volumes for comparisons)</t>
  </si>
  <si>
    <t>x15 = 3611. Exceeded capacity charge p/kVA/day (in Tariffs)</t>
  </si>
  <si>
    <t>x16 = Normalised Exceeded capacity (kVA) (in Normalised volumes for comparisons)</t>
  </si>
  <si>
    <t>x17 = 3611. Unit rate 1 p/kWh (in Tariffs)</t>
  </si>
  <si>
    <t>x18 = Normalised Rate 1 units (MWh) (in Normalised volumes for comparisons)</t>
  </si>
  <si>
    <t>x19 = 3611. Unit rate 2 p/kWh (in Tariffs)</t>
  </si>
  <si>
    <t>x20 = Normalised Rate 2 units (MWh) (in Normalised volumes for comparisons)</t>
  </si>
  <si>
    <t>x21 = 3611. Unit rate 3 p/kWh (in Tariffs)</t>
  </si>
  <si>
    <t>x22 = Normalised Rate 3 units (MWh) (in Normalised volumes for comparisons)</t>
  </si>
  <si>
    <t>x23 = 3611. Reactive power charge p/kVArh (in Tariffs)</t>
  </si>
  <si>
    <t>x24 = Normalised Reactive power units (MVArh) (in Normalised volumes for comparisons)</t>
  </si>
  <si>
    <t>=x1/IF(x2="kVA",IF(x3,x3,1),IF(x2="MPAN",IF(x4,x4,1),IF(x5,x5,1)))</t>
  </si>
  <si>
    <t>=x6/IF(x2="kVA",IF(x3,x3,1),IF(x2="MPAN",IF(x4,x4,1),IF(x5,x5,1)))</t>
  </si>
  <si>
    <t>=x7/IF(x2="kVA",IF(x3,x3,1),IF(x2="MPAN",IF(x4,x4,1),IF(x5,x5,1)))</t>
  </si>
  <si>
    <t>=x4/IF(x2="kVA",IF(x3,x3,1),IF(x2="MPAN",IF(x4,x4,1),IF(x5,x5,1)))</t>
  </si>
  <si>
    <t>=x3/IF(x2="kVA",IF(x3,x3,1),IF(x2="MPAN",IF(x4,x4,1),IF(x5,x5,1)))</t>
  </si>
  <si>
    <t>=x8/IF(x2="kVA",IF(x3,x3,1),IF(x2="MPAN",IF(x4,x4,1),IF(x5,x5,1)))</t>
  </si>
  <si>
    <t>=x9/IF(x2="kVA",IF(x3,x3,1),IF(x2="MPAN",IF(x4,x4,1),IF(x5,x5,1)))</t>
  </si>
  <si>
    <t>=0.01*x10*(x11*x12+x13*x14+x15*x16)+10*(x17*x18+x19*x20+x21*x22+x23*x24)</t>
  </si>
  <si>
    <t>Normalised Rate 1 units (MWh)</t>
  </si>
  <si>
    <t>Normalised Rate 2 units (MWh)</t>
  </si>
  <si>
    <t>Normalised Rate 3 units (MWh)</t>
  </si>
  <si>
    <t>Normalised MPANs</t>
  </si>
  <si>
    <t>Normalised Import capacity (kVA)</t>
  </si>
  <si>
    <t>Normalised Exceeded capacity (kVA)</t>
  </si>
  <si>
    <t>Normalised Reactive power units (MVArh)</t>
  </si>
  <si>
    <t>Normalised revenues (£)</t>
  </si>
  <si>
    <t>4005. LDNO LV charges (normalised £)</t>
  </si>
  <si>
    <t>x1 = 4004. Normalised revenues (£) (in Normalised volumes for comparisons)</t>
  </si>
  <si>
    <t>LDNO LV charges (normalised £)</t>
  </si>
  <si>
    <t>N/A</t>
  </si>
  <si>
    <t>4006. LDNO HV charges (normalised £)</t>
  </si>
  <si>
    <t>LDNO HV charges (normalised £)</t>
  </si>
  <si>
    <t>4101. Comparison with current all-the-way demand tariffs</t>
  </si>
  <si>
    <t>x1 = 4001. Revenues under current tariffs (£)</t>
  </si>
  <si>
    <t>x2 = 3802. Net revenues (£) (in Revenue summary)</t>
  </si>
  <si>
    <t>x3 = 3802. All units (MWh) (in Revenue summary)</t>
  </si>
  <si>
    <t>=IF(x1,x2/x1-1,"")</t>
  </si>
  <si>
    <t>=(x2-x1)/IF(x3,x3,1)/10</t>
  </si>
  <si>
    <t>Change</t>
  </si>
  <si>
    <t>Absolute change (average p/kWh)</t>
  </si>
  <si>
    <t>4102. LDNO margins in use of system charges</t>
  </si>
  <si>
    <t>x1 = 4003. Normalised to</t>
  </si>
  <si>
    <t>x2 = 4004. Normalised revenues (£) (in Normalised volumes for comparisons)</t>
  </si>
  <si>
    <t>x3 = 4005. LDNO LV charges (normalised £)</t>
  </si>
  <si>
    <t>x4 = All-the-way charges (normalised £) (in LDNO margins in use of system charges)</t>
  </si>
  <si>
    <t>x5 = 4006. LDNO HV charges (normalised £)</t>
  </si>
  <si>
    <t>=IF(x3,x4-x3,"")</t>
  </si>
  <si>
    <t>=IF(x5,x4-x5,"")</t>
  </si>
  <si>
    <t>All-the-way charges (normalised £)</t>
  </si>
  <si>
    <t>LDNO LV margin (normalised £)</t>
  </si>
  <si>
    <t>LDNO HV margin (normalised £)</t>
  </si>
  <si>
    <t>This document, model or dataset has been prepared by or for Reckon LLP on the instructions of the DCUSA Panel or one of its working_x000D_</t>
  </si>
  <si>
    <t>groups. Only the DCUSA Panel and its working groups have authority to approve this material as meeting their requirements._x000D_</t>
  </si>
  <si>
    <t>Reckon LLP makes no representation about the suitability of this material for the purposes of complying with any licence_x000D_</t>
  </si>
  <si>
    <t>conditions or furthering any relevant objective._x000D_</t>
  </si>
  <si>
    <t>UNLESS STATED OTHERWISE, THIS WORKBOOK IS ONLY A PROTOTYPE FOR TESTING PURPOSES AND ALL THE DATA IN THIS MODEL ARE FOR ILLUSTRATION ONLY.</t>
  </si>
  <si>
    <t>This workbook is structured as a sequential series of named and numbered tables. There is a list of</t>
  </si>
  <si>
    <t>tables below, with hyperlinks. Above each calculation table, there is a description of the calculations</t>
  </si>
  <si>
    <t>and hyperlinks to tables from which data are used. Hyperlinks point to the first relevant table column</t>
  </si>
  <si>
    <t>heading in the relevant table. Scrolling up or down is usually required after clicking a hyperlink in</t>
  </si>
  <si>
    <t>order to bring the relevant data and/or headings into view. Some versions of Microsoft Excel can</t>
  </si>
  <si>
    <t>display a "Back" button, which can be useful when using hyperlinks to navigate around the workbook.</t>
  </si>
  <si>
    <t>Copyright 2009-2011 Energy Networks Association Limited and others. Copyright 2011-2017 Franck Latrémolière, Reckon LLP and others.</t>
  </si>
  <si>
    <t>The code that generated this workbook includes open-source material from https://github.com/f20/power-models.</t>
  </si>
  <si>
    <t>Use and distribution of the source code is subject to the conditions stated therein.</t>
  </si>
  <si>
    <t>Any redistribution of this software must retain the following disclaimer:</t>
  </si>
  <si>
    <t>THIS SOFTWARE IS PROVIDED BY AUTHORS AND CONTRIBUTORS "AS IS" AND ANY EXPRESS OR IMPLIED WARRANTIES,</t>
  </si>
  <si>
    <t>INCLUDING, BUT NOT LIMITED TO, THE IMPLIED WARRANTIES OF MERCHANTABILITY AND FITNESS FOR A PARTICULAR</t>
  </si>
  <si>
    <t>PURPOSE ARE DISCLAIMED. IN NO EVENT SHALL AUTHORS OR CONTRIBUTORS BE LIABLE FOR ANY DIRECT, INDIRECT,</t>
  </si>
  <si>
    <t>INCIDENTAL, SPECIAL, EXEMPLARY, OR CONSEQUENTIAL DAMAGES (INCLUDING, BUT NOT LIMITED TO, PROCUREMENT OF</t>
  </si>
  <si>
    <t>SUBSTITUTE GOODS OR SERVICES; LOSS OF USE, DATA, OR PROFITS; OR BUSINESS INTERRUPTION) HOWEVER CAUSED AND ON</t>
  </si>
  <si>
    <t>ANY THEORY OF LIABILITY, WHETHER IN CONTRACT, STRICT LIABILITY, OR TORT (INCLUDING NEGLIGENCE OR OTHERWISE)</t>
  </si>
  <si>
    <t>ARISING IN ANY WAY OUT OF THE USE OF THIS SOFTWARE, EVEN IF ADVISED OF THE POSSIBILITY OF SUCH DAMAGE.</t>
  </si>
  <si>
    <t>Colour coding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</si>
  <si>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</si>
  <si>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</si>
  <si>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</si>
  <si>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</si>
  <si>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</si>
  <si>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</si>
  <si>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</si>
  <si>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</si>
  <si>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</si>
  <si>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Input</t>
  </si>
  <si>
    <t>Composite</t>
  </si>
  <si>
    <t>LAFs</t>
  </si>
  <si>
    <t>DRM</t>
  </si>
  <si>
    <t>SM</t>
  </si>
  <si>
    <t>Loads</t>
  </si>
  <si>
    <t>Multi</t>
  </si>
  <si>
    <t>Reshape table</t>
  </si>
  <si>
    <t>SMD</t>
  </si>
  <si>
    <t>AMD</t>
  </si>
  <si>
    <t>Otex</t>
  </si>
  <si>
    <t>Contrib</t>
  </si>
  <si>
    <t>Yard</t>
  </si>
  <si>
    <t>Standing</t>
  </si>
  <si>
    <t>NHH</t>
  </si>
  <si>
    <t>Reactive</t>
  </si>
  <si>
    <t>Aggreg</t>
  </si>
  <si>
    <t>Revenue</t>
  </si>
  <si>
    <t>Adjust</t>
  </si>
  <si>
    <t>Tariffs</t>
  </si>
  <si>
    <t>Summary</t>
  </si>
  <si>
    <t>M-Rev</t>
  </si>
  <si>
    <t>CData</t>
  </si>
  <si>
    <t>CTables</t>
  </si>
  <si>
    <t>Tariff matrices</t>
  </si>
  <si>
    <t>Notes</t>
  </si>
  <si>
    <t>M-ATW</t>
  </si>
  <si>
    <t>Technical model rules and version control</t>
  </si>
  <si>
    <t>---</t>
  </si>
  <si>
    <t>PerlModule: CDCM</t>
  </si>
  <si>
    <t>blackPeakingProbabilityRequired: 1</t>
  </si>
  <si>
    <t>coincidenceAdj: groupums</t>
  </si>
  <si>
    <t>colour: orange</t>
  </si>
  <si>
    <t>drm: top500gsp</t>
  </si>
  <si>
    <t>extraLevels: 1</t>
  </si>
  <si>
    <t>fixedCap: 1-4</t>
  </si>
  <si>
    <t>matrices: big</t>
  </si>
  <si>
    <t>noPCs: 1</t>
  </si>
  <si>
    <t>noReplacement: blanket</t>
  </si>
  <si>
    <t>pcd: 1</t>
  </si>
  <si>
    <t>portfolio: 1</t>
  </si>
  <si>
    <t>protect: 1</t>
  </si>
  <si>
    <t>revisionText: r7547</t>
  </si>
  <si>
    <t>scaler: adderppugeneralminzeronogen</t>
  </si>
  <si>
    <t>standing: sub132</t>
  </si>
  <si>
    <t>summary: consultation</t>
  </si>
  <si>
    <t>targetRevenue: dcp249</t>
  </si>
  <si>
    <t>tariffGrouping: supercustomer</t>
  </si>
  <si>
    <t>tariffNameField: Name268</t>
  </si>
  <si>
    <t>tariffSpec: 1</t>
  </si>
  <si>
    <t>tariffs: dcp130_omitnhh_offpeakhh_gennoreact</t>
  </si>
  <si>
    <t>timeOfDay: timeOfDaySpecial</t>
  </si>
  <si>
    <t>unauth: dayotex</t>
  </si>
  <si>
    <t>validation: lenientnomsg</t>
  </si>
  <si>
    <t>'~codeValidation':</t>
  </si>
  <si>
    <t xml:space="preserve">  CDCM/AML.pm: 456e00943a159e7b87cf01c5c4710e6a140ca47c</t>
  </si>
  <si>
    <t xml:space="preserve">  CDCM/Aggregation.pm: 1ab1305135ff5899b454abcd6274258e9efe724f</t>
  </si>
  <si>
    <t xml:space="preserve">  CDCM/Contributions.pm: 313ace8a449a263ae06aad113ffe7a5605546181</t>
  </si>
  <si>
    <t xml:space="preserve">  CDCM/Discounts.pm: 1462adf63cc3032581c6a5607d5e7754772e4e2c</t>
  </si>
  <si>
    <t xml:space="preserve">  CDCM/Grouping.pm: 999f229b9359dd85e12619836ac557dd7de8f016</t>
  </si>
  <si>
    <t xml:space="preserve">  CDCM/Loads.pm: 8318fd13017faf9e8cc117bc2b5f75e978e6365b</t>
  </si>
  <si>
    <t xml:space="preserve">  CDCM/Master.pm: 26ca6f5b6ebee7f0e62550138df6d46b3712a0d2</t>
  </si>
  <si>
    <t xml:space="preserve">  CDCM/Matching.pm: d6f937b0d61dd5ed6028026f64230db437cbe4c2</t>
  </si>
  <si>
    <t xml:space="preserve">  CDCM/NetworkSizer.pm: 50def4231b67757f2bd222cc1579fa342876afd0</t>
  </si>
  <si>
    <t xml:space="preserve">  CDCM/Operating.pm: 7da344353e97f1882e773fd1c095ce8c3f213a1c</t>
  </si>
  <si>
    <t xml:space="preserve">  CDCM/Reactive.pm: b9d1e6f89e71c4c67d7253dba7089a632d199820</t>
  </si>
  <si>
    <t xml:space="preserve">  CDCM/Revenue.pm: 6c445ed34c255f9ddc0b221c97478f1622f96850</t>
  </si>
  <si>
    <t xml:space="preserve">  CDCM/Routeing.pm: 84cc03c8c3d9affcb2db048e0c61583d2dc924ea</t>
  </si>
  <si>
    <t xml:space="preserve">  CDCM/SML.pm: aac911646d7138ef11303d19e73c7fb180fadeeb</t>
  </si>
  <si>
    <t xml:space="preserve">  CDCM/ServiceModels.pm: 962bc7cb35ba1dba1d76a82ebf31da562bb15636</t>
  </si>
  <si>
    <t xml:space="preserve">  CDCM/Setup.pm: d77915963d8f5cb98eb4a315094b790872c15f6e</t>
  </si>
  <si>
    <t xml:space="preserve">  CDCM/Sheets.pm: 323674dbf1ed070698f1c1c2ae1700a321f41506</t>
  </si>
  <si>
    <t xml:space="preserve">  CDCM/Standing.pm: 0677863cc8c69940e82611a34f6a4cf6e6c938f6</t>
  </si>
  <si>
    <t xml:space="preserve">  CDCM/Summary.pm: a6b664ba8e047659dc92cfb3292f76f9e79208be</t>
  </si>
  <si>
    <t xml:space="preserve">  CDCM/SummaryDeprecated.pm: a2d6ff0280a29ad8c18983ec8ebb5539c5f6acb5</t>
  </si>
  <si>
    <t xml:space="preserve">  CDCM/Table1001_2016.pm: d94dc3d9e09d9ab83dab788a9bcf8139cdaac5d5</t>
  </si>
  <si>
    <t xml:space="preserve">  CDCM/TariffSpec.pm: f00ac095d9888aba0cb48dde94bbb4afb52a892c</t>
  </si>
  <si>
    <t xml:space="preserve">  CDCM/Tariffs.pm: f2b9c3d292822875acbd652d03c099d04cf0c7ea</t>
  </si>
  <si>
    <t xml:space="preserve">  CDCM/TimeOfDaySpecial.pm: 6837bcd312c7caf1826f68579720da522d63bbd3</t>
  </si>
  <si>
    <t xml:space="preserve">  CDCM/Yardsticks.pm: 0ee493d7f8b47ee570e8c2c9efdd01330269d3e2</t>
  </si>
  <si>
    <t xml:space="preserve">  SpreadsheetModel/Arithmetic.pm: b1367f0a9de6b5af11373f288c79c34dcf1cd6d7</t>
  </si>
  <si>
    <t xml:space="preserve">  SpreadsheetModel/Book/FormatLegend.pm: 7fcc7e5a6e3952c615b16112ff65b3b13c01ec53</t>
  </si>
  <si>
    <t xml:space="preserve">  SpreadsheetModel/Book/FrontSheet.pm: 40e3c0b00f803bbcc3cb49d936cc3e97139959c2</t>
  </si>
  <si>
    <t xml:space="preserve">  SpreadsheetModel/Book/Manufacturing.pm: 1ec93f3178fcb6fdc57ced536a41c83c9f316ff6</t>
  </si>
  <si>
    <t xml:space="preserve">  SpreadsheetModel/Book/Validation.pm: d70137ecd45650dff3b723013cb09e884b1e75f6</t>
  </si>
  <si>
    <t xml:space="preserve">  SpreadsheetModel/Book/WorkbookCreate.pm: 78321a36e0753cc9b01b16b8d264c01596912112</t>
  </si>
  <si>
    <t xml:space="preserve">  SpreadsheetModel/Book/WorkbookFormats.pm: b019b40df67e75010a086d185840888798ca64a8</t>
  </si>
  <si>
    <t xml:space="preserve">  SpreadsheetModel/Columnset.pm: bc1223ecb586e25ebd20c79e87b25a0a741d5c66</t>
  </si>
  <si>
    <t xml:space="preserve">  SpreadsheetModel/Custom.pm: 64258a1a23160d1b05311a838e34f4078f7516be</t>
  </si>
  <si>
    <t xml:space="preserve">  SpreadsheetModel/Dataset.pm: 0d4dd59d0e133cd7ac0d1f5f60d67b42da63633e</t>
  </si>
  <si>
    <t xml:space="preserve">  SpreadsheetModel/GroupBy.pm: 0ea043872ef6cb9176bb1de78888afd33d667a51</t>
  </si>
  <si>
    <t xml:space="preserve">  SpreadsheetModel/Label.pm: 053d8801da63a168d467ae3cf12c6c32325befe3</t>
  </si>
  <si>
    <t xml:space="preserve">  SpreadsheetModel/Labelset.pm: 9869da1561c537b93ee2cbbfe04c5047c6144169</t>
  </si>
  <si>
    <t xml:space="preserve">  SpreadsheetModel/Logger.pm: 833fe1cc3c01cd760064f51dd812b9db75a8b221</t>
  </si>
  <si>
    <t xml:space="preserve">  SpreadsheetModel/Notes.pm: deac2cc524c26b5965f89ee6ab62979a9443d683</t>
  </si>
  <si>
    <t xml:space="preserve">  SpreadsheetModel/Object.pm: ad87af5906c5d614f2ee9535b691ad91f03c7c38</t>
  </si>
  <si>
    <t xml:space="preserve">  SpreadsheetModel/Reshape.pm: 44d60329c15bdfdf839a71781406c921808898b4</t>
  </si>
  <si>
    <t xml:space="preserve">  SpreadsheetModel/SegmentRoot.pm: c104d619ac55e8025f8053d121be57ed485355d0</t>
  </si>
  <si>
    <t xml:space="preserve">  SpreadsheetModel/Shortcuts.pm: 862755d9f7270e4db643182f2a94f4d19dff749b</t>
  </si>
  <si>
    <t xml:space="preserve">  SpreadsheetModel/Stack.pm: 05a927d320fe0b49a01b5d253723cf04175915ac</t>
  </si>
  <si>
    <t xml:space="preserve">  SpreadsheetModel/SumProduct.pm: c5a66046bc650db92cb5b588c8b0b207eb91f4d4</t>
  </si>
  <si>
    <t>'~datasetName': Blank</t>
  </si>
  <si>
    <t>'~datasetSource': Empty dataset</t>
  </si>
  <si>
    <t>Generated on Wed  3 May 2017 10:25:27 by www.dcmf.co.uk</t>
  </si>
</sst>
</file>

<file path=xl/styles.xml><?xml version="1.0" encoding="utf-8"?>
<styleSheet xmlns="http://schemas.openxmlformats.org/spreadsheetml/2006/main">
  <numFmts count="11">
    <numFmt numFmtId="164" formatCode="@"/>
    <numFmt numFmtId="164" formatCode="@"/>
    <numFmt numFmtId="164" formatCode="@"/>
    <numFmt numFmtId="165" formatCode="[Black]General;[Black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5" formatCode="[Black]General;[Black]-General;;[Black]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6" formatCode="[Blue]General;[Red]-General;;[Black]@"/>
    <numFmt numFmtId="166" formatCode="[Blue]General;[Red]-General;;[Black]@"/>
    <numFmt numFmtId="167" formatCode="[Black] _(???,???,??0_);[Red] (???,???,??0);;[Cyan]@"/>
    <numFmt numFmtId="168" formatCode="[Black] _(???,??0.000_);[Red] (???,??0.000);;[Cyan]@"/>
    <numFmt numFmtId="166" formatCode="[Blue]General;[Red]-General;;[Black]@"/>
    <numFmt numFmtId="166" formatCode="[Blue]General;[Red]-General;;[Black]@"/>
    <numFmt numFmtId="166" formatCode="[Blue]General;[Red]-General;;[Black]@"/>
    <numFmt numFmtId="167" formatCode="[Black] _(???,???,??0_);[Red] (???,???,??0);;[Cyan]@"/>
    <numFmt numFmtId="169" formatCode="[Black] _(?,??0.00%_);[Red] (?,??0.00%);;[Cyan]@"/>
    <numFmt numFmtId="168" formatCode="[Black] _(???,??0.000_);[Red] (???,??0.000);;[Cyan]@"/>
    <numFmt numFmtId="165" formatCode="[Black]General;[Black]-General;;[Black]@"/>
    <numFmt numFmtId="170" formatCode="[Black] _(???,??0.0_);[Red] (???,??0.0);;[Cyan]@"/>
    <numFmt numFmtId="165" formatCode="[Black]General;[Black]-General;;[Black]@"/>
    <numFmt numFmtId="171" formatCode="[Black] _(???,??0.00_);[Red] (???,??0.00);;[Cyan]@"/>
    <numFmt numFmtId="164" formatCode="@"/>
    <numFmt numFmtId="164" formatCode="@"/>
    <numFmt numFmtId="164" formatCode="@"/>
    <numFmt numFmtId="165" formatCode="[Black]General;[Black]-General;;[Black]@"/>
    <numFmt numFmtId="167" formatCode="[Black] _(???,???,??0_);[Red] (???,???,??0);;[Cyan]@"/>
    <numFmt numFmtId="168" formatCode="[Black] _(???,??0.000_);[Red] (???,??0.000);;[Cyan]@"/>
    <numFmt numFmtId="168" formatCode="[Black] _(???,??0.000_);[Red] (???,??0.000);;[Cyan]@"/>
    <numFmt numFmtId="169" formatCode="[Black] _(?,??0.00%_);[Red] (?,??0.00%);;[Cyan]@"/>
    <numFmt numFmtId="169" formatCode="[Black] _(?,??0.00%_);[Red] (?,??0.00%);;[Cyan]@"/>
    <numFmt numFmtId="169" formatCode="[Black] _(?,??0.00%_);[Red] (?,??0.00%);;[Cyan]@"/>
    <numFmt numFmtId="167" formatCode="[Black] _(???,???,??0_);[Red] (???,???,??0);;[Cyan]@"/>
    <numFmt numFmtId="167" formatCode="[Black] _(???,???,??0_);[Red] (???,???,??0);;[Cyan]@"/>
    <numFmt numFmtId="170" formatCode="[Black] _(???,??0.0_);[Red] (???,??0.0);;[Cyan]@"/>
    <numFmt numFmtId="172" formatCode="[Black] _(???,??0.00000_);[Red] (???,??0.00000);;[Cyan]@"/>
    <numFmt numFmtId="171" formatCode="[Black] _(???,??0.00_);[Red] (???,??0.00);;[Cyan]@"/>
    <numFmt numFmtId="171" formatCode="[Black] _(???,??0.00_);[Red] (???,??0.00);;[Cyan]@"/>
    <numFmt numFmtId="173" formatCode="[Blue]_-+??,??0.00%;[Red]_+-??,??0.00%;[Green]=;[Cyan]@"/>
    <numFmt numFmtId="174" formatCode="[Blue]_-+?0.000;[Red]_+-?0.000;[Green]=;[Cyan]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b/>
      <sz val="11"/>
      <color rgb="FFFF00FF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</fills>
  <borders count="3">
    <border>
      <left/>
      <right/>
      <top/>
      <bottom/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0" xfId="0" applyNumberFormat="1" applyFont="1" applyFill="1" applyAlignment="1">
      <alignment horizontal="left" wrapText="1"/>
    </xf>
    <xf numFmtId="166" fontId="3" fillId="3" borderId="0" xfId="0" applyNumberFormat="1" applyFont="1" applyFill="1" applyAlignment="1">
      <alignment horizontal="left" wrapText="1"/>
    </xf>
    <xf numFmtId="166" fontId="3" fillId="4" borderId="0" xfId="0" applyNumberFormat="1" applyFont="1" applyFill="1" applyAlignment="1">
      <alignment horizontal="left" wrapText="1"/>
    </xf>
    <xf numFmtId="166" fontId="3" fillId="5" borderId="0" xfId="0" applyNumberFormat="1" applyFont="1" applyFill="1" applyAlignment="1">
      <alignment horizontal="left" wrapText="1"/>
    </xf>
    <xf numFmtId="166" fontId="3" fillId="6" borderId="0" xfId="0" applyNumberFormat="1" applyFont="1" applyFill="1" applyAlignment="1">
      <alignment horizontal="left" wrapText="1"/>
    </xf>
    <xf numFmtId="166" fontId="0" fillId="7" borderId="0" xfId="0" applyNumberFormat="1" applyFill="1" applyAlignment="1">
      <alignment horizontal="center"/>
    </xf>
    <xf numFmtId="166" fontId="0" fillId="8" borderId="0" xfId="0" applyNumberFormat="1" applyFill="1" applyAlignment="1">
      <alignment horizontal="center"/>
    </xf>
    <xf numFmtId="0" fontId="4" fillId="0" borderId="1" xfId="0" applyFont="1" applyBorder="1"/>
    <xf numFmtId="165" fontId="2" fillId="2" borderId="0" xfId="0" applyNumberFormat="1" applyFont="1" applyFill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0" xfId="0" applyNumberFormat="1" applyFont="1" applyFill="1" applyAlignment="1">
      <alignment horizontal="center" wrapText="1"/>
    </xf>
    <xf numFmtId="165" fontId="3" fillId="3" borderId="0" xfId="0" applyNumberFormat="1" applyFont="1" applyFill="1" applyAlignment="1" applyProtection="1">
      <alignment horizontal="center" wrapText="1"/>
      <protection locked="0"/>
    </xf>
    <xf numFmtId="0" fontId="4" fillId="0" borderId="1" xfId="0" applyFont="1" applyBorder="1" applyProtection="1">
      <protection locked="0"/>
    </xf>
    <xf numFmtId="166" fontId="3" fillId="0" borderId="0" xfId="0" applyNumberFormat="1" applyFont="1" applyAlignment="1" applyProtection="1">
      <alignment horizontal="left" wrapText="1"/>
      <protection locked="0"/>
    </xf>
    <xf numFmtId="166" fontId="3" fillId="0" borderId="0" xfId="0" applyNumberFormat="1" applyFont="1" applyAlignment="1" applyProtection="1">
      <alignment horizontal="center" wrapText="1"/>
      <protection locked="0"/>
    </xf>
    <xf numFmtId="167" fontId="3" fillId="3" borderId="0" xfId="0" applyNumberFormat="1" applyFont="1" applyFill="1" applyAlignment="1" applyProtection="1">
      <alignment horizontal="center"/>
      <protection locked="0"/>
    </xf>
    <xf numFmtId="168" fontId="3" fillId="3" borderId="0" xfId="0" applyNumberFormat="1" applyFont="1" applyFill="1" applyAlignment="1" applyProtection="1">
      <alignment horizontal="center"/>
      <protection locked="0"/>
    </xf>
    <xf numFmtId="166" fontId="6" fillId="0" borderId="0" xfId="0" applyNumberFormat="1" applyFont="1" applyAlignment="1" applyProtection="1">
      <alignment horizontal="left" wrapText="1"/>
      <protection locked="0"/>
    </xf>
    <xf numFmtId="166" fontId="6" fillId="0" borderId="0" xfId="0" applyNumberFormat="1" applyFont="1" applyAlignment="1" applyProtection="1">
      <alignment horizontal="center" wrapText="1"/>
      <protection locked="0"/>
    </xf>
    <xf numFmtId="166" fontId="0" fillId="7" borderId="0" xfId="0" applyNumberFormat="1" applyFill="1" applyAlignment="1" applyProtection="1">
      <alignment horizontal="center"/>
      <protection locked="0"/>
    </xf>
    <xf numFmtId="167" fontId="6" fillId="5" borderId="0" xfId="0" applyNumberFormat="1" applyFont="1" applyFill="1" applyAlignment="1">
      <alignment horizontal="center"/>
    </xf>
    <xf numFmtId="169" fontId="3" fillId="3" borderId="0" xfId="0" applyNumberFormat="1" applyFont="1" applyFill="1" applyAlignment="1" applyProtection="1">
      <alignment horizontal="center"/>
      <protection locked="0"/>
    </xf>
    <xf numFmtId="168" fontId="3" fillId="4" borderId="0" xfId="0" applyNumberFormat="1" applyFont="1" applyFill="1" applyAlignment="1">
      <alignment horizontal="center"/>
    </xf>
    <xf numFmtId="165" fontId="7" fillId="2" borderId="0" xfId="0" applyNumberFormat="1" applyFont="1" applyFill="1" applyAlignment="1">
      <alignment horizontal="left" wrapText="1"/>
    </xf>
    <xf numFmtId="170" fontId="3" fillId="3" borderId="0" xfId="0" applyNumberFormat="1" applyFont="1" applyFill="1" applyAlignment="1" applyProtection="1">
      <alignment horizontal="center"/>
      <protection locked="0"/>
    </xf>
    <xf numFmtId="165" fontId="7" fillId="2" borderId="2" xfId="0" applyNumberFormat="1" applyFont="1" applyFill="1" applyBorder="1" applyAlignment="1">
      <alignment horizontal="centerContinuous" wrapText="1"/>
    </xf>
    <xf numFmtId="171" fontId="3" fillId="3" borderId="0" xfId="0" applyNumberFormat="1" applyFont="1" applyFill="1" applyAlignment="1" applyProtection="1">
      <alignment horizontal="center"/>
      <protection locked="0"/>
    </xf>
    <xf numFmtId="164" fontId="5" fillId="0" borderId="0" xfId="0" applyNumberFormat="1" applyFont="1"/>
    <xf numFmtId="164" fontId="0" fillId="0" borderId="2" xfId="0" applyNumberFormat="1" applyBorder="1" applyAlignment="1">
      <alignment horizontal="centerContinuous" wrapText="1"/>
    </xf>
    <xf numFmtId="164" fontId="0" fillId="0" borderId="0" xfId="0" applyNumberFormat="1" applyAlignment="1">
      <alignment horizontal="left"/>
    </xf>
    <xf numFmtId="165" fontId="7" fillId="2" borderId="0" xfId="0" applyNumberFormat="1" applyFont="1" applyFill="1" applyAlignment="1">
      <alignment horizontal="left"/>
    </xf>
    <xf numFmtId="167" fontId="3" fillId="4" borderId="0" xfId="0" applyNumberFormat="1" applyFont="1" applyFill="1" applyAlignment="1">
      <alignment horizontal="center"/>
    </xf>
    <xf numFmtId="168" fontId="3" fillId="5" borderId="0" xfId="0" applyNumberFormat="1" applyFont="1" applyFill="1" applyAlignment="1">
      <alignment horizontal="center"/>
    </xf>
    <xf numFmtId="168" fontId="3" fillId="6" borderId="0" xfId="0" applyNumberFormat="1" applyFont="1" applyFill="1" applyAlignment="1">
      <alignment horizontal="center"/>
    </xf>
    <xf numFmtId="169" fontId="3" fillId="5" borderId="0" xfId="0" applyNumberFormat="1" applyFont="1" applyFill="1" applyAlignment="1">
      <alignment horizontal="center"/>
    </xf>
    <xf numFmtId="169" fontId="3" fillId="4" borderId="0" xfId="0" applyNumberFormat="1" applyFont="1" applyFill="1" applyAlignment="1">
      <alignment horizontal="center"/>
    </xf>
    <xf numFmtId="169" fontId="3" fillId="6" borderId="0" xfId="0" applyNumberFormat="1" applyFont="1" applyFill="1" applyAlignment="1">
      <alignment horizontal="center"/>
    </xf>
    <xf numFmtId="167" fontId="3" fillId="5" borderId="0" xfId="0" applyNumberFormat="1" applyFont="1" applyFill="1" applyAlignment="1">
      <alignment horizontal="center"/>
    </xf>
    <xf numFmtId="167" fontId="3" fillId="6" borderId="0" xfId="0" applyNumberFormat="1" applyFont="1" applyFill="1" applyAlignment="1">
      <alignment horizontal="center"/>
    </xf>
    <xf numFmtId="170" fontId="3" fillId="5" borderId="0" xfId="0" applyNumberFormat="1" applyFont="1" applyFill="1" applyAlignment="1">
      <alignment horizontal="center"/>
    </xf>
    <xf numFmtId="172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171" fontId="3" fillId="6" borderId="0" xfId="0" applyNumberFormat="1" applyFont="1" applyFill="1" applyAlignment="1">
      <alignment horizontal="center"/>
    </xf>
    <xf numFmtId="173" fontId="3" fillId="5" borderId="0" xfId="0" applyNumberFormat="1" applyFont="1" applyFill="1" applyAlignment="1">
      <alignment horizontal="center"/>
    </xf>
    <xf numFmtId="174" fontId="3" fillId="5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0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"Index for "&amp;'Input'!B7&amp;" in "&amp;'Input'!C7&amp;" ("&amp;'Input'!D7&amp;")"</f>
        <v>0</v>
      </c>
    </row>
    <row r="3" spans="1:1">
      <c r="A3" s="2" t="s">
        <v>1542</v>
      </c>
    </row>
    <row r="4" spans="1:1">
      <c r="A4" s="2" t="s">
        <v>1543</v>
      </c>
    </row>
    <row r="5" spans="1:1">
      <c r="A5" s="2" t="s">
        <v>1544</v>
      </c>
    </row>
    <row r="6" spans="1:1">
      <c r="A6" s="2" t="s">
        <v>1545</v>
      </c>
    </row>
    <row r="8" spans="1:1">
      <c r="A8" s="3" t="s">
        <v>1546</v>
      </c>
    </row>
    <row r="10" spans="1:1">
      <c r="A10" s="2" t="s">
        <v>1547</v>
      </c>
    </row>
    <row r="11" spans="1:1">
      <c r="A11" s="2" t="s">
        <v>1548</v>
      </c>
    </row>
    <row r="12" spans="1:1">
      <c r="A12" s="2" t="s">
        <v>1549</v>
      </c>
    </row>
    <row r="13" spans="1:1">
      <c r="A13" s="2" t="s">
        <v>1550</v>
      </c>
    </row>
    <row r="14" spans="1:1">
      <c r="A14" s="2" t="s">
        <v>1551</v>
      </c>
    </row>
    <row r="15" spans="1:1">
      <c r="A15" s="2" t="s">
        <v>1552</v>
      </c>
    </row>
    <row r="17" spans="1:3">
      <c r="A17" s="2" t="s">
        <v>1553</v>
      </c>
    </row>
    <row r="18" spans="1:3">
      <c r="A18" s="2" t="s">
        <v>1554</v>
      </c>
    </row>
    <row r="19" spans="1:3">
      <c r="A19" s="2" t="s">
        <v>1555</v>
      </c>
    </row>
    <row r="20" spans="1:3">
      <c r="A20" s="2" t="s">
        <v>1556</v>
      </c>
      <c r="C20" s="4" t="s">
        <v>1564</v>
      </c>
    </row>
    <row r="21" spans="1:3">
      <c r="A21" s="2" t="s">
        <v>1557</v>
      </c>
      <c r="C21" s="5" t="s">
        <v>1330</v>
      </c>
    </row>
    <row r="22" spans="1:3">
      <c r="A22" s="2" t="s">
        <v>1558</v>
      </c>
      <c r="C22" s="6" t="s">
        <v>1565</v>
      </c>
    </row>
    <row r="23" spans="1:3">
      <c r="A23" s="2" t="s">
        <v>1559</v>
      </c>
      <c r="C23" s="7" t="s">
        <v>1566</v>
      </c>
    </row>
    <row r="24" spans="1:3">
      <c r="A24" s="2" t="s">
        <v>1560</v>
      </c>
      <c r="C24" s="8" t="s">
        <v>1567</v>
      </c>
    </row>
    <row r="25" spans="1:3">
      <c r="A25" s="2" t="s">
        <v>1561</v>
      </c>
      <c r="C25" s="9" t="s">
        <v>1568</v>
      </c>
    </row>
    <row r="26" spans="1:3">
      <c r="A26" s="2" t="s">
        <v>1562</v>
      </c>
      <c r="C26" s="10" t="s">
        <v>1569</v>
      </c>
    </row>
    <row r="27" spans="1:3">
      <c r="A27" s="2" t="s">
        <v>1563</v>
      </c>
      <c r="C27" s="11" t="s">
        <v>1570</v>
      </c>
    </row>
    <row r="29" spans="1:3">
      <c r="A29" s="12" t="s">
        <v>1571</v>
      </c>
      <c r="B29" s="12" t="s">
        <v>1572</v>
      </c>
      <c r="C29" s="12" t="s">
        <v>1573</v>
      </c>
    </row>
    <row r="30" spans="1:3">
      <c r="A30" s="13" t="s">
        <v>1574</v>
      </c>
      <c r="B30" s="14" t="s">
        <v>0</v>
      </c>
      <c r="C30" s="13" t="s">
        <v>1330</v>
      </c>
    </row>
    <row r="31" spans="1:3">
      <c r="A31" s="13" t="s">
        <v>1574</v>
      </c>
      <c r="B31" s="14" t="s">
        <v>8</v>
      </c>
      <c r="C31" s="13" t="s">
        <v>1575</v>
      </c>
    </row>
    <row r="32" spans="1:3">
      <c r="A32" s="13" t="s">
        <v>1574</v>
      </c>
      <c r="B32" s="14" t="s">
        <v>136</v>
      </c>
      <c r="C32" s="13" t="s">
        <v>1575</v>
      </c>
    </row>
    <row r="33" spans="1:3">
      <c r="A33" s="13" t="s">
        <v>1574</v>
      </c>
      <c r="B33" s="14" t="s">
        <v>145</v>
      </c>
      <c r="C33" s="13" t="s">
        <v>1330</v>
      </c>
    </row>
    <row r="34" spans="1:3">
      <c r="A34" s="13" t="s">
        <v>1574</v>
      </c>
      <c r="B34" s="14" t="s">
        <v>160</v>
      </c>
      <c r="C34" s="13" t="s">
        <v>1330</v>
      </c>
    </row>
    <row r="35" spans="1:3">
      <c r="A35" s="13" t="s">
        <v>1574</v>
      </c>
      <c r="B35" s="14" t="s">
        <v>162</v>
      </c>
      <c r="C35" s="13" t="s">
        <v>1330</v>
      </c>
    </row>
    <row r="36" spans="1:3">
      <c r="A36" s="13" t="s">
        <v>1574</v>
      </c>
      <c r="B36" s="14" t="s">
        <v>164</v>
      </c>
      <c r="C36" s="13" t="s">
        <v>1330</v>
      </c>
    </row>
    <row r="37" spans="1:3">
      <c r="A37" s="13" t="s">
        <v>1574</v>
      </c>
      <c r="B37" s="14" t="s">
        <v>166</v>
      </c>
      <c r="C37" s="13" t="s">
        <v>1330</v>
      </c>
    </row>
    <row r="38" spans="1:3">
      <c r="A38" s="13" t="s">
        <v>1574</v>
      </c>
      <c r="B38" s="14" t="s">
        <v>176</v>
      </c>
      <c r="C38" s="13" t="s">
        <v>1330</v>
      </c>
    </row>
    <row r="39" spans="1:3">
      <c r="A39" s="13" t="s">
        <v>1574</v>
      </c>
      <c r="B39" s="14" t="s">
        <v>183</v>
      </c>
      <c r="C39" s="13" t="s">
        <v>1330</v>
      </c>
    </row>
    <row r="40" spans="1:3">
      <c r="A40" s="13" t="s">
        <v>1574</v>
      </c>
      <c r="B40" s="14" t="s">
        <v>194</v>
      </c>
      <c r="C40" s="13" t="s">
        <v>1330</v>
      </c>
    </row>
    <row r="41" spans="1:3">
      <c r="A41" s="13" t="s">
        <v>1574</v>
      </c>
      <c r="B41" s="14" t="s">
        <v>198</v>
      </c>
      <c r="C41" s="13" t="s">
        <v>1330</v>
      </c>
    </row>
    <row r="42" spans="1:3">
      <c r="A42" s="13" t="s">
        <v>1574</v>
      </c>
      <c r="B42" s="14" t="s">
        <v>202</v>
      </c>
      <c r="C42" s="13" t="s">
        <v>1330</v>
      </c>
    </row>
    <row r="43" spans="1:3">
      <c r="A43" s="13" t="s">
        <v>1574</v>
      </c>
      <c r="B43" s="14" t="s">
        <v>205</v>
      </c>
      <c r="C43" s="13" t="s">
        <v>1330</v>
      </c>
    </row>
    <row r="44" spans="1:3">
      <c r="A44" s="13" t="s">
        <v>1574</v>
      </c>
      <c r="B44" s="14" t="s">
        <v>213</v>
      </c>
      <c r="C44" s="13" t="s">
        <v>1330</v>
      </c>
    </row>
    <row r="45" spans="1:3">
      <c r="A45" s="13" t="s">
        <v>1574</v>
      </c>
      <c r="B45" s="14" t="s">
        <v>220</v>
      </c>
      <c r="C45" s="13" t="s">
        <v>1330</v>
      </c>
    </row>
    <row r="46" spans="1:3">
      <c r="A46" s="13" t="s">
        <v>1574</v>
      </c>
      <c r="B46" s="14" t="s">
        <v>270</v>
      </c>
      <c r="C46" s="13" t="s">
        <v>1330</v>
      </c>
    </row>
    <row r="47" spans="1:3">
      <c r="A47" s="13" t="s">
        <v>1574</v>
      </c>
      <c r="B47" s="14" t="s">
        <v>273</v>
      </c>
      <c r="C47" s="13" t="s">
        <v>1330</v>
      </c>
    </row>
    <row r="48" spans="1:3">
      <c r="A48" s="13" t="s">
        <v>1574</v>
      </c>
      <c r="B48" s="14" t="s">
        <v>279</v>
      </c>
      <c r="C48" s="13" t="s">
        <v>1330</v>
      </c>
    </row>
    <row r="49" spans="1:3">
      <c r="A49" s="13" t="s">
        <v>1574</v>
      </c>
      <c r="B49" s="14" t="s">
        <v>295</v>
      </c>
      <c r="C49" s="13" t="s">
        <v>1330</v>
      </c>
    </row>
    <row r="50" spans="1:3">
      <c r="A50" s="13" t="s">
        <v>1574</v>
      </c>
      <c r="B50" s="14" t="s">
        <v>302</v>
      </c>
      <c r="C50" s="13" t="s">
        <v>1330</v>
      </c>
    </row>
    <row r="51" spans="1:3">
      <c r="A51" s="13" t="s">
        <v>1574</v>
      </c>
      <c r="B51" s="14" t="s">
        <v>305</v>
      </c>
      <c r="C51" s="13" t="s">
        <v>1330</v>
      </c>
    </row>
    <row r="52" spans="1:3">
      <c r="A52" s="13" t="s">
        <v>1574</v>
      </c>
      <c r="B52" s="14" t="s">
        <v>309</v>
      </c>
      <c r="C52" s="13" t="s">
        <v>1330</v>
      </c>
    </row>
    <row r="53" spans="1:3">
      <c r="A53" s="13" t="s">
        <v>1574</v>
      </c>
      <c r="B53" s="14" t="s">
        <v>313</v>
      </c>
      <c r="C53" s="13" t="s">
        <v>1330</v>
      </c>
    </row>
    <row r="54" spans="1:3">
      <c r="A54" s="13" t="s">
        <v>1576</v>
      </c>
      <c r="B54" s="14" t="s">
        <v>325</v>
      </c>
      <c r="C54" s="13" t="s">
        <v>1575</v>
      </c>
    </row>
    <row r="55" spans="1:3">
      <c r="A55" s="13" t="s">
        <v>1576</v>
      </c>
      <c r="B55" s="14" t="s">
        <v>336</v>
      </c>
      <c r="C55" s="13" t="s">
        <v>330</v>
      </c>
    </row>
    <row r="56" spans="1:3">
      <c r="A56" s="13" t="s">
        <v>1576</v>
      </c>
      <c r="B56" s="14" t="s">
        <v>337</v>
      </c>
      <c r="C56" s="13" t="s">
        <v>331</v>
      </c>
    </row>
    <row r="57" spans="1:3">
      <c r="A57" s="13" t="s">
        <v>1576</v>
      </c>
      <c r="B57" s="14" t="s">
        <v>341</v>
      </c>
      <c r="C57" s="13" t="s">
        <v>490</v>
      </c>
    </row>
    <row r="58" spans="1:3">
      <c r="A58" s="13" t="s">
        <v>1576</v>
      </c>
      <c r="B58" s="14" t="s">
        <v>346</v>
      </c>
      <c r="C58" s="13" t="s">
        <v>330</v>
      </c>
    </row>
    <row r="59" spans="1:3">
      <c r="A59" s="13" t="s">
        <v>1576</v>
      </c>
      <c r="B59" s="14" t="s">
        <v>350</v>
      </c>
      <c r="C59" s="13" t="s">
        <v>459</v>
      </c>
    </row>
    <row r="60" spans="1:3">
      <c r="A60" s="13" t="s">
        <v>1576</v>
      </c>
      <c r="B60" s="14" t="s">
        <v>353</v>
      </c>
      <c r="C60" s="13" t="s">
        <v>459</v>
      </c>
    </row>
    <row r="61" spans="1:3">
      <c r="A61" s="13" t="s">
        <v>1576</v>
      </c>
      <c r="B61" s="14" t="s">
        <v>354</v>
      </c>
      <c r="C61" s="13" t="s">
        <v>459</v>
      </c>
    </row>
    <row r="62" spans="1:3">
      <c r="A62" s="13" t="s">
        <v>1576</v>
      </c>
      <c r="B62" s="14" t="s">
        <v>355</v>
      </c>
      <c r="C62" s="13" t="s">
        <v>490</v>
      </c>
    </row>
    <row r="63" spans="1:3">
      <c r="A63" s="13" t="s">
        <v>1576</v>
      </c>
      <c r="B63" s="14" t="s">
        <v>362</v>
      </c>
      <c r="C63" s="13" t="s">
        <v>331</v>
      </c>
    </row>
    <row r="64" spans="1:3">
      <c r="A64" s="13" t="s">
        <v>1576</v>
      </c>
      <c r="B64" s="14" t="s">
        <v>365</v>
      </c>
      <c r="C64" s="13" t="s">
        <v>490</v>
      </c>
    </row>
    <row r="65" spans="1:3">
      <c r="A65" s="13" t="s">
        <v>1576</v>
      </c>
      <c r="B65" s="14" t="s">
        <v>370</v>
      </c>
      <c r="C65" s="13" t="s">
        <v>459</v>
      </c>
    </row>
    <row r="66" spans="1:3">
      <c r="A66" s="13" t="s">
        <v>1577</v>
      </c>
      <c r="B66" s="14" t="s">
        <v>376</v>
      </c>
      <c r="C66" s="13" t="s">
        <v>459</v>
      </c>
    </row>
    <row r="67" spans="1:3">
      <c r="A67" s="13" t="s">
        <v>1577</v>
      </c>
      <c r="B67" s="14" t="s">
        <v>382</v>
      </c>
      <c r="C67" s="13" t="s">
        <v>490</v>
      </c>
    </row>
    <row r="68" spans="1:3">
      <c r="A68" s="13" t="s">
        <v>1577</v>
      </c>
      <c r="B68" s="14" t="s">
        <v>385</v>
      </c>
      <c r="C68" s="13" t="s">
        <v>1575</v>
      </c>
    </row>
    <row r="69" spans="1:3">
      <c r="A69" s="13" t="s">
        <v>1577</v>
      </c>
      <c r="B69" s="14" t="s">
        <v>394</v>
      </c>
      <c r="C69" s="13" t="s">
        <v>397</v>
      </c>
    </row>
    <row r="70" spans="1:3">
      <c r="A70" s="13" t="s">
        <v>1577</v>
      </c>
      <c r="B70" s="14" t="s">
        <v>403</v>
      </c>
      <c r="C70" s="13" t="s">
        <v>459</v>
      </c>
    </row>
    <row r="71" spans="1:3">
      <c r="A71" s="13" t="s">
        <v>1577</v>
      </c>
      <c r="B71" s="14" t="s">
        <v>408</v>
      </c>
      <c r="C71" s="13" t="s">
        <v>459</v>
      </c>
    </row>
    <row r="72" spans="1:3">
      <c r="A72" s="13" t="s">
        <v>1577</v>
      </c>
      <c r="B72" s="14" t="s">
        <v>414</v>
      </c>
      <c r="C72" s="13" t="s">
        <v>490</v>
      </c>
    </row>
    <row r="73" spans="1:3">
      <c r="A73" s="13" t="s">
        <v>1577</v>
      </c>
      <c r="B73" s="14" t="s">
        <v>416</v>
      </c>
      <c r="C73" s="13" t="s">
        <v>331</v>
      </c>
    </row>
    <row r="74" spans="1:3">
      <c r="A74" s="13" t="s">
        <v>1577</v>
      </c>
      <c r="B74" s="14" t="s">
        <v>420</v>
      </c>
      <c r="C74" s="13" t="s">
        <v>459</v>
      </c>
    </row>
    <row r="75" spans="1:3">
      <c r="A75" s="13" t="s">
        <v>1578</v>
      </c>
      <c r="B75" s="14" t="s">
        <v>435</v>
      </c>
      <c r="C75" s="13" t="s">
        <v>331</v>
      </c>
    </row>
    <row r="76" spans="1:3">
      <c r="A76" s="13" t="s">
        <v>1578</v>
      </c>
      <c r="B76" s="14" t="s">
        <v>439</v>
      </c>
      <c r="C76" s="13" t="s">
        <v>331</v>
      </c>
    </row>
    <row r="77" spans="1:3">
      <c r="A77" s="13" t="s">
        <v>1578</v>
      </c>
      <c r="B77" s="14" t="s">
        <v>442</v>
      </c>
      <c r="C77" s="13" t="s">
        <v>459</v>
      </c>
    </row>
    <row r="78" spans="1:3">
      <c r="A78" s="13" t="s">
        <v>1578</v>
      </c>
      <c r="B78" s="14" t="s">
        <v>447</v>
      </c>
      <c r="C78" s="13" t="s">
        <v>331</v>
      </c>
    </row>
    <row r="79" spans="1:3">
      <c r="A79" s="13" t="s">
        <v>1578</v>
      </c>
      <c r="B79" s="14" t="s">
        <v>451</v>
      </c>
      <c r="C79" s="13" t="s">
        <v>490</v>
      </c>
    </row>
    <row r="80" spans="1:3">
      <c r="A80" s="13" t="s">
        <v>1578</v>
      </c>
      <c r="B80" s="14" t="s">
        <v>454</v>
      </c>
      <c r="C80" s="13" t="s">
        <v>1575</v>
      </c>
    </row>
    <row r="81" spans="1:3">
      <c r="A81" s="13" t="s">
        <v>1579</v>
      </c>
      <c r="B81" s="14" t="s">
        <v>472</v>
      </c>
      <c r="C81" s="13" t="s">
        <v>459</v>
      </c>
    </row>
    <row r="82" spans="1:3">
      <c r="A82" s="13" t="s">
        <v>1579</v>
      </c>
      <c r="B82" s="14" t="s">
        <v>476</v>
      </c>
      <c r="C82" s="13" t="s">
        <v>490</v>
      </c>
    </row>
    <row r="83" spans="1:3">
      <c r="A83" s="13" t="s">
        <v>1579</v>
      </c>
      <c r="B83" s="14" t="s">
        <v>480</v>
      </c>
      <c r="C83" s="13" t="s">
        <v>330</v>
      </c>
    </row>
    <row r="84" spans="1:3">
      <c r="A84" s="13" t="s">
        <v>1579</v>
      </c>
      <c r="B84" s="14" t="s">
        <v>481</v>
      </c>
      <c r="C84" s="13" t="s">
        <v>1575</v>
      </c>
    </row>
    <row r="85" spans="1:3">
      <c r="A85" s="13" t="s">
        <v>1579</v>
      </c>
      <c r="B85" s="14" t="s">
        <v>497</v>
      </c>
      <c r="C85" s="13" t="s">
        <v>460</v>
      </c>
    </row>
    <row r="86" spans="1:3">
      <c r="A86" s="13" t="s">
        <v>1579</v>
      </c>
      <c r="B86" s="14" t="s">
        <v>511</v>
      </c>
      <c r="C86" s="13" t="s">
        <v>388</v>
      </c>
    </row>
    <row r="87" spans="1:3">
      <c r="A87" s="13" t="s">
        <v>1579</v>
      </c>
      <c r="B87" s="14" t="s">
        <v>521</v>
      </c>
      <c r="C87" s="13" t="s">
        <v>1575</v>
      </c>
    </row>
    <row r="88" spans="1:3">
      <c r="A88" s="13" t="s">
        <v>1579</v>
      </c>
      <c r="B88" s="14" t="s">
        <v>544</v>
      </c>
      <c r="C88" s="13" t="s">
        <v>460</v>
      </c>
    </row>
    <row r="89" spans="1:3">
      <c r="A89" s="13" t="s">
        <v>1580</v>
      </c>
      <c r="B89" s="14" t="s">
        <v>552</v>
      </c>
      <c r="C89" s="13" t="s">
        <v>330</v>
      </c>
    </row>
    <row r="90" spans="1:3">
      <c r="A90" s="13" t="s">
        <v>1580</v>
      </c>
      <c r="B90" s="14" t="s">
        <v>553</v>
      </c>
      <c r="C90" s="13" t="s">
        <v>330</v>
      </c>
    </row>
    <row r="91" spans="1:3">
      <c r="A91" s="13" t="s">
        <v>1580</v>
      </c>
      <c r="B91" s="14" t="s">
        <v>554</v>
      </c>
      <c r="C91" s="13" t="s">
        <v>330</v>
      </c>
    </row>
    <row r="92" spans="1:3">
      <c r="A92" s="13" t="s">
        <v>1580</v>
      </c>
      <c r="B92" s="14" t="s">
        <v>555</v>
      </c>
      <c r="C92" s="13" t="s">
        <v>459</v>
      </c>
    </row>
    <row r="93" spans="1:3">
      <c r="A93" s="13" t="s">
        <v>1580</v>
      </c>
      <c r="B93" s="14" t="s">
        <v>561</v>
      </c>
      <c r="C93" s="13" t="s">
        <v>1575</v>
      </c>
    </row>
    <row r="94" spans="1:3">
      <c r="A94" s="13" t="s">
        <v>1580</v>
      </c>
      <c r="B94" s="14" t="s">
        <v>569</v>
      </c>
      <c r="C94" s="13" t="s">
        <v>459</v>
      </c>
    </row>
    <row r="95" spans="1:3">
      <c r="A95" s="13" t="s">
        <v>1580</v>
      </c>
      <c r="B95" s="14" t="s">
        <v>584</v>
      </c>
      <c r="C95" s="13" t="s">
        <v>1575</v>
      </c>
    </row>
    <row r="96" spans="1:3">
      <c r="A96" s="13" t="s">
        <v>1580</v>
      </c>
      <c r="B96" s="14" t="s">
        <v>591</v>
      </c>
      <c r="C96" s="13" t="s">
        <v>1575</v>
      </c>
    </row>
    <row r="97" spans="1:3">
      <c r="A97" s="13" t="s">
        <v>1580</v>
      </c>
      <c r="B97" s="14" t="s">
        <v>599</v>
      </c>
      <c r="C97" s="13" t="s">
        <v>1581</v>
      </c>
    </row>
    <row r="98" spans="1:3">
      <c r="A98" s="13" t="s">
        <v>1580</v>
      </c>
      <c r="B98" s="14" t="s">
        <v>603</v>
      </c>
      <c r="C98" s="13" t="s">
        <v>459</v>
      </c>
    </row>
    <row r="99" spans="1:3">
      <c r="A99" s="13" t="s">
        <v>1580</v>
      </c>
      <c r="B99" s="14" t="s">
        <v>609</v>
      </c>
      <c r="C99" s="13" t="s">
        <v>331</v>
      </c>
    </row>
    <row r="100" spans="1:3">
      <c r="A100" s="13" t="s">
        <v>1580</v>
      </c>
      <c r="B100" s="14" t="s">
        <v>612</v>
      </c>
      <c r="C100" s="13" t="s">
        <v>331</v>
      </c>
    </row>
    <row r="101" spans="1:3">
      <c r="A101" s="13" t="s">
        <v>1580</v>
      </c>
      <c r="B101" s="14" t="s">
        <v>614</v>
      </c>
      <c r="C101" s="13" t="s">
        <v>331</v>
      </c>
    </row>
    <row r="102" spans="1:3">
      <c r="A102" s="13" t="s">
        <v>1580</v>
      </c>
      <c r="B102" s="14" t="s">
        <v>616</v>
      </c>
      <c r="C102" s="13" t="s">
        <v>330</v>
      </c>
    </row>
    <row r="103" spans="1:3">
      <c r="A103" s="13" t="s">
        <v>1580</v>
      </c>
      <c r="B103" s="14" t="s">
        <v>617</v>
      </c>
      <c r="C103" s="13" t="s">
        <v>330</v>
      </c>
    </row>
    <row r="104" spans="1:3">
      <c r="A104" s="13" t="s">
        <v>1580</v>
      </c>
      <c r="B104" s="14" t="s">
        <v>618</v>
      </c>
      <c r="C104" s="13" t="s">
        <v>330</v>
      </c>
    </row>
    <row r="105" spans="1:3">
      <c r="A105" s="13" t="s">
        <v>1580</v>
      </c>
      <c r="B105" s="14" t="s">
        <v>619</v>
      </c>
      <c r="C105" s="13" t="s">
        <v>1575</v>
      </c>
    </row>
    <row r="106" spans="1:3">
      <c r="A106" s="13" t="s">
        <v>1580</v>
      </c>
      <c r="B106" s="14" t="s">
        <v>624</v>
      </c>
      <c r="C106" s="13" t="s">
        <v>459</v>
      </c>
    </row>
    <row r="107" spans="1:3">
      <c r="A107" s="13" t="s">
        <v>1580</v>
      </c>
      <c r="B107" s="14" t="s">
        <v>632</v>
      </c>
      <c r="C107" s="13" t="s">
        <v>1575</v>
      </c>
    </row>
    <row r="108" spans="1:3">
      <c r="A108" s="13" t="s">
        <v>1580</v>
      </c>
      <c r="B108" s="14" t="s">
        <v>642</v>
      </c>
      <c r="C108" s="13" t="s">
        <v>330</v>
      </c>
    </row>
    <row r="109" spans="1:3">
      <c r="A109" s="13" t="s">
        <v>1580</v>
      </c>
      <c r="B109" s="14" t="s">
        <v>644</v>
      </c>
      <c r="C109" s="13" t="s">
        <v>331</v>
      </c>
    </row>
    <row r="110" spans="1:3">
      <c r="A110" s="13" t="s">
        <v>1580</v>
      </c>
      <c r="B110" s="14" t="s">
        <v>648</v>
      </c>
      <c r="C110" s="13" t="s">
        <v>331</v>
      </c>
    </row>
    <row r="111" spans="1:3">
      <c r="A111" s="13" t="s">
        <v>1580</v>
      </c>
      <c r="B111" s="14" t="s">
        <v>650</v>
      </c>
      <c r="C111" s="13" t="s">
        <v>459</v>
      </c>
    </row>
    <row r="112" spans="1:3">
      <c r="A112" s="13" t="s">
        <v>1580</v>
      </c>
      <c r="B112" s="14" t="s">
        <v>655</v>
      </c>
      <c r="C112" s="13" t="s">
        <v>331</v>
      </c>
    </row>
    <row r="113" spans="1:3">
      <c r="A113" s="13" t="s">
        <v>1580</v>
      </c>
      <c r="B113" s="14" t="s">
        <v>658</v>
      </c>
      <c r="C113" s="13" t="s">
        <v>459</v>
      </c>
    </row>
    <row r="114" spans="1:3">
      <c r="A114" s="13" t="s">
        <v>1580</v>
      </c>
      <c r="B114" s="14" t="s">
        <v>662</v>
      </c>
      <c r="C114" s="13" t="s">
        <v>490</v>
      </c>
    </row>
    <row r="115" spans="1:3">
      <c r="A115" s="13" t="s">
        <v>1580</v>
      </c>
      <c r="B115" s="14" t="s">
        <v>666</v>
      </c>
      <c r="C115" s="13" t="s">
        <v>1575</v>
      </c>
    </row>
    <row r="116" spans="1:3">
      <c r="A116" s="13" t="s">
        <v>1580</v>
      </c>
      <c r="B116" s="14" t="s">
        <v>679</v>
      </c>
      <c r="C116" s="13" t="s">
        <v>490</v>
      </c>
    </row>
    <row r="117" spans="1:3">
      <c r="A117" s="13" t="s">
        <v>1580</v>
      </c>
      <c r="B117" s="14" t="s">
        <v>683</v>
      </c>
      <c r="C117" s="13" t="s">
        <v>1581</v>
      </c>
    </row>
    <row r="118" spans="1:3">
      <c r="A118" s="13" t="s">
        <v>1580</v>
      </c>
      <c r="B118" s="14" t="s">
        <v>685</v>
      </c>
      <c r="C118" s="13" t="s">
        <v>459</v>
      </c>
    </row>
    <row r="119" spans="1:3">
      <c r="A119" s="13" t="s">
        <v>1580</v>
      </c>
      <c r="B119" s="14" t="s">
        <v>689</v>
      </c>
      <c r="C119" s="13" t="s">
        <v>331</v>
      </c>
    </row>
    <row r="120" spans="1:3">
      <c r="A120" s="13" t="s">
        <v>1580</v>
      </c>
      <c r="B120" s="14" t="s">
        <v>692</v>
      </c>
      <c r="C120" s="13" t="s">
        <v>331</v>
      </c>
    </row>
    <row r="121" spans="1:3">
      <c r="A121" s="13" t="s">
        <v>1580</v>
      </c>
      <c r="B121" s="14" t="s">
        <v>694</v>
      </c>
      <c r="C121" s="13" t="s">
        <v>331</v>
      </c>
    </row>
    <row r="122" spans="1:3">
      <c r="A122" s="13" t="s">
        <v>1580</v>
      </c>
      <c r="B122" s="14" t="s">
        <v>696</v>
      </c>
      <c r="C122" s="13" t="s">
        <v>490</v>
      </c>
    </row>
    <row r="123" spans="1:3">
      <c r="A123" s="13" t="s">
        <v>1580</v>
      </c>
      <c r="B123" s="14" t="s">
        <v>699</v>
      </c>
      <c r="C123" s="13" t="s">
        <v>490</v>
      </c>
    </row>
    <row r="124" spans="1:3">
      <c r="A124" s="13" t="s">
        <v>1580</v>
      </c>
      <c r="B124" s="14" t="s">
        <v>702</v>
      </c>
      <c r="C124" s="13" t="s">
        <v>490</v>
      </c>
    </row>
    <row r="125" spans="1:3">
      <c r="A125" s="13" t="s">
        <v>1582</v>
      </c>
      <c r="B125" s="14" t="s">
        <v>705</v>
      </c>
      <c r="C125" s="13" t="s">
        <v>459</v>
      </c>
    </row>
    <row r="126" spans="1:3">
      <c r="A126" s="13" t="s">
        <v>1582</v>
      </c>
      <c r="B126" s="14" t="s">
        <v>714</v>
      </c>
      <c r="C126" s="13" t="s">
        <v>459</v>
      </c>
    </row>
    <row r="127" spans="1:3">
      <c r="A127" s="13" t="s">
        <v>1582</v>
      </c>
      <c r="B127" s="14" t="s">
        <v>717</v>
      </c>
      <c r="C127" s="13" t="s">
        <v>490</v>
      </c>
    </row>
    <row r="128" spans="1:3">
      <c r="A128" s="13" t="s">
        <v>1582</v>
      </c>
      <c r="B128" s="14" t="s">
        <v>720</v>
      </c>
      <c r="C128" s="13" t="s">
        <v>460</v>
      </c>
    </row>
    <row r="129" spans="1:3">
      <c r="A129" s="13" t="s">
        <v>1583</v>
      </c>
      <c r="B129" s="14" t="s">
        <v>724</v>
      </c>
      <c r="C129" s="13" t="s">
        <v>1575</v>
      </c>
    </row>
    <row r="130" spans="1:3">
      <c r="A130" s="13" t="s">
        <v>1583</v>
      </c>
      <c r="B130" s="14" t="s">
        <v>732</v>
      </c>
      <c r="C130" s="13" t="s">
        <v>490</v>
      </c>
    </row>
    <row r="131" spans="1:3">
      <c r="A131" s="13" t="s">
        <v>1583</v>
      </c>
      <c r="B131" s="14" t="s">
        <v>736</v>
      </c>
      <c r="C131" s="13" t="s">
        <v>459</v>
      </c>
    </row>
    <row r="132" spans="1:3">
      <c r="A132" s="13" t="s">
        <v>1583</v>
      </c>
      <c r="B132" s="14" t="s">
        <v>743</v>
      </c>
      <c r="C132" s="13" t="s">
        <v>459</v>
      </c>
    </row>
    <row r="133" spans="1:3">
      <c r="A133" s="13" t="s">
        <v>1583</v>
      </c>
      <c r="B133" s="14" t="s">
        <v>748</v>
      </c>
      <c r="C133" s="13" t="s">
        <v>490</v>
      </c>
    </row>
    <row r="134" spans="1:3">
      <c r="A134" s="13" t="s">
        <v>1583</v>
      </c>
      <c r="B134" s="14" t="s">
        <v>751</v>
      </c>
      <c r="C134" s="13" t="s">
        <v>460</v>
      </c>
    </row>
    <row r="135" spans="1:3">
      <c r="A135" s="13" t="s">
        <v>1583</v>
      </c>
      <c r="B135" s="14" t="s">
        <v>754</v>
      </c>
      <c r="C135" s="13" t="s">
        <v>459</v>
      </c>
    </row>
    <row r="136" spans="1:3">
      <c r="A136" s="13" t="s">
        <v>1583</v>
      </c>
      <c r="B136" s="14" t="s">
        <v>757</v>
      </c>
      <c r="C136" s="13" t="s">
        <v>460</v>
      </c>
    </row>
    <row r="137" spans="1:3">
      <c r="A137" s="13" t="s">
        <v>1583</v>
      </c>
      <c r="B137" s="14" t="s">
        <v>760</v>
      </c>
      <c r="C137" s="13" t="s">
        <v>459</v>
      </c>
    </row>
    <row r="138" spans="1:3">
      <c r="A138" s="13" t="s">
        <v>1583</v>
      </c>
      <c r="B138" s="14" t="s">
        <v>765</v>
      </c>
      <c r="C138" s="13" t="s">
        <v>330</v>
      </c>
    </row>
    <row r="139" spans="1:3">
      <c r="A139" s="13" t="s">
        <v>1583</v>
      </c>
      <c r="B139" s="14" t="s">
        <v>766</v>
      </c>
      <c r="C139" s="13" t="s">
        <v>331</v>
      </c>
    </row>
    <row r="140" spans="1:3">
      <c r="A140" s="13" t="s">
        <v>1583</v>
      </c>
      <c r="B140" s="14" t="s">
        <v>770</v>
      </c>
      <c r="C140" s="13" t="s">
        <v>490</v>
      </c>
    </row>
    <row r="141" spans="1:3">
      <c r="A141" s="13" t="s">
        <v>1583</v>
      </c>
      <c r="B141" s="14" t="s">
        <v>774</v>
      </c>
      <c r="C141" s="13" t="s">
        <v>459</v>
      </c>
    </row>
    <row r="142" spans="1:3">
      <c r="A142" s="13" t="s">
        <v>1584</v>
      </c>
      <c r="B142" s="14" t="s">
        <v>780</v>
      </c>
      <c r="C142" s="13" t="s">
        <v>490</v>
      </c>
    </row>
    <row r="143" spans="1:3">
      <c r="A143" s="13" t="s">
        <v>1584</v>
      </c>
      <c r="B143" s="14" t="s">
        <v>794</v>
      </c>
      <c r="C143" s="13" t="s">
        <v>459</v>
      </c>
    </row>
    <row r="144" spans="1:3">
      <c r="A144" s="13" t="s">
        <v>1584</v>
      </c>
      <c r="B144" s="14" t="s">
        <v>799</v>
      </c>
      <c r="C144" s="13" t="s">
        <v>388</v>
      </c>
    </row>
    <row r="145" spans="1:3">
      <c r="A145" s="13" t="s">
        <v>1584</v>
      </c>
      <c r="B145" s="14" t="s">
        <v>802</v>
      </c>
      <c r="C145" s="13" t="s">
        <v>460</v>
      </c>
    </row>
    <row r="146" spans="1:3">
      <c r="A146" s="13" t="s">
        <v>1584</v>
      </c>
      <c r="B146" s="14" t="s">
        <v>805</v>
      </c>
      <c r="C146" s="13" t="s">
        <v>1575</v>
      </c>
    </row>
    <row r="147" spans="1:3">
      <c r="A147" s="13" t="s">
        <v>1584</v>
      </c>
      <c r="B147" s="14" t="s">
        <v>819</v>
      </c>
      <c r="C147" s="13" t="s">
        <v>1575</v>
      </c>
    </row>
    <row r="148" spans="1:3">
      <c r="A148" s="13" t="s">
        <v>1584</v>
      </c>
      <c r="B148" s="14" t="s">
        <v>827</v>
      </c>
      <c r="C148" s="13" t="s">
        <v>459</v>
      </c>
    </row>
    <row r="149" spans="1:3">
      <c r="A149" s="13" t="s">
        <v>1584</v>
      </c>
      <c r="B149" s="14" t="s">
        <v>834</v>
      </c>
      <c r="C149" s="13" t="s">
        <v>459</v>
      </c>
    </row>
    <row r="150" spans="1:3">
      <c r="A150" s="13" t="s">
        <v>1584</v>
      </c>
      <c r="B150" s="14" t="s">
        <v>841</v>
      </c>
      <c r="C150" s="13" t="s">
        <v>459</v>
      </c>
    </row>
    <row r="151" spans="1:3">
      <c r="A151" s="13" t="s">
        <v>1584</v>
      </c>
      <c r="B151" s="14" t="s">
        <v>846</v>
      </c>
      <c r="C151" s="13" t="s">
        <v>459</v>
      </c>
    </row>
    <row r="152" spans="1:3">
      <c r="A152" s="13" t="s">
        <v>1584</v>
      </c>
      <c r="B152" s="14" t="s">
        <v>850</v>
      </c>
      <c r="C152" s="13" t="s">
        <v>1575</v>
      </c>
    </row>
    <row r="153" spans="1:3">
      <c r="A153" s="13" t="s">
        <v>1584</v>
      </c>
      <c r="B153" s="14" t="s">
        <v>857</v>
      </c>
      <c r="C153" s="13" t="s">
        <v>459</v>
      </c>
    </row>
    <row r="154" spans="1:3">
      <c r="A154" s="13" t="s">
        <v>1585</v>
      </c>
      <c r="B154" s="14" t="s">
        <v>861</v>
      </c>
      <c r="C154" s="13" t="s">
        <v>330</v>
      </c>
    </row>
    <row r="155" spans="1:3">
      <c r="A155" s="13" t="s">
        <v>1585</v>
      </c>
      <c r="B155" s="14" t="s">
        <v>862</v>
      </c>
      <c r="C155" s="13" t="s">
        <v>459</v>
      </c>
    </row>
    <row r="156" spans="1:3">
      <c r="A156" s="13" t="s">
        <v>1585</v>
      </c>
      <c r="B156" s="14" t="s">
        <v>866</v>
      </c>
      <c r="C156" s="13" t="s">
        <v>331</v>
      </c>
    </row>
    <row r="157" spans="1:3">
      <c r="A157" s="13" t="s">
        <v>1585</v>
      </c>
      <c r="B157" s="14" t="s">
        <v>869</v>
      </c>
      <c r="C157" s="13" t="s">
        <v>490</v>
      </c>
    </row>
    <row r="158" spans="1:3">
      <c r="A158" s="13" t="s">
        <v>1586</v>
      </c>
      <c r="B158" s="14" t="s">
        <v>874</v>
      </c>
      <c r="C158" s="13" t="s">
        <v>490</v>
      </c>
    </row>
    <row r="159" spans="1:3">
      <c r="A159" s="13" t="s">
        <v>1586</v>
      </c>
      <c r="B159" s="14" t="s">
        <v>878</v>
      </c>
      <c r="C159" s="13" t="s">
        <v>459</v>
      </c>
    </row>
    <row r="160" spans="1:3">
      <c r="A160" s="13" t="s">
        <v>1586</v>
      </c>
      <c r="B160" s="14" t="s">
        <v>882</v>
      </c>
      <c r="C160" s="13" t="s">
        <v>459</v>
      </c>
    </row>
    <row r="161" spans="1:3">
      <c r="A161" s="13" t="s">
        <v>1586</v>
      </c>
      <c r="B161" s="14" t="s">
        <v>886</v>
      </c>
      <c r="C161" s="13" t="s">
        <v>459</v>
      </c>
    </row>
    <row r="162" spans="1:3">
      <c r="A162" s="13" t="s">
        <v>1586</v>
      </c>
      <c r="B162" s="14" t="s">
        <v>888</v>
      </c>
      <c r="C162" s="13" t="s">
        <v>459</v>
      </c>
    </row>
    <row r="163" spans="1:3">
      <c r="A163" s="13" t="s">
        <v>1587</v>
      </c>
      <c r="B163" s="14" t="s">
        <v>891</v>
      </c>
      <c r="C163" s="13" t="s">
        <v>459</v>
      </c>
    </row>
    <row r="164" spans="1:3">
      <c r="A164" s="13" t="s">
        <v>1587</v>
      </c>
      <c r="B164" s="14" t="s">
        <v>895</v>
      </c>
      <c r="C164" s="13" t="s">
        <v>459</v>
      </c>
    </row>
    <row r="165" spans="1:3">
      <c r="A165" s="13" t="s">
        <v>1587</v>
      </c>
      <c r="B165" s="14" t="s">
        <v>903</v>
      </c>
      <c r="C165" s="13" t="s">
        <v>459</v>
      </c>
    </row>
    <row r="166" spans="1:3">
      <c r="A166" s="13" t="s">
        <v>1587</v>
      </c>
      <c r="B166" s="14" t="s">
        <v>906</v>
      </c>
      <c r="C166" s="13" t="s">
        <v>459</v>
      </c>
    </row>
    <row r="167" spans="1:3">
      <c r="A167" s="13" t="s">
        <v>1587</v>
      </c>
      <c r="B167" s="14" t="s">
        <v>908</v>
      </c>
      <c r="C167" s="13" t="s">
        <v>459</v>
      </c>
    </row>
    <row r="168" spans="1:3">
      <c r="A168" s="13" t="s">
        <v>1587</v>
      </c>
      <c r="B168" s="14" t="s">
        <v>910</v>
      </c>
      <c r="C168" s="13" t="s">
        <v>459</v>
      </c>
    </row>
    <row r="169" spans="1:3">
      <c r="A169" s="13" t="s">
        <v>1587</v>
      </c>
      <c r="B169" s="14" t="s">
        <v>912</v>
      </c>
      <c r="C169" s="13" t="s">
        <v>459</v>
      </c>
    </row>
    <row r="170" spans="1:3">
      <c r="A170" s="13" t="s">
        <v>1588</v>
      </c>
      <c r="B170" s="14" t="s">
        <v>915</v>
      </c>
      <c r="C170" s="13" t="s">
        <v>330</v>
      </c>
    </row>
    <row r="171" spans="1:3">
      <c r="A171" s="13" t="s">
        <v>1588</v>
      </c>
      <c r="B171" s="14" t="s">
        <v>920</v>
      </c>
      <c r="C171" s="13" t="s">
        <v>1575</v>
      </c>
    </row>
    <row r="172" spans="1:3">
      <c r="A172" s="13" t="s">
        <v>1588</v>
      </c>
      <c r="B172" s="14" t="s">
        <v>924</v>
      </c>
      <c r="C172" s="13" t="s">
        <v>331</v>
      </c>
    </row>
    <row r="173" spans="1:3">
      <c r="A173" s="13" t="s">
        <v>1588</v>
      </c>
      <c r="B173" s="14" t="s">
        <v>928</v>
      </c>
      <c r="C173" s="13" t="s">
        <v>331</v>
      </c>
    </row>
    <row r="174" spans="1:3">
      <c r="A174" s="13" t="s">
        <v>1588</v>
      </c>
      <c r="B174" s="14" t="s">
        <v>931</v>
      </c>
      <c r="C174" s="13" t="s">
        <v>459</v>
      </c>
    </row>
    <row r="175" spans="1:3">
      <c r="A175" s="13" t="s">
        <v>1588</v>
      </c>
      <c r="B175" s="14" t="s">
        <v>936</v>
      </c>
      <c r="C175" s="13" t="s">
        <v>331</v>
      </c>
    </row>
    <row r="176" spans="1:3">
      <c r="A176" s="13" t="s">
        <v>1588</v>
      </c>
      <c r="B176" s="14" t="s">
        <v>939</v>
      </c>
      <c r="C176" s="13" t="s">
        <v>459</v>
      </c>
    </row>
    <row r="177" spans="1:3">
      <c r="A177" s="13" t="s">
        <v>1589</v>
      </c>
      <c r="B177" s="14" t="s">
        <v>942</v>
      </c>
      <c r="C177" s="13" t="s">
        <v>330</v>
      </c>
    </row>
    <row r="178" spans="1:3">
      <c r="A178" s="13" t="s">
        <v>1589</v>
      </c>
      <c r="B178" s="14" t="s">
        <v>945</v>
      </c>
      <c r="C178" s="13" t="s">
        <v>459</v>
      </c>
    </row>
    <row r="179" spans="1:3">
      <c r="A179" s="13" t="s">
        <v>1589</v>
      </c>
      <c r="B179" s="14" t="s">
        <v>948</v>
      </c>
      <c r="C179" s="13" t="s">
        <v>459</v>
      </c>
    </row>
    <row r="180" spans="1:3">
      <c r="A180" s="13" t="s">
        <v>1589</v>
      </c>
      <c r="B180" s="14" t="s">
        <v>952</v>
      </c>
      <c r="C180" s="13" t="s">
        <v>459</v>
      </c>
    </row>
    <row r="181" spans="1:3">
      <c r="A181" s="13" t="s">
        <v>1589</v>
      </c>
      <c r="B181" s="14" t="s">
        <v>955</v>
      </c>
      <c r="C181" s="13" t="s">
        <v>459</v>
      </c>
    </row>
    <row r="182" spans="1:3">
      <c r="A182" s="13" t="s">
        <v>1589</v>
      </c>
      <c r="B182" s="14" t="s">
        <v>962</v>
      </c>
      <c r="C182" s="13" t="s">
        <v>459</v>
      </c>
    </row>
    <row r="183" spans="1:3">
      <c r="A183" s="13" t="s">
        <v>1590</v>
      </c>
      <c r="B183" s="14" t="s">
        <v>965</v>
      </c>
      <c r="C183" s="13" t="s">
        <v>490</v>
      </c>
    </row>
    <row r="184" spans="1:3">
      <c r="A184" s="13" t="s">
        <v>1590</v>
      </c>
      <c r="B184" s="14" t="s">
        <v>971</v>
      </c>
      <c r="C184" s="13" t="s">
        <v>490</v>
      </c>
    </row>
    <row r="185" spans="1:3">
      <c r="A185" s="13" t="s">
        <v>1590</v>
      </c>
      <c r="B185" s="14" t="s">
        <v>977</v>
      </c>
      <c r="C185" s="13" t="s">
        <v>490</v>
      </c>
    </row>
    <row r="186" spans="1:3">
      <c r="A186" s="13" t="s">
        <v>1590</v>
      </c>
      <c r="B186" s="14" t="s">
        <v>983</v>
      </c>
      <c r="C186" s="13" t="s">
        <v>490</v>
      </c>
    </row>
    <row r="187" spans="1:3">
      <c r="A187" s="13" t="s">
        <v>1590</v>
      </c>
      <c r="B187" s="14" t="s">
        <v>989</v>
      </c>
      <c r="C187" s="13" t="s">
        <v>388</v>
      </c>
    </row>
    <row r="188" spans="1:3">
      <c r="A188" s="13" t="s">
        <v>1590</v>
      </c>
      <c r="B188" s="14" t="s">
        <v>991</v>
      </c>
      <c r="C188" s="13" t="s">
        <v>388</v>
      </c>
    </row>
    <row r="189" spans="1:3">
      <c r="A189" s="13" t="s">
        <v>1590</v>
      </c>
      <c r="B189" s="14" t="s">
        <v>993</v>
      </c>
      <c r="C189" s="13" t="s">
        <v>490</v>
      </c>
    </row>
    <row r="190" spans="1:3">
      <c r="A190" s="13" t="s">
        <v>1590</v>
      </c>
      <c r="B190" s="14" t="s">
        <v>996</v>
      </c>
      <c r="C190" s="13" t="s">
        <v>460</v>
      </c>
    </row>
    <row r="191" spans="1:3">
      <c r="A191" s="13" t="s">
        <v>1591</v>
      </c>
      <c r="B191" s="14" t="s">
        <v>1011</v>
      </c>
      <c r="C191" s="13" t="s">
        <v>459</v>
      </c>
    </row>
    <row r="192" spans="1:3">
      <c r="A192" s="13" t="s">
        <v>1591</v>
      </c>
      <c r="B192" s="14" t="s">
        <v>1028</v>
      </c>
      <c r="C192" s="13" t="s">
        <v>1575</v>
      </c>
    </row>
    <row r="193" spans="1:3">
      <c r="A193" s="13" t="s">
        <v>1591</v>
      </c>
      <c r="B193" s="14" t="s">
        <v>1036</v>
      </c>
      <c r="C193" s="13" t="s">
        <v>1575</v>
      </c>
    </row>
    <row r="194" spans="1:3">
      <c r="A194" s="13" t="s">
        <v>1439</v>
      </c>
      <c r="B194" s="14" t="s">
        <v>1043</v>
      </c>
      <c r="C194" s="13" t="s">
        <v>459</v>
      </c>
    </row>
    <row r="195" spans="1:3">
      <c r="A195" s="13" t="s">
        <v>1439</v>
      </c>
      <c r="B195" s="14" t="s">
        <v>1053</v>
      </c>
      <c r="C195" s="13" t="s">
        <v>459</v>
      </c>
    </row>
    <row r="196" spans="1:3">
      <c r="A196" s="13" t="s">
        <v>1439</v>
      </c>
      <c r="B196" s="14" t="s">
        <v>1061</v>
      </c>
      <c r="C196" s="13" t="s">
        <v>459</v>
      </c>
    </row>
    <row r="197" spans="1:3">
      <c r="A197" s="13" t="s">
        <v>1439</v>
      </c>
      <c r="B197" s="14" t="s">
        <v>1068</v>
      </c>
      <c r="C197" s="13" t="s">
        <v>459</v>
      </c>
    </row>
    <row r="198" spans="1:3">
      <c r="A198" s="13" t="s">
        <v>1439</v>
      </c>
      <c r="B198" s="14" t="s">
        <v>1075</v>
      </c>
      <c r="C198" s="13" t="s">
        <v>1575</v>
      </c>
    </row>
    <row r="199" spans="1:3">
      <c r="A199" s="13" t="s">
        <v>1439</v>
      </c>
      <c r="B199" s="14" t="s">
        <v>1156</v>
      </c>
      <c r="C199" s="13" t="s">
        <v>459</v>
      </c>
    </row>
    <row r="200" spans="1:3">
      <c r="A200" s="13" t="s">
        <v>1439</v>
      </c>
      <c r="B200" s="14" t="s">
        <v>1160</v>
      </c>
      <c r="C200" s="13" t="s">
        <v>459</v>
      </c>
    </row>
    <row r="201" spans="1:3">
      <c r="A201" s="13" t="s">
        <v>1592</v>
      </c>
      <c r="B201" s="14" t="s">
        <v>1179</v>
      </c>
      <c r="C201" s="13" t="s">
        <v>1575</v>
      </c>
    </row>
    <row r="202" spans="1:3">
      <c r="A202" s="13" t="s">
        <v>1592</v>
      </c>
      <c r="B202" s="14" t="s">
        <v>1202</v>
      </c>
      <c r="C202" s="13" t="s">
        <v>330</v>
      </c>
    </row>
    <row r="203" spans="1:3">
      <c r="A203" s="13" t="s">
        <v>1592</v>
      </c>
      <c r="B203" s="14" t="s">
        <v>1204</v>
      </c>
      <c r="C203" s="13" t="s">
        <v>459</v>
      </c>
    </row>
    <row r="204" spans="1:3">
      <c r="A204" s="13" t="s">
        <v>1592</v>
      </c>
      <c r="B204" s="14" t="s">
        <v>1226</v>
      </c>
      <c r="C204" s="13" t="s">
        <v>459</v>
      </c>
    </row>
    <row r="205" spans="1:3">
      <c r="A205" s="13" t="s">
        <v>1592</v>
      </c>
      <c r="B205" s="14" t="s">
        <v>1238</v>
      </c>
      <c r="C205" s="13" t="s">
        <v>459</v>
      </c>
    </row>
    <row r="206" spans="1:3">
      <c r="A206" s="13" t="s">
        <v>1592</v>
      </c>
      <c r="B206" s="14" t="s">
        <v>1246</v>
      </c>
      <c r="C206" s="13" t="s">
        <v>1575</v>
      </c>
    </row>
    <row r="207" spans="1:3">
      <c r="A207" s="13" t="s">
        <v>1592</v>
      </c>
      <c r="B207" s="14" t="s">
        <v>1262</v>
      </c>
      <c r="C207" s="13" t="s">
        <v>459</v>
      </c>
    </row>
    <row r="208" spans="1:3">
      <c r="A208" s="13" t="s">
        <v>1592</v>
      </c>
      <c r="B208" s="14" t="s">
        <v>1279</v>
      </c>
      <c r="C208" s="13" t="s">
        <v>388</v>
      </c>
    </row>
    <row r="209" spans="1:3">
      <c r="A209" s="13" t="s">
        <v>1592</v>
      </c>
      <c r="B209" s="14" t="s">
        <v>1292</v>
      </c>
      <c r="C209" s="13" t="s">
        <v>330</v>
      </c>
    </row>
    <row r="210" spans="1:3">
      <c r="A210" s="13" t="s">
        <v>1592</v>
      </c>
      <c r="B210" s="14" t="s">
        <v>1293</v>
      </c>
      <c r="C210" s="13" t="s">
        <v>459</v>
      </c>
    </row>
    <row r="211" spans="1:3">
      <c r="A211" s="13" t="s">
        <v>1592</v>
      </c>
      <c r="B211" s="14" t="s">
        <v>1314</v>
      </c>
      <c r="C211" s="13" t="s">
        <v>388</v>
      </c>
    </row>
    <row r="212" spans="1:3">
      <c r="A212" s="13" t="s">
        <v>1593</v>
      </c>
      <c r="B212" s="14" t="s">
        <v>1322</v>
      </c>
      <c r="C212" s="13" t="s">
        <v>1575</v>
      </c>
    </row>
    <row r="213" spans="1:3">
      <c r="A213" s="13" t="s">
        <v>1594</v>
      </c>
      <c r="B213" s="14" t="s">
        <v>1334</v>
      </c>
      <c r="C213" s="13" t="s">
        <v>1575</v>
      </c>
    </row>
    <row r="214" spans="1:3">
      <c r="A214" s="13" t="s">
        <v>1594</v>
      </c>
      <c r="B214" s="14" t="s">
        <v>1341</v>
      </c>
      <c r="C214" s="13" t="s">
        <v>1575</v>
      </c>
    </row>
    <row r="215" spans="1:3">
      <c r="A215" s="13" t="s">
        <v>1594</v>
      </c>
      <c r="B215" s="14" t="s">
        <v>1403</v>
      </c>
      <c r="C215" s="13" t="s">
        <v>460</v>
      </c>
    </row>
    <row r="216" spans="1:3">
      <c r="A216" s="13" t="s">
        <v>1595</v>
      </c>
      <c r="B216" s="14" t="s">
        <v>1444</v>
      </c>
      <c r="C216" s="13" t="s">
        <v>1575</v>
      </c>
    </row>
    <row r="217" spans="1:3">
      <c r="A217" s="13" t="s">
        <v>1595</v>
      </c>
      <c r="B217" s="14" t="s">
        <v>1447</v>
      </c>
      <c r="C217" s="13" t="s">
        <v>460</v>
      </c>
    </row>
    <row r="218" spans="1:3">
      <c r="A218" s="13" t="s">
        <v>1596</v>
      </c>
      <c r="B218" s="14" t="s">
        <v>1451</v>
      </c>
      <c r="C218" s="13" t="s">
        <v>459</v>
      </c>
    </row>
    <row r="219" spans="1:3">
      <c r="A219" s="13" t="s">
        <v>1596</v>
      </c>
      <c r="B219" s="14" t="s">
        <v>1467</v>
      </c>
      <c r="C219" s="13" t="s">
        <v>388</v>
      </c>
    </row>
    <row r="220" spans="1:3">
      <c r="A220" s="13" t="s">
        <v>1596</v>
      </c>
      <c r="B220" s="14" t="s">
        <v>1472</v>
      </c>
      <c r="C220" s="13" t="s">
        <v>330</v>
      </c>
    </row>
    <row r="221" spans="1:3">
      <c r="A221" s="13" t="s">
        <v>1596</v>
      </c>
      <c r="B221" s="14" t="s">
        <v>1477</v>
      </c>
      <c r="C221" s="13" t="s">
        <v>459</v>
      </c>
    </row>
    <row r="222" spans="1:3">
      <c r="A222" s="13" t="s">
        <v>1596</v>
      </c>
      <c r="B222" s="14" t="s">
        <v>1517</v>
      </c>
      <c r="C222" s="13" t="s">
        <v>388</v>
      </c>
    </row>
    <row r="223" spans="1:3">
      <c r="A223" s="13" t="s">
        <v>1596</v>
      </c>
      <c r="B223" s="14" t="s">
        <v>1521</v>
      </c>
      <c r="C223" s="13" t="s">
        <v>388</v>
      </c>
    </row>
    <row r="224" spans="1:3">
      <c r="A224" s="13" t="s">
        <v>1597</v>
      </c>
      <c r="B224" s="14" t="s">
        <v>1523</v>
      </c>
      <c r="C224" s="13" t="s">
        <v>1575</v>
      </c>
    </row>
    <row r="225" spans="1:3">
      <c r="A225" s="13" t="s">
        <v>1597</v>
      </c>
      <c r="B225" s="14" t="s">
        <v>1531</v>
      </c>
      <c r="C225" s="13" t="s">
        <v>1575</v>
      </c>
    </row>
    <row r="226" spans="1:3">
      <c r="A226" s="13" t="s">
        <v>1600</v>
      </c>
      <c r="B226" s="14" t="s">
        <v>1598</v>
      </c>
      <c r="C226" s="13" t="s">
        <v>1599</v>
      </c>
    </row>
    <row r="228" spans="1:3" ht="21" customHeight="1">
      <c r="A228" s="1" t="s">
        <v>1601</v>
      </c>
    </row>
    <row r="229" spans="1:3">
      <c r="A229" s="2" t="s">
        <v>1602</v>
      </c>
    </row>
    <row r="230" spans="1:3">
      <c r="A230" s="2" t="s">
        <v>1603</v>
      </c>
    </row>
    <row r="231" spans="1:3">
      <c r="A231" s="2" t="s">
        <v>1604</v>
      </c>
    </row>
    <row r="232" spans="1:3">
      <c r="A232" s="2" t="s">
        <v>1605</v>
      </c>
    </row>
    <row r="233" spans="1:3">
      <c r="A233" s="2" t="s">
        <v>1606</v>
      </c>
    </row>
    <row r="234" spans="1:3">
      <c r="A234" s="2" t="s">
        <v>1607</v>
      </c>
    </row>
    <row r="235" spans="1:3">
      <c r="A235" s="2" t="s">
        <v>1608</v>
      </c>
    </row>
    <row r="236" spans="1:3">
      <c r="A236" s="2" t="s">
        <v>1609</v>
      </c>
    </row>
    <row r="237" spans="1:3">
      <c r="A237" s="2" t="s">
        <v>1610</v>
      </c>
    </row>
    <row r="238" spans="1:3">
      <c r="A238" s="2" t="s">
        <v>1611</v>
      </c>
    </row>
    <row r="239" spans="1:3">
      <c r="A239" s="2" t="s">
        <v>1612</v>
      </c>
    </row>
    <row r="240" spans="1:3">
      <c r="A240" s="2" t="s">
        <v>1613</v>
      </c>
    </row>
    <row r="241" spans="1:1">
      <c r="A241" s="2" t="s">
        <v>1614</v>
      </c>
    </row>
    <row r="242" spans="1:1">
      <c r="A242" s="2" t="s">
        <v>1615</v>
      </c>
    </row>
    <row r="243" spans="1:1">
      <c r="A243" s="2" t="s">
        <v>1616</v>
      </c>
    </row>
    <row r="244" spans="1:1">
      <c r="A244" s="2" t="s">
        <v>1617</v>
      </c>
    </row>
    <row r="245" spans="1:1">
      <c r="A245" s="2" t="s">
        <v>1618</v>
      </c>
    </row>
    <row r="246" spans="1:1">
      <c r="A246" s="2" t="s">
        <v>1619</v>
      </c>
    </row>
    <row r="247" spans="1:1">
      <c r="A247" s="2" t="s">
        <v>1620</v>
      </c>
    </row>
    <row r="248" spans="1:1">
      <c r="A248" s="2" t="s">
        <v>1621</v>
      </c>
    </row>
    <row r="249" spans="1:1">
      <c r="A249" s="2" t="s">
        <v>1622</v>
      </c>
    </row>
    <row r="250" spans="1:1">
      <c r="A250" s="2" t="s">
        <v>1623</v>
      </c>
    </row>
    <row r="251" spans="1:1">
      <c r="A251" s="2" t="s">
        <v>1624</v>
      </c>
    </row>
    <row r="252" spans="1:1">
      <c r="A252" s="2" t="s">
        <v>1625</v>
      </c>
    </row>
    <row r="253" spans="1:1">
      <c r="A253" s="2" t="s">
        <v>1626</v>
      </c>
    </row>
    <row r="254" spans="1:1">
      <c r="A254" s="2" t="s">
        <v>1627</v>
      </c>
    </row>
    <row r="255" spans="1:1">
      <c r="A255" s="2" t="s">
        <v>1628</v>
      </c>
    </row>
    <row r="256" spans="1:1">
      <c r="A256" s="2" t="s">
        <v>1629</v>
      </c>
    </row>
    <row r="257" spans="1:1">
      <c r="A257" s="2" t="s">
        <v>1630</v>
      </c>
    </row>
    <row r="258" spans="1:1">
      <c r="A258" s="2" t="s">
        <v>1631</v>
      </c>
    </row>
    <row r="259" spans="1:1">
      <c r="A259" s="2" t="s">
        <v>1632</v>
      </c>
    </row>
    <row r="260" spans="1:1">
      <c r="A260" s="2" t="s">
        <v>1633</v>
      </c>
    </row>
    <row r="261" spans="1:1">
      <c r="A261" s="2" t="s">
        <v>1634</v>
      </c>
    </row>
    <row r="262" spans="1:1">
      <c r="A262" s="2" t="s">
        <v>1635</v>
      </c>
    </row>
    <row r="263" spans="1:1">
      <c r="A263" s="2" t="s">
        <v>1636</v>
      </c>
    </row>
    <row r="264" spans="1:1">
      <c r="A264" s="2" t="s">
        <v>1637</v>
      </c>
    </row>
    <row r="265" spans="1:1">
      <c r="A265" s="2" t="s">
        <v>1638</v>
      </c>
    </row>
    <row r="266" spans="1:1">
      <c r="A266" s="2" t="s">
        <v>1639</v>
      </c>
    </row>
    <row r="267" spans="1:1">
      <c r="A267" s="2" t="s">
        <v>1640</v>
      </c>
    </row>
    <row r="268" spans="1:1">
      <c r="A268" s="2" t="s">
        <v>1641</v>
      </c>
    </row>
    <row r="269" spans="1:1">
      <c r="A269" s="2" t="s">
        <v>1642</v>
      </c>
    </row>
    <row r="270" spans="1:1">
      <c r="A270" s="2" t="s">
        <v>1643</v>
      </c>
    </row>
    <row r="271" spans="1:1">
      <c r="A271" s="2" t="s">
        <v>1644</v>
      </c>
    </row>
    <row r="272" spans="1:1">
      <c r="A272" s="2" t="s">
        <v>1645</v>
      </c>
    </row>
    <row r="273" spans="1:1">
      <c r="A273" s="2" t="s">
        <v>1646</v>
      </c>
    </row>
    <row r="274" spans="1:1">
      <c r="A274" s="2" t="s">
        <v>1647</v>
      </c>
    </row>
    <row r="275" spans="1:1">
      <c r="A275" s="2" t="s">
        <v>1648</v>
      </c>
    </row>
    <row r="276" spans="1:1">
      <c r="A276" s="2" t="s">
        <v>1649</v>
      </c>
    </row>
    <row r="277" spans="1:1">
      <c r="A277" s="2" t="s">
        <v>1650</v>
      </c>
    </row>
    <row r="278" spans="1:1">
      <c r="A278" s="2" t="s">
        <v>1651</v>
      </c>
    </row>
    <row r="279" spans="1:1">
      <c r="A279" s="2" t="s">
        <v>1652</v>
      </c>
    </row>
    <row r="280" spans="1:1">
      <c r="A280" s="2" t="s">
        <v>1653</v>
      </c>
    </row>
    <row r="281" spans="1:1">
      <c r="A281" s="2" t="s">
        <v>1654</v>
      </c>
    </row>
    <row r="282" spans="1:1">
      <c r="A282" s="2" t="s">
        <v>1655</v>
      </c>
    </row>
    <row r="283" spans="1:1">
      <c r="A283" s="2" t="s">
        <v>1656</v>
      </c>
    </row>
    <row r="284" spans="1:1">
      <c r="A284" s="2" t="s">
        <v>1657</v>
      </c>
    </row>
    <row r="285" spans="1:1">
      <c r="A285" s="2" t="s">
        <v>1658</v>
      </c>
    </row>
    <row r="286" spans="1:1">
      <c r="A286" s="2" t="s">
        <v>1659</v>
      </c>
    </row>
    <row r="287" spans="1:1">
      <c r="A287" s="2" t="s">
        <v>1660</v>
      </c>
    </row>
    <row r="288" spans="1:1">
      <c r="A288" s="2" t="s">
        <v>1661</v>
      </c>
    </row>
    <row r="289" spans="1:1">
      <c r="A289" s="2" t="s">
        <v>1662</v>
      </c>
    </row>
    <row r="290" spans="1:1">
      <c r="A290" s="2" t="s">
        <v>1663</v>
      </c>
    </row>
    <row r="291" spans="1:1">
      <c r="A291" s="2" t="s">
        <v>1664</v>
      </c>
    </row>
    <row r="292" spans="1:1">
      <c r="A292" s="2" t="s">
        <v>1665</v>
      </c>
    </row>
    <row r="293" spans="1:1">
      <c r="A293" s="2" t="s">
        <v>1666</v>
      </c>
    </row>
    <row r="294" spans="1:1">
      <c r="A294" s="2" t="s">
        <v>1667</v>
      </c>
    </row>
    <row r="295" spans="1:1">
      <c r="A295" s="2" t="s">
        <v>1668</v>
      </c>
    </row>
    <row r="296" spans="1:1">
      <c r="A296" s="2" t="s">
        <v>1669</v>
      </c>
    </row>
    <row r="297" spans="1:1">
      <c r="A297" s="2" t="s">
        <v>1670</v>
      </c>
    </row>
    <row r="298" spans="1:1">
      <c r="A298" s="2" t="s">
        <v>1671</v>
      </c>
    </row>
    <row r="299" spans="1:1">
      <c r="A299" s="2" t="s">
        <v>1672</v>
      </c>
    </row>
    <row r="300" spans="1:1">
      <c r="A300" s="2" t="s">
        <v>1673</v>
      </c>
    </row>
    <row r="301" spans="1:1">
      <c r="A301" s="2" t="s">
        <v>1674</v>
      </c>
    </row>
    <row r="302" spans="1:1">
      <c r="A302" s="2" t="s">
        <v>1675</v>
      </c>
    </row>
    <row r="303" spans="1:1">
      <c r="A303" s="2" t="s">
        <v>1676</v>
      </c>
    </row>
    <row r="304" spans="1:1">
      <c r="A304" s="2"/>
    </row>
    <row r="305" spans="1:1">
      <c r="A305" s="2" t="s">
        <v>1677</v>
      </c>
    </row>
  </sheetData>
  <sheetProtection sheet="1" objects="1" scenarios="1" sort="0" autoFilter="0"/>
  <autoFilter ref="A29:C226"/>
  <hyperlinks>
    <hyperlink ref="B30" location="'Input'!B6" display="1000. Company, charging year, data version"/>
    <hyperlink ref="B31" location="'Input'!B11" display="1001. CDCM target revenue (£ unless otherwise stated)"/>
    <hyperlink ref="B32" location="'Input'!B59" display="1010. Financial and general assumptions"/>
    <hyperlink ref="B33" location="'Input'!B69" display="1017. Diversity allowance between top and bottom of network level"/>
    <hyperlink ref="B34" location="'Input'!B81" display="1018. Proportion of relevant load going through 132kV/HV direct transformation"/>
    <hyperlink ref="B35" location="'Input'!B86" display="1019. Network model GSP peak demand (MW)"/>
    <hyperlink ref="B36" location="'Input'!B91" display="1020. Gross asset cost by network level (£)"/>
    <hyperlink ref="B37" location="'Input'!B103" display="1022. LV service model asset cost (£)"/>
    <hyperlink ref="B38" location="'Input'!B108" display="1023. HV service model asset cost (£)"/>
    <hyperlink ref="B39" location="'Input'!B113" display="1025. Matrix of applicability of LV service models to tariffs with fixed charges"/>
    <hyperlink ref="B40" location="'Input'!B129" display="1026. Matrix of applicability of LV service models to unmetered tariffs"/>
    <hyperlink ref="B41" location="'Input'!B134" display="1028. Matrix of applicability of HV service models to tariffs with fixed charges"/>
    <hyperlink ref="B42" location="'Input'!B142" display="1032. Loss adjustment factors to transmission"/>
    <hyperlink ref="B43" location="'Input'!B148" display="1037. Embedded network (LDNO) discounts"/>
    <hyperlink ref="B44" location="'Input'!B156" display="1041. Load profile data for demand user groups"/>
    <hyperlink ref="B45" location="'Input'!B169" display="1053. Volume forecasts for the charging year"/>
    <hyperlink ref="B46" location="'Input'!B227" display="1055. Transmission exit charges (£/year)"/>
    <hyperlink ref="B47" location="'Input'!B232" display="1059. Other expenditure"/>
    <hyperlink ref="B48" location="'Input'!B240" display="1060. Customer contributions under current connection charging policy"/>
    <hyperlink ref="B49" location="'Input'!B250" display="1066. Typical annual hours by special distribution time band"/>
    <hyperlink ref="B50" location="'Input'!B257" display="1068. Typical annual hours by distribution time band"/>
    <hyperlink ref="B51" location="'Input'!B264" display="1069. Peaking probabilities by network level"/>
    <hyperlink ref="B52" location="'Input'!B279" display="1092. Average kVAr by kVA, by network level"/>
    <hyperlink ref="B53" location="'Input'!B284" display="1201. Current tariff information"/>
    <hyperlink ref="B54" location="'LAFs'!B13" display="2001. Loss adjustment factors to transmission"/>
    <hyperlink ref="B55" location="'LAFs'!B31" display="2002. Mapping of DRM network levels to core network levels"/>
    <hyperlink ref="B56" location="'LAFs'!B47" display="2003. Loss adjustment factor to transmission for each DRM network level"/>
    <hyperlink ref="B57" location="'LAFs'!B63" display="2004. Loss adjustment factor to transmission for each network level"/>
    <hyperlink ref="B58" location="'LAFs'!B71" display="2005. Network use factors"/>
    <hyperlink ref="B59" location="'LAFs'!B92" display="2006. Proportion going through 132kV/EHV"/>
    <hyperlink ref="B60" location="'LAFs'!B100" display="2007. Proportion going through EHV"/>
    <hyperlink ref="B61" location="'LAFs'!B108" display="2008. Proportion going through EHV/HV"/>
    <hyperlink ref="B62" location="'LAFs'!B121" display="2009. Rerouteing matrix for all network levels"/>
    <hyperlink ref="B63" location="'LAFs'!B138" display="2010. Network use factors: interim step in calculations before adjustments"/>
    <hyperlink ref="B64" location="'LAFs'!B161" display="2011. Network use factors for all tariffs"/>
    <hyperlink ref="B65" location="'LAFs'!B184" display="2012. Loss adjustment factors between end user meter reading and each network level, scaled by network use"/>
    <hyperlink ref="B66" location="'DRM'!B11" display="2101. Annuity rate"/>
    <hyperlink ref="B67" location="'DRM'!B20" display="2102. Loss adjustment factor to transmission for each core level"/>
    <hyperlink ref="B68" location="'DRM'!B30" display="2103. Loss adjustment factors"/>
    <hyperlink ref="B69" location="'DRM'!B47" display="2104. Diversity calculations"/>
    <hyperlink ref="B70" location="'DRM'!B63" display="2105. Network model total maximum demand at substation (MW)"/>
    <hyperlink ref="B71" location="'DRM'!B79" display="2106. Network model contribution to system maximum load measured at network level exit (MW)"/>
    <hyperlink ref="B72" location="'DRM'!B97" display="2107. Rerouteing matrix for DRM network levels"/>
    <hyperlink ref="B73" location="'DRM'!B112" display="2108. GSP simultaneous maximum load assumed through each network level (MW)"/>
    <hyperlink ref="B74" location="'DRM'!B129" display="2109. Network model annuity by simultaneous maximum load for each network level (£/kW/year)"/>
    <hyperlink ref="B75" location="'SM'!B10" display="2201. Asset £/customer from LV service models"/>
    <hyperlink ref="B76" location="'SM'!B28" display="2202. LV unmetered service model assets £/(MWh/year)"/>
    <hyperlink ref="B77" location="'SM'!B38" display="2203. LV unmetered service model asset charge (p/kWh)"/>
    <hyperlink ref="B78" location="'SM'!B47" display="2204. Asset £/customer from HV service models"/>
    <hyperlink ref="B79" location="'SM'!B58" display="2205. Service model assets by tariff (£)"/>
    <hyperlink ref="B80" location="'SM'!B85" display="2206. Replacement annuities for service models"/>
    <hyperlink ref="B81" location="'Loads'!B18" display="2301. Demand coefficient (load at time of system maximum load divided by average load)"/>
    <hyperlink ref="B82" location="'Loads'!B32" display="2302. Load coefficient"/>
    <hyperlink ref="B83" location="'Loads'!B50" display="2303. Discount map"/>
    <hyperlink ref="B84" location="'Loads'!B110" display="2304. Volumes to be aggregated by tariff group"/>
    <hyperlink ref="B85" location="'Loads'!B192" display="2305. Volumes aggregated by tariff group"/>
    <hyperlink ref="B86" location="'Loads'!B237" display="2306. Aggregated volumes reordered by end user"/>
    <hyperlink ref="B87" location="'Loads'!B301" display="2307. LDNO discounts and volumes adjusted for discount"/>
    <hyperlink ref="B88" location="'Loads'!B360" display="2308. Equivalent volume for each end user"/>
    <hyperlink ref="B89" location="'Multi'!B5" display="2401. Split of rate 1 units between distribution time bands (default)"/>
    <hyperlink ref="B90" location="'Multi'!B22" display="2402. Split of rate 2 units between distribution time bands (default)"/>
    <hyperlink ref="B91" location="'Multi'!B39" display="2403. Split of rate 3 units between distribution time bands (default)"/>
    <hyperlink ref="B92" location="'Multi'!B61" display="2404. All units (MWh)"/>
    <hyperlink ref="B93" location="'Multi'!B86" display="2405. Adjust annual hours by distribution time band to match days in year"/>
    <hyperlink ref="B94" location="'Multi'!B105" display="2406. Calculation of implied load coefficients for three-rate users"/>
    <hyperlink ref="B95" location="'Multi'!B120" display="2407. Calculation of adjusted time band load coefficients"/>
    <hyperlink ref="B96" location="'Multi'!B145" display="2408. Normalisation of peaking probabilities"/>
    <hyperlink ref="B97" location="'Multi'!B161" display="2409. Peaking probabilities by network level (reshaped)"/>
    <hyperlink ref="B98" location="'Multi'!B172" display="2410. Pseudo load coefficient by time band and network level"/>
    <hyperlink ref="B99" location="'Multi'!B193" display="2411. Unit rate 1 pseudo load coefficient by network level"/>
    <hyperlink ref="B100" location="'Multi'!B214" display="2412. Unit rate 2 pseudo load coefficient by network level"/>
    <hyperlink ref="B101" location="'Multi'!B235" display="2413. Unit rate 3 pseudo load coefficient by network level"/>
    <hyperlink ref="B102" location="'Multi'!B252" display="2414. Split of rate 1 units between special distribution time bands (default)"/>
    <hyperlink ref="B103" location="'Multi'!B257" display="2415. Split of rate 2 units between special distribution time bands (default)"/>
    <hyperlink ref="B104" location="'Multi'!B262" display="2416. Split of rate 3 units between special distribution time bands (default)"/>
    <hyperlink ref="B105" location="'Multi'!B274" display="2417. Adjust annual hours by special distribution time band to match days in year"/>
    <hyperlink ref="B106" location="'Multi'!B293" display="2418. Calculation of implied special load coefficients for three-rate users"/>
    <hyperlink ref="B107" location="'Multi'!B306" display="2419. Estimated contributions to peak demand"/>
    <hyperlink ref="B108" location="'Multi'!B311" display="2420. Mapping of tariffs to tariff groups for coincidence adjustment factor"/>
    <hyperlink ref="B109" location="'Multi'!B320" display="2421. Group contribution to system-peak-time kW"/>
    <hyperlink ref="B110" location="'Multi'!B329" display="2422. Group contribution to peak band kW"/>
    <hyperlink ref="B111" location="'Multi'!B338" display="2423. Load coefficient correction factor for each group"/>
    <hyperlink ref="B112" location="'Multi'!B347" display="2424. Load coefficient correction factor (based on group)"/>
    <hyperlink ref="B113" location="'Multi'!B356" display="2425. Load coefficient correction factor (kW at peak in band / band average kW)"/>
    <hyperlink ref="B114" location="'Multi'!B365" display="2426. Load coefficient correction factor (combined)"/>
    <hyperlink ref="B115" location="'Multi'!B380" display="2427. Calculation of special peaking probabilities"/>
    <hyperlink ref="B116" location="'Multi'!B398" display="2428. Special peaking probabilities by network level"/>
    <hyperlink ref="B117" location="'Multi'!B414" display="2429. Special peaking probabilities by network level (reshaped)"/>
    <hyperlink ref="B118" location="'Multi'!B425" display="2430. Pseudo load coefficient by special time band and network level"/>
    <hyperlink ref="B119" location="'Multi'!B434" display="2431. Unit rate 1 pseudo load coefficient by network level (special)"/>
    <hyperlink ref="B120" location="'Multi'!B443" display="2432. Unit rate 2 pseudo load coefficient by network level (special)"/>
    <hyperlink ref="B121" location="'Multi'!B452" display="2433. Unit rate 3 pseudo load coefficient by network level (special)"/>
    <hyperlink ref="B122" location="'Multi'!B461" display="2434. Unit rate 1 pseudo load coefficient by network level (combined)"/>
    <hyperlink ref="B123" location="'Multi'!B483" display="2435. Unit rate 2 pseudo load coefficient by network level (combined)"/>
    <hyperlink ref="B124" location="'Multi'!B505" display="2436. Unit rate 3 pseudo load coefficient by network level (combined)"/>
    <hyperlink ref="B125" location="'SMD'!B15" display="2501. Contributions of users on three-rate multi tariffs to system simultaneous maximum load by network level (kW)"/>
    <hyperlink ref="B126" location="'SMD'!B39" display="2502. Estimated contributions of users on each tariff to system simultaneous maximum load by network level (kW)"/>
    <hyperlink ref="B127" location="'SMD'!B61" display="2503. Contributions of users on each tariff to system simultaneous maximum load by network level (kW)"/>
    <hyperlink ref="B128" location="'SMD'!B82" display="2504. Forecast system simultaneous maximum load (kW) from forecast units"/>
    <hyperlink ref="B129" location="'AMD'!B12" display="2601. Pre-processing of data for standing charge factors"/>
    <hyperlink ref="B130" location="'AMD'!B27" display="2602. Standing charges factors adapted to use 132kV/HV"/>
    <hyperlink ref="B131" location="'AMD'!B44" display="2603. Capacity-based contributions to chargeable aggregate maximum load by network level (kW)"/>
    <hyperlink ref="B132" location="'AMD'!B58" display="2604. Unit-based contributions to chargeable aggregate maximum load (kW)"/>
    <hyperlink ref="B133" location="'AMD'!B68" display="2605. Contributions to aggregate maximum load by network level (kW)"/>
    <hyperlink ref="B134" location="'AMD'!B80" display="2606. Forecast chargeable aggregate maximum load (kW)"/>
    <hyperlink ref="B135" location="'AMD'!B89" display="2607. Forecast simultaneous load subject to standing charge factors (kW)"/>
    <hyperlink ref="B136" location="'AMD'!B102" display="2608. Forecast simultaneous load replaced by standing charge (kW)"/>
    <hyperlink ref="B137" location="'AMD'!B111" display="2609. Calculated LV diversity allowance"/>
    <hyperlink ref="B138" location="'AMD'!B116" display="2610. Network level mapping for diversity allowances"/>
    <hyperlink ref="B139" location="'AMD'!B132" display="2611. Diversity allowances including 132kV/HV"/>
    <hyperlink ref="B140" location="'AMD'!B149" display="2612. Diversity allowances (including calculated LV value)"/>
    <hyperlink ref="B141" location="'AMD'!B160" display="2613. Forecast simultaneous maximum load (kW) adjusted for standing charges"/>
    <hyperlink ref="B142" location="'Otex'!B9" display="2701. Operating expenditure coded by network level (£/year)"/>
    <hyperlink ref="B143" location="'Otex'!B19" display="2702. Network model assets (£) scaled by load forecast"/>
    <hyperlink ref="B144" location="'Otex'!B27" display="2703. Annual consumption by tariff for unmetered users (MWh)"/>
    <hyperlink ref="B145" location="'Otex'!B35" display="2704. Total unmetered units"/>
    <hyperlink ref="B146" location="'Otex'!B51" display="2705. Service model asset data"/>
    <hyperlink ref="B147" location="'Otex'!B63" display="2706. Data for allocation of operating expenditure"/>
    <hyperlink ref="B148" location="'Otex'!B74" display="2707. Amount of expenditure to be allocated according to asset values (£/year)"/>
    <hyperlink ref="B149" location="'Otex'!B85" display="2708. Total operating expenditure by network level  (£/year)"/>
    <hyperlink ref="B150" location="'Otex'!B94" display="2709. Operating expenditure percentage by network level"/>
    <hyperlink ref="B151" location="'Otex'!B103" display="2710. Unit operating expenditure based on simultaneous maximum load (£/kW/year)"/>
    <hyperlink ref="B152" location="'Otex'!B116" display="2711. Operating expenditure for customer assets p/MPAN/day"/>
    <hyperlink ref="B153" location="'Otex'!B138" display="2712. Operating expenditure for unmetered customer assets (p/kWh)"/>
    <hyperlink ref="B154" location="'Contrib'!B6" display="2801. Network level of supply (for customer contributions) by tariff"/>
    <hyperlink ref="B155" location="'Contrib'!B28" display="2802. Contribution proportion of asset annuities, by customer type and network level of assets"/>
    <hyperlink ref="B156" location="'Contrib'!B44" display="2803. Proportion of asset annuities deemed to be covered by customer contributions"/>
    <hyperlink ref="B157" location="'Contrib'!B67" display="2804. Proportion of annual charge covered by contributions (for all charging levels)"/>
    <hyperlink ref="B158" location="'Yard'!B10" display="2901. Unit cost at each level, £/kW/year (relative to system simultaneous maximum load)"/>
    <hyperlink ref="B159" location="'Yard'!B22" display="2902. Pay-as-you-go yardstick unit costs by charging level (p/kWh)"/>
    <hyperlink ref="B160" location="'Yard'!B47" display="2903. Contributions to pay-as-you-go unit rate 1 (p/kWh)"/>
    <hyperlink ref="B161" location="'Yard'!B72" display="2904. Contributions to pay-as-you-go unit rate 2 (p/kWh)"/>
    <hyperlink ref="B162" location="'Yard'!B97" display="2905. Contributions to pay-as-you-go unit rate 3 (p/kWh)"/>
    <hyperlink ref="B163" location="'Standing'!B10" display="3001. Costs based on aggregate maximum load (£/kW/year)"/>
    <hyperlink ref="B164" location="'Standing'!B24" display="3002. Capacity elements p/kVA/day"/>
    <hyperlink ref="B165" location="'Standing'!B38" display="3003. Yardstick components p/kWh (taking account of standing charges)"/>
    <hyperlink ref="B166" location="'Standing'!B52" display="3004. Contributions to unit rate 1 p/kWh by network level (taking account of standing charges)"/>
    <hyperlink ref="B167" location="'Standing'!B66" display="3005. Contributions to unit rate 2 p/kWh by network level (taking account of standing charges)"/>
    <hyperlink ref="B168" location="'Standing'!B80" display="3006. Contributions to unit rate 3 p/kWh by network level (taking account of standing charges)"/>
    <hyperlink ref="B169" location="'Standing'!B97" display="3007. Exceeded capacity charge elements p/kVA/day"/>
    <hyperlink ref="B170" location="'NHH'!B6" display="3101. Mapping of tariffs to tariff groups"/>
    <hyperlink ref="B171" location="'NHH'!B19" display="3102. Capacity use for tariffs charged for capacity on an exit point basis"/>
    <hyperlink ref="B172" location="'NHH'!B29" display="3103. Aggregate capacity (kW)"/>
    <hyperlink ref="B173" location="'NHH'!B38" display="3104. Aggregate number of users charged for capacity on an exit point basis"/>
    <hyperlink ref="B174" location="'NHH'!B48" display="3105. Average maximum kVA by exit point"/>
    <hyperlink ref="B175" location="'NHH'!B57" display="3106. Deemed average maximum kVA for each tariff"/>
    <hyperlink ref="B176" location="'NHH'!B67" display="3107. Capacity-driven fixed charge elements from standing charges factors p/MPAN/day"/>
    <hyperlink ref="B177" location="'Reactive'!B7" display="3201. Network use factors for generator reactive unit charges"/>
    <hyperlink ref="B178" location="'Reactive'!B17" display="3202. Standard components p/kWh for reactive power (absolute value)"/>
    <hyperlink ref="B179" location="'Reactive'!B29" display="3203. Standard reactive p/kVArh"/>
    <hyperlink ref="B180" location="'Reactive'!B39" display="3204. Absolute value of load coefficient (kW peak / average kW)"/>
    <hyperlink ref="B181" location="'Reactive'!B55" display="3205. Pay-as-you-go components p/kWh for reactive power (absolute value)"/>
    <hyperlink ref="B182" location="'Reactive'!B67" display="3206. Pay-as-you-go reactive p/kVArh"/>
    <hyperlink ref="B183" location="'Aggreg'!B13" display="3301. Unit rate 1 p/kWh (elements)"/>
    <hyperlink ref="B184" location="'Aggreg'!B38" display="3302. Unit rate 2 p/kWh (elements)"/>
    <hyperlink ref="B185" location="'Aggreg'!B63" display="3303. Unit rate 3 p/kWh (elements)"/>
    <hyperlink ref="B186" location="'Aggreg'!B88" display="3304. Fixed charge p/MPAN/day (elements)"/>
    <hyperlink ref="B187" location="'Aggreg'!B109" display="3305. Capacity charge p/kVA/day (elements)"/>
    <hyperlink ref="B188" location="'Aggreg'!B130" display="3306. Exceeded capacity charge p/kVA/day (elements)"/>
    <hyperlink ref="B189" location="'Aggreg'!B152" display="3307. Reactive power charge p/kVArh (elements)"/>
    <hyperlink ref="B190" location="'Aggreg'!B180" display="3308. Summary of charges before revenue matching"/>
    <hyperlink ref="B191" location="'Revenue'!B22" display="3401. Net revenues by tariff before matching (£)"/>
    <hyperlink ref="B192" location="'Revenue'!B46" display="3402. Target CDCM revenue"/>
    <hyperlink ref="B193" location="'Revenue'!B57" display="3403. Revenue surplus or shortfall"/>
    <hyperlink ref="B194" location="'Adder'!B11" display="3501. Adder value at which the minimum is breached"/>
    <hyperlink ref="B195" location="'Adder'!B36" display="3502. Marginal revenue effect of adder"/>
    <hyperlink ref="B196" location="'Adder'!B60" display="3503. Constraint-free solution"/>
    <hyperlink ref="B197" location="'Adder'!B71" display="3504. Starting point"/>
    <hyperlink ref="B198" location="'Adder'!B100" display="3505. Solve for General adder rate (p/kWh)"/>
    <hyperlink ref="B199" location="'Adder'!B150" display="3506. General adder rate (p/kWh)"/>
    <hyperlink ref="B200" location="'Adder'!B169" display="3507. Adder"/>
    <hyperlink ref="B201" location="'Adjust'!B18" display="3601. Tariffs before rounding"/>
    <hyperlink ref="B202" location="'Adjust'!B36" display="3602. Decimal places"/>
    <hyperlink ref="B203" location="'Adjust'!B58" display="3603. Tariff rounding"/>
    <hyperlink ref="B204" location="'Adjust'!B93" display="3604. All the way tariffs"/>
    <hyperlink ref="B205" location="'Adjust'!B128" display="3605. Net revenues by tariff from rounding"/>
    <hyperlink ref="B206" location="'Adjust'!B157" display="3606. Revenue forecast summary"/>
    <hyperlink ref="B207" location="'Adjust'!B174" display="3607. Tariff table before flattening"/>
    <hyperlink ref="B208" location="'Adjust'!B233" display="3608. Tariff table before tariff degrouping"/>
    <hyperlink ref="B209" location="'Adjust'!B268" display="3609. Component applicability matrix"/>
    <hyperlink ref="B210" location="'Adjust'!B357" display="3610. Tariff table after tariff degrouping"/>
    <hyperlink ref="B211" location="'Adjust'!B439" display="3611. Tariffs"/>
    <hyperlink ref="B212" location="'Tariffs'!B15" display="3701. Tariffs"/>
    <hyperlink ref="B213" location="'Summary'!B13" display="3801. Headline parameters"/>
    <hyperlink ref="B214" location="'Summary'!B47" display="3802. Revenue summary"/>
    <hyperlink ref="B215" location="'Summary'!B115" display="3803. Revenue summary by tariff component"/>
    <hyperlink ref="B216" location="'M-Rev'!B7" display="3901. Revenue matrix by tariff"/>
    <hyperlink ref="B217" location="'M-Rev'!B26" display="3902. Revenues by charging element and network level"/>
    <hyperlink ref="B218" location="'CData'!B24" display="4001. Revenues under current tariffs (£)"/>
    <hyperlink ref="B219" location="'CData'!B47" display="4002. All-the-way volumes"/>
    <hyperlink ref="B220" location="'CData'!B67" display="4003. Normalised to"/>
    <hyperlink ref="B221" location="'CData'!B114" display="4004. Normalised volumes for comparisons"/>
    <hyperlink ref="B222" location="'CData'!B174" display="4005. LDNO LV charges (normalised £)"/>
    <hyperlink ref="B223" location="'CData'!B194" display="4006. LDNO HV charges (normalised £)"/>
    <hyperlink ref="B224" location="'CTables'!B13" display="4101. Comparison with current all-the-way demand tariffs"/>
    <hyperlink ref="B225" location="'CTables'!B33" display="4102. LDNO margins in use of system charges"/>
    <hyperlink ref="B226" location="'M-ATW'!A1" display="Tariff matrices"/>
  </hyperlinks>
  <pageMargins left="0.7" right="0.7" top="0.75" bottom="0.75" header="0.3" footer="0.3"/>
  <pageSetup paperSize="9" scale="5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7" ht="21" customHeight="1">
      <c r="A1" s="1">
        <f>"Input data for "&amp;'Input'!B7&amp;" in "&amp;'Input'!C7&amp;" ("&amp;'Input'!D7&amp;")"</f>
        <v>0</v>
      </c>
    </row>
    <row r="2" spans="1:7">
      <c r="A2" s="2" t="s">
        <v>322</v>
      </c>
    </row>
    <row r="4" spans="1:7" ht="21" customHeight="1">
      <c r="A4" s="1" t="s">
        <v>0</v>
      </c>
    </row>
    <row r="6" spans="1:7">
      <c r="B6" s="15" t="s">
        <v>1</v>
      </c>
      <c r="C6" s="15" t="s">
        <v>2</v>
      </c>
      <c r="D6" s="15" t="s">
        <v>3</v>
      </c>
    </row>
    <row r="7" spans="1:7">
      <c r="A7" s="4" t="s">
        <v>4</v>
      </c>
      <c r="B7" s="16" t="s">
        <v>5</v>
      </c>
      <c r="C7" s="16" t="s">
        <v>6</v>
      </c>
      <c r="D7" s="16" t="s">
        <v>7</v>
      </c>
      <c r="E7" s="17"/>
    </row>
    <row r="9" spans="1:7" ht="21" customHeight="1">
      <c r="A9" s="1" t="s">
        <v>8</v>
      </c>
    </row>
    <row r="11" spans="1:7"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</row>
    <row r="12" spans="1:7">
      <c r="A12" s="4" t="s">
        <v>14</v>
      </c>
      <c r="B12" s="18" t="s">
        <v>54</v>
      </c>
      <c r="C12" s="19" t="s">
        <v>92</v>
      </c>
      <c r="D12" s="19" t="s">
        <v>122</v>
      </c>
      <c r="E12" s="20">
        <f>#VALUE!</f>
        <v>0</v>
      </c>
      <c r="F12" s="10"/>
      <c r="G12" s="17"/>
    </row>
    <row r="13" spans="1:7">
      <c r="A13" s="4" t="s">
        <v>15</v>
      </c>
      <c r="B13" s="18" t="s">
        <v>55</v>
      </c>
      <c r="C13" s="19" t="s">
        <v>93</v>
      </c>
      <c r="D13" s="19" t="s">
        <v>122</v>
      </c>
      <c r="E13" s="20">
        <f>#VALUE!</f>
        <v>0</v>
      </c>
      <c r="F13" s="10"/>
      <c r="G13" s="17"/>
    </row>
    <row r="14" spans="1:7">
      <c r="A14" s="4" t="s">
        <v>16</v>
      </c>
      <c r="B14" s="18" t="s">
        <v>56</v>
      </c>
      <c r="C14" s="19" t="s">
        <v>94</v>
      </c>
      <c r="D14" s="19" t="s">
        <v>122</v>
      </c>
      <c r="E14" s="20">
        <f>#VALUE!</f>
        <v>0</v>
      </c>
      <c r="F14" s="10"/>
      <c r="G14" s="17"/>
    </row>
    <row r="15" spans="1:7">
      <c r="A15" s="4" t="s">
        <v>17</v>
      </c>
      <c r="B15" s="18" t="s">
        <v>57</v>
      </c>
      <c r="C15" s="19" t="s">
        <v>95</v>
      </c>
      <c r="D15" s="19" t="s">
        <v>122</v>
      </c>
      <c r="E15" s="21">
        <f>#VALUE!</f>
        <v>0</v>
      </c>
      <c r="F15" s="10"/>
      <c r="G15" s="17"/>
    </row>
    <row r="16" spans="1:7">
      <c r="A16" s="4" t="s">
        <v>18</v>
      </c>
      <c r="B16" s="22" t="s">
        <v>58</v>
      </c>
      <c r="C16" s="23" t="s">
        <v>96</v>
      </c>
      <c r="D16" s="23" t="s">
        <v>122</v>
      </c>
      <c r="E16" s="24"/>
      <c r="F16" s="25">
        <f>(E12+E13+E14)*E15</f>
        <v>0</v>
      </c>
      <c r="G16" s="17"/>
    </row>
    <row r="17" spans="1:7">
      <c r="A17" s="4" t="s">
        <v>19</v>
      </c>
      <c r="B17" s="18" t="s">
        <v>59</v>
      </c>
      <c r="C17" s="19" t="s">
        <v>97</v>
      </c>
      <c r="D17" s="19" t="s">
        <v>123</v>
      </c>
      <c r="E17" s="20">
        <f>#VALUE!</f>
        <v>0</v>
      </c>
      <c r="F17" s="10"/>
      <c r="G17" s="17"/>
    </row>
    <row r="18" spans="1:7">
      <c r="A18" s="4" t="s">
        <v>20</v>
      </c>
      <c r="B18" s="18" t="s">
        <v>60</v>
      </c>
      <c r="C18" s="19" t="s">
        <v>98</v>
      </c>
      <c r="D18" s="19" t="s">
        <v>123</v>
      </c>
      <c r="E18" s="20">
        <f>#VALUE!</f>
        <v>0</v>
      </c>
      <c r="F18" s="10"/>
      <c r="G18" s="17"/>
    </row>
    <row r="19" spans="1:7">
      <c r="A19" s="4" t="s">
        <v>21</v>
      </c>
      <c r="B19" s="18" t="s">
        <v>61</v>
      </c>
      <c r="C19" s="19" t="s">
        <v>99</v>
      </c>
      <c r="D19" s="19" t="s">
        <v>123</v>
      </c>
      <c r="E19" s="20">
        <f>#VALUE!</f>
        <v>0</v>
      </c>
      <c r="F19" s="10"/>
      <c r="G19" s="17"/>
    </row>
    <row r="20" spans="1:7">
      <c r="A20" s="4" t="s">
        <v>22</v>
      </c>
      <c r="B20" s="18" t="s">
        <v>62</v>
      </c>
      <c r="C20" s="19" t="s">
        <v>100</v>
      </c>
      <c r="D20" s="19" t="s">
        <v>123</v>
      </c>
      <c r="E20" s="20">
        <f>#VALUE!</f>
        <v>0</v>
      </c>
      <c r="F20" s="10"/>
      <c r="G20" s="17"/>
    </row>
    <row r="21" spans="1:7">
      <c r="A21" s="4" t="s">
        <v>23</v>
      </c>
      <c r="B21" s="18" t="s">
        <v>63</v>
      </c>
      <c r="C21" s="19" t="s">
        <v>101</v>
      </c>
      <c r="D21" s="19" t="s">
        <v>123</v>
      </c>
      <c r="E21" s="20">
        <f>#VALUE!</f>
        <v>0</v>
      </c>
      <c r="F21" s="10"/>
      <c r="G21" s="17"/>
    </row>
    <row r="22" spans="1:7">
      <c r="A22" s="4" t="s">
        <v>24</v>
      </c>
      <c r="B22" s="18" t="s">
        <v>64</v>
      </c>
      <c r="C22" s="19" t="s">
        <v>102</v>
      </c>
      <c r="D22" s="19" t="s">
        <v>123</v>
      </c>
      <c r="E22" s="20">
        <f>#VALUE!</f>
        <v>0</v>
      </c>
      <c r="F22" s="10"/>
      <c r="G22" s="17"/>
    </row>
    <row r="23" spans="1:7">
      <c r="A23" s="4" t="s">
        <v>25</v>
      </c>
      <c r="B23" s="18" t="s">
        <v>65</v>
      </c>
      <c r="C23" s="19" t="s">
        <v>103</v>
      </c>
      <c r="D23" s="19" t="s">
        <v>123</v>
      </c>
      <c r="E23" s="20">
        <f>#VALUE!</f>
        <v>0</v>
      </c>
      <c r="F23" s="10"/>
      <c r="G23" s="17"/>
    </row>
    <row r="24" spans="1:7">
      <c r="A24" s="4" t="s">
        <v>26</v>
      </c>
      <c r="B24" s="22" t="s">
        <v>66</v>
      </c>
      <c r="C24" s="23" t="s">
        <v>104</v>
      </c>
      <c r="D24" s="23" t="s">
        <v>123</v>
      </c>
      <c r="E24" s="24"/>
      <c r="F24" s="25">
        <f>SUM(E17:E23)</f>
        <v>0</v>
      </c>
      <c r="G24" s="17"/>
    </row>
    <row r="25" spans="1:7">
      <c r="A25" s="4" t="s">
        <v>27</v>
      </c>
      <c r="B25" s="18" t="s">
        <v>67</v>
      </c>
      <c r="C25" s="19" t="s">
        <v>105</v>
      </c>
      <c r="D25" s="19" t="s">
        <v>124</v>
      </c>
      <c r="E25" s="20">
        <f>#VALUE!</f>
        <v>0</v>
      </c>
      <c r="F25" s="10"/>
      <c r="G25" s="17"/>
    </row>
    <row r="26" spans="1:7">
      <c r="A26" s="4" t="s">
        <v>28</v>
      </c>
      <c r="B26" s="18" t="s">
        <v>68</v>
      </c>
      <c r="C26" s="19" t="s">
        <v>106</v>
      </c>
      <c r="D26" s="19" t="s">
        <v>125</v>
      </c>
      <c r="E26" s="20">
        <f>#VALUE!</f>
        <v>0</v>
      </c>
      <c r="F26" s="10"/>
      <c r="G26" s="17"/>
    </row>
    <row r="27" spans="1:7">
      <c r="A27" s="4" t="s">
        <v>29</v>
      </c>
      <c r="B27" s="18" t="s">
        <v>69</v>
      </c>
      <c r="C27" s="19" t="s">
        <v>107</v>
      </c>
      <c r="D27" s="19" t="s">
        <v>126</v>
      </c>
      <c r="E27" s="20">
        <f>#VALUE!</f>
        <v>0</v>
      </c>
      <c r="F27" s="10"/>
      <c r="G27" s="17"/>
    </row>
    <row r="28" spans="1:7">
      <c r="A28" s="4" t="s">
        <v>30</v>
      </c>
      <c r="B28" s="18" t="s">
        <v>70</v>
      </c>
      <c r="C28" s="19" t="s">
        <v>108</v>
      </c>
      <c r="D28" s="19" t="s">
        <v>127</v>
      </c>
      <c r="E28" s="20">
        <f>#VALUE!</f>
        <v>0</v>
      </c>
      <c r="F28" s="10"/>
      <c r="G28" s="17"/>
    </row>
    <row r="29" spans="1:7">
      <c r="A29" s="4" t="s">
        <v>31</v>
      </c>
      <c r="B29" s="18" t="s">
        <v>71</v>
      </c>
      <c r="C29" s="19" t="s">
        <v>109</v>
      </c>
      <c r="D29" s="19" t="s">
        <v>128</v>
      </c>
      <c r="E29" s="20">
        <f>#VALUE!</f>
        <v>0</v>
      </c>
      <c r="F29" s="10"/>
      <c r="G29" s="17"/>
    </row>
    <row r="30" spans="1:7">
      <c r="A30" s="4" t="s">
        <v>32</v>
      </c>
      <c r="B30" s="18" t="s">
        <v>72</v>
      </c>
      <c r="C30" s="19" t="s">
        <v>110</v>
      </c>
      <c r="D30" s="19" t="s">
        <v>129</v>
      </c>
      <c r="E30" s="20">
        <f>#VALUE!</f>
        <v>0</v>
      </c>
      <c r="F30" s="10"/>
      <c r="G30" s="17"/>
    </row>
    <row r="31" spans="1:7">
      <c r="A31" s="4" t="s">
        <v>33</v>
      </c>
      <c r="B31" s="18" t="s">
        <v>73</v>
      </c>
      <c r="C31" s="19" t="s">
        <v>111</v>
      </c>
      <c r="D31" s="19" t="s">
        <v>130</v>
      </c>
      <c r="E31" s="20">
        <f>#VALUE!</f>
        <v>0</v>
      </c>
      <c r="F31" s="10"/>
      <c r="G31" s="17"/>
    </row>
    <row r="32" spans="1:7">
      <c r="A32" s="4" t="s">
        <v>34</v>
      </c>
      <c r="B32" s="18" t="s">
        <v>73</v>
      </c>
      <c r="C32" s="19" t="s">
        <v>112</v>
      </c>
      <c r="D32" s="19" t="s">
        <v>130</v>
      </c>
      <c r="E32" s="20">
        <f>#VALUE!</f>
        <v>0</v>
      </c>
      <c r="F32" s="10"/>
      <c r="G32" s="17"/>
    </row>
    <row r="33" spans="1:7">
      <c r="A33" s="4" t="s">
        <v>35</v>
      </c>
      <c r="B33" s="18" t="s">
        <v>74</v>
      </c>
      <c r="C33" s="19" t="s">
        <v>113</v>
      </c>
      <c r="D33" s="19" t="s">
        <v>131</v>
      </c>
      <c r="E33" s="20">
        <f>#VALUE!</f>
        <v>0</v>
      </c>
      <c r="F33" s="10"/>
      <c r="G33" s="17"/>
    </row>
    <row r="34" spans="1:7">
      <c r="A34" s="4" t="s">
        <v>36</v>
      </c>
      <c r="B34" s="18" t="s">
        <v>75</v>
      </c>
      <c r="C34" s="19" t="s">
        <v>114</v>
      </c>
      <c r="D34" s="19" t="s">
        <v>132</v>
      </c>
      <c r="E34" s="20">
        <f>#VALUE!</f>
        <v>0</v>
      </c>
      <c r="F34" s="10"/>
      <c r="G34" s="17"/>
    </row>
    <row r="35" spans="1:7">
      <c r="A35" s="4" t="s">
        <v>37</v>
      </c>
      <c r="B35" s="18" t="s">
        <v>75</v>
      </c>
      <c r="C35" s="19" t="s">
        <v>115</v>
      </c>
      <c r="D35" s="19" t="s">
        <v>132</v>
      </c>
      <c r="E35" s="20">
        <f>#VALUE!</f>
        <v>0</v>
      </c>
      <c r="F35" s="10"/>
      <c r="G35" s="17"/>
    </row>
    <row r="36" spans="1:7">
      <c r="A36" s="4" t="s">
        <v>38</v>
      </c>
      <c r="B36" s="22" t="s">
        <v>76</v>
      </c>
      <c r="C36" s="24"/>
      <c r="D36" s="24"/>
      <c r="E36" s="24"/>
      <c r="F36" s="25">
        <f>SUM(E25:E35)</f>
        <v>0</v>
      </c>
      <c r="G36" s="17"/>
    </row>
    <row r="37" spans="1:7">
      <c r="A37" s="4" t="s">
        <v>39</v>
      </c>
      <c r="B37" s="18" t="s">
        <v>77</v>
      </c>
      <c r="C37" s="19" t="s">
        <v>116</v>
      </c>
      <c r="D37" s="19" t="s">
        <v>122</v>
      </c>
      <c r="E37" s="20">
        <f>#VALUE!</f>
        <v>0</v>
      </c>
      <c r="F37" s="10"/>
      <c r="G37" s="17"/>
    </row>
    <row r="38" spans="1:7">
      <c r="A38" s="4" t="s">
        <v>40</v>
      </c>
      <c r="B38" s="22" t="s">
        <v>78</v>
      </c>
      <c r="C38" s="23" t="s">
        <v>117</v>
      </c>
      <c r="D38" s="23" t="s">
        <v>122</v>
      </c>
      <c r="E38" s="24"/>
      <c r="F38" s="25">
        <f>F16+F24+F36+E37</f>
        <v>0</v>
      </c>
      <c r="G38" s="17"/>
    </row>
    <row r="39" spans="1:7">
      <c r="A39" s="4" t="s">
        <v>41</v>
      </c>
      <c r="B39" s="18" t="s">
        <v>79</v>
      </c>
      <c r="C39" s="19" t="s">
        <v>118</v>
      </c>
      <c r="D39" s="19" t="s">
        <v>133</v>
      </c>
      <c r="E39" s="20">
        <f>#VALUE!</f>
        <v>0</v>
      </c>
      <c r="F39" s="10"/>
      <c r="G39" s="17"/>
    </row>
    <row r="40" spans="1:7">
      <c r="A40" s="4" t="s">
        <v>42</v>
      </c>
      <c r="B40" s="18" t="s">
        <v>80</v>
      </c>
      <c r="C40" s="19" t="s">
        <v>119</v>
      </c>
      <c r="D40" s="19" t="s">
        <v>133</v>
      </c>
      <c r="E40" s="20">
        <f>#VALUE!</f>
        <v>0</v>
      </c>
      <c r="F40" s="10"/>
      <c r="G40" s="17"/>
    </row>
    <row r="41" spans="1:7">
      <c r="A41" s="4" t="s">
        <v>43</v>
      </c>
      <c r="B41" s="18" t="s">
        <v>81</v>
      </c>
      <c r="C41" s="19" t="s">
        <v>120</v>
      </c>
      <c r="D41" s="19" t="s">
        <v>133</v>
      </c>
      <c r="E41" s="20">
        <f>#VALUE!</f>
        <v>0</v>
      </c>
      <c r="F41" s="10"/>
      <c r="G41" s="17"/>
    </row>
    <row r="42" spans="1:7">
      <c r="A42" s="4" t="s">
        <v>44</v>
      </c>
      <c r="B42" s="18" t="s">
        <v>82</v>
      </c>
      <c r="C42" s="19" t="s">
        <v>121</v>
      </c>
      <c r="D42" s="19" t="s">
        <v>134</v>
      </c>
      <c r="E42" s="20">
        <f>#VALUE!</f>
        <v>0</v>
      </c>
      <c r="F42" s="10"/>
      <c r="G42" s="17"/>
    </row>
    <row r="43" spans="1:7">
      <c r="A43" s="4" t="s">
        <v>45</v>
      </c>
      <c r="B43" s="18" t="s">
        <v>83</v>
      </c>
      <c r="C43" s="19" t="s">
        <v>121</v>
      </c>
      <c r="D43" s="19" t="s">
        <v>134</v>
      </c>
      <c r="E43" s="20">
        <f>#VALUE!</f>
        <v>0</v>
      </c>
      <c r="F43" s="10"/>
      <c r="G43" s="17"/>
    </row>
    <row r="44" spans="1:7">
      <c r="A44" s="4" t="s">
        <v>46</v>
      </c>
      <c r="B44" s="22" t="s">
        <v>84</v>
      </c>
      <c r="C44" s="24"/>
      <c r="D44" s="24"/>
      <c r="E44" s="24"/>
      <c r="F44" s="25">
        <f>SUM(E39:E43)</f>
        <v>0</v>
      </c>
      <c r="G44" s="17"/>
    </row>
    <row r="45" spans="1:7">
      <c r="A45" s="4" t="s">
        <v>47</v>
      </c>
      <c r="B45" s="22" t="s">
        <v>85</v>
      </c>
      <c r="C45" s="24"/>
      <c r="D45" s="24"/>
      <c r="E45" s="24"/>
      <c r="F45" s="25">
        <f>F38+F44</f>
        <v>0</v>
      </c>
      <c r="G45" s="17"/>
    </row>
    <row r="46" spans="1:7">
      <c r="A46" s="4" t="s">
        <v>48</v>
      </c>
      <c r="B46" s="18" t="s">
        <v>86</v>
      </c>
      <c r="C46" s="24"/>
      <c r="D46" s="24"/>
      <c r="E46" s="20">
        <f>#VALUE!</f>
        <v>0</v>
      </c>
      <c r="F46" s="10"/>
      <c r="G46" s="17"/>
    </row>
    <row r="47" spans="1:7">
      <c r="A47" s="4" t="s">
        <v>49</v>
      </c>
      <c r="B47" s="18" t="s">
        <v>87</v>
      </c>
      <c r="C47" s="24"/>
      <c r="D47" s="24"/>
      <c r="E47" s="20">
        <f>#VALUE!</f>
        <v>0</v>
      </c>
      <c r="F47" s="10"/>
      <c r="G47" s="17"/>
    </row>
    <row r="48" spans="1:7">
      <c r="A48" s="4" t="s">
        <v>50</v>
      </c>
      <c r="B48" s="18" t="s">
        <v>88</v>
      </c>
      <c r="C48" s="19" t="s">
        <v>121</v>
      </c>
      <c r="D48" s="19" t="s">
        <v>134</v>
      </c>
      <c r="E48" s="20">
        <f>#VALUE!</f>
        <v>0</v>
      </c>
      <c r="F48" s="10"/>
      <c r="G48" s="17"/>
    </row>
    <row r="49" spans="1:7">
      <c r="A49" s="4" t="s">
        <v>51</v>
      </c>
      <c r="B49" s="18" t="s">
        <v>89</v>
      </c>
      <c r="C49" s="19" t="s">
        <v>121</v>
      </c>
      <c r="D49" s="19" t="s">
        <v>134</v>
      </c>
      <c r="E49" s="20">
        <f>#VALUE!</f>
        <v>0</v>
      </c>
      <c r="F49" s="10"/>
      <c r="G49" s="17"/>
    </row>
    <row r="50" spans="1:7">
      <c r="A50" s="4" t="s">
        <v>52</v>
      </c>
      <c r="B50" s="22" t="s">
        <v>90</v>
      </c>
      <c r="C50" s="24"/>
      <c r="D50" s="24"/>
      <c r="E50" s="24"/>
      <c r="F50" s="25">
        <f>SUM(E46:E49)</f>
        <v>0</v>
      </c>
      <c r="G50" s="17"/>
    </row>
    <row r="51" spans="1:7">
      <c r="A51" s="4" t="s">
        <v>53</v>
      </c>
      <c r="B51" s="22" t="s">
        <v>91</v>
      </c>
      <c r="C51" s="24"/>
      <c r="D51" s="24"/>
      <c r="E51" s="24"/>
      <c r="F51" s="25">
        <f>F45-F50</f>
        <v>0</v>
      </c>
      <c r="G51" s="17"/>
    </row>
    <row r="53" spans="1:7">
      <c r="A53" s="2" t="s">
        <v>135</v>
      </c>
    </row>
    <row r="55" spans="1:7" ht="21" customHeight="1">
      <c r="A55" s="1" t="s">
        <v>136</v>
      </c>
    </row>
    <row r="56" spans="1:7">
      <c r="A56" s="2" t="s">
        <v>137</v>
      </c>
    </row>
    <row r="57" spans="1:7">
      <c r="A57" s="2" t="s">
        <v>138</v>
      </c>
    </row>
    <row r="59" spans="1:7">
      <c r="B59" s="15" t="s">
        <v>139</v>
      </c>
      <c r="C59" s="15" t="s">
        <v>140</v>
      </c>
      <c r="D59" s="15" t="s">
        <v>141</v>
      </c>
      <c r="E59" s="15" t="s">
        <v>142</v>
      </c>
      <c r="F59" s="15" t="s">
        <v>143</v>
      </c>
    </row>
    <row r="60" spans="1:7">
      <c r="A60" s="4" t="s">
        <v>144</v>
      </c>
      <c r="B60" s="26">
        <f>#VALUE!</f>
        <v>0</v>
      </c>
      <c r="C60" s="20">
        <f>#VALUE!</f>
        <v>0</v>
      </c>
      <c r="D60" s="27">
        <v>0</v>
      </c>
      <c r="E60" s="21">
        <f>#VALUE!</f>
        <v>0</v>
      </c>
      <c r="F60" s="20">
        <f>#VALUE!</f>
        <v>0</v>
      </c>
      <c r="G60" s="17"/>
    </row>
    <row r="62" spans="1:7" ht="21" customHeight="1">
      <c r="A62" s="1" t="s">
        <v>145</v>
      </c>
    </row>
    <row r="63" spans="1:7">
      <c r="A63" s="2" t="s">
        <v>146</v>
      </c>
    </row>
    <row r="64" spans="1:7">
      <c r="A64" s="2" t="s">
        <v>147</v>
      </c>
    </row>
    <row r="65" spans="1:3">
      <c r="A65" s="2" t="s">
        <v>148</v>
      </c>
    </row>
    <row r="66" spans="1:3">
      <c r="A66" s="2" t="s">
        <v>149</v>
      </c>
    </row>
    <row r="67" spans="1:3">
      <c r="A67" s="2" t="s">
        <v>150</v>
      </c>
    </row>
    <row r="69" spans="1:3">
      <c r="B69" s="15" t="s">
        <v>151</v>
      </c>
    </row>
    <row r="70" spans="1:3">
      <c r="A70" s="4" t="s">
        <v>152</v>
      </c>
      <c r="B70" s="26">
        <f>#VALUE!</f>
        <v>0</v>
      </c>
      <c r="C70" s="17"/>
    </row>
    <row r="71" spans="1:3">
      <c r="A71" s="4" t="s">
        <v>153</v>
      </c>
      <c r="B71" s="26">
        <f>#VALUE!</f>
        <v>0</v>
      </c>
      <c r="C71" s="17"/>
    </row>
    <row r="72" spans="1:3">
      <c r="A72" s="4" t="s">
        <v>154</v>
      </c>
      <c r="B72" s="24"/>
      <c r="C72" s="17"/>
    </row>
    <row r="73" spans="1:3">
      <c r="A73" s="4" t="s">
        <v>155</v>
      </c>
      <c r="B73" s="26">
        <f>#VALUE!</f>
        <v>0</v>
      </c>
      <c r="C73" s="17"/>
    </row>
    <row r="74" spans="1:3">
      <c r="A74" s="4" t="s">
        <v>156</v>
      </c>
      <c r="B74" s="24"/>
      <c r="C74" s="17"/>
    </row>
    <row r="75" spans="1:3">
      <c r="A75" s="4" t="s">
        <v>157</v>
      </c>
      <c r="B75" s="26">
        <f>#VALUE!</f>
        <v>0</v>
      </c>
      <c r="C75" s="17"/>
    </row>
    <row r="76" spans="1:3">
      <c r="A76" s="4" t="s">
        <v>158</v>
      </c>
      <c r="B76" s="24"/>
      <c r="C76" s="17"/>
    </row>
    <row r="77" spans="1:3">
      <c r="A77" s="4" t="s">
        <v>159</v>
      </c>
      <c r="B77" s="24"/>
      <c r="C77" s="17"/>
    </row>
    <row r="79" spans="1:3" ht="21" customHeight="1">
      <c r="A79" s="1" t="s">
        <v>160</v>
      </c>
    </row>
    <row r="81" spans="1:3">
      <c r="B81" s="15" t="s">
        <v>161</v>
      </c>
    </row>
    <row r="82" spans="1:3">
      <c r="A82" s="4" t="s">
        <v>156</v>
      </c>
      <c r="B82" s="26">
        <f>#VALUE!</f>
        <v>0</v>
      </c>
      <c r="C82" s="17"/>
    </row>
    <row r="84" spans="1:3" ht="21" customHeight="1">
      <c r="A84" s="1" t="s">
        <v>162</v>
      </c>
    </row>
    <row r="86" spans="1:3">
      <c r="B86" s="15" t="s">
        <v>163</v>
      </c>
    </row>
    <row r="87" spans="1:3">
      <c r="A87" s="4" t="s">
        <v>163</v>
      </c>
      <c r="B87" s="20">
        <f>#VALUE!</f>
        <v>0</v>
      </c>
      <c r="C87" s="17"/>
    </row>
    <row r="89" spans="1:3" ht="21" customHeight="1">
      <c r="A89" s="1" t="s">
        <v>164</v>
      </c>
    </row>
    <row r="91" spans="1:3">
      <c r="B91" s="15" t="s">
        <v>165</v>
      </c>
    </row>
    <row r="92" spans="1:3">
      <c r="A92" s="4" t="s">
        <v>153</v>
      </c>
      <c r="B92" s="20">
        <f>#VALUE!</f>
        <v>0</v>
      </c>
      <c r="C92" s="17"/>
    </row>
    <row r="93" spans="1:3">
      <c r="A93" s="4" t="s">
        <v>154</v>
      </c>
      <c r="B93" s="20">
        <f>#VALUE!</f>
        <v>0</v>
      </c>
      <c r="C93" s="17"/>
    </row>
    <row r="94" spans="1:3">
      <c r="A94" s="4" t="s">
        <v>155</v>
      </c>
      <c r="B94" s="20">
        <f>#VALUE!</f>
        <v>0</v>
      </c>
      <c r="C94" s="17"/>
    </row>
    <row r="95" spans="1:3">
      <c r="A95" s="4" t="s">
        <v>156</v>
      </c>
      <c r="B95" s="20">
        <f>#VALUE!</f>
        <v>0</v>
      </c>
      <c r="C95" s="17"/>
    </row>
    <row r="96" spans="1:3">
      <c r="A96" s="4" t="s">
        <v>161</v>
      </c>
      <c r="B96" s="20">
        <f>#VALUE!</f>
        <v>0</v>
      </c>
      <c r="C96" s="17"/>
    </row>
    <row r="97" spans="1:10">
      <c r="A97" s="4" t="s">
        <v>157</v>
      </c>
      <c r="B97" s="20">
        <f>#VALUE!</f>
        <v>0</v>
      </c>
      <c r="C97" s="17"/>
    </row>
    <row r="98" spans="1:10">
      <c r="A98" s="4" t="s">
        <v>158</v>
      </c>
      <c r="B98" s="20">
        <f>#VALUE!</f>
        <v>0</v>
      </c>
      <c r="C98" s="17"/>
    </row>
    <row r="99" spans="1:10">
      <c r="A99" s="4" t="s">
        <v>159</v>
      </c>
      <c r="B99" s="20">
        <f>#VALUE!</f>
        <v>0</v>
      </c>
      <c r="C99" s="17"/>
    </row>
    <row r="101" spans="1:10" ht="21" customHeight="1">
      <c r="A101" s="1" t="s">
        <v>166</v>
      </c>
    </row>
    <row r="103" spans="1:10">
      <c r="B103" s="15" t="s">
        <v>167</v>
      </c>
      <c r="C103" s="15" t="s">
        <v>168</v>
      </c>
      <c r="D103" s="15" t="s">
        <v>169</v>
      </c>
      <c r="E103" s="15" t="s">
        <v>170</v>
      </c>
      <c r="F103" s="15" t="s">
        <v>171</v>
      </c>
      <c r="G103" s="15" t="s">
        <v>172</v>
      </c>
      <c r="H103" s="15" t="s">
        <v>173</v>
      </c>
      <c r="I103" s="15" t="s">
        <v>174</v>
      </c>
    </row>
    <row r="104" spans="1:10">
      <c r="A104" s="4" t="s">
        <v>175</v>
      </c>
      <c r="B104" s="20">
        <f>#VALUE!</f>
        <v>0</v>
      </c>
      <c r="C104" s="20">
        <f>#VALUE!</f>
        <v>0</v>
      </c>
      <c r="D104" s="20">
        <f>#VALUE!</f>
        <v>0</v>
      </c>
      <c r="E104" s="20">
        <f>#VALUE!</f>
        <v>0</v>
      </c>
      <c r="F104" s="20">
        <f>#VALUE!</f>
        <v>0</v>
      </c>
      <c r="G104" s="20">
        <f>#VALUE!</f>
        <v>0</v>
      </c>
      <c r="H104" s="20">
        <f>#VALUE!</f>
        <v>0</v>
      </c>
      <c r="I104" s="20">
        <f>#VALUE!</f>
        <v>0</v>
      </c>
      <c r="J104" s="17"/>
    </row>
    <row r="106" spans="1:10" ht="21" customHeight="1">
      <c r="A106" s="1" t="s">
        <v>176</v>
      </c>
    </row>
    <row r="108" spans="1:10">
      <c r="B108" s="15" t="s">
        <v>177</v>
      </c>
      <c r="C108" s="15" t="s">
        <v>178</v>
      </c>
      <c r="D108" s="15" t="s">
        <v>179</v>
      </c>
      <c r="E108" s="15" t="s">
        <v>180</v>
      </c>
      <c r="F108" s="15" t="s">
        <v>181</v>
      </c>
    </row>
    <row r="109" spans="1:10">
      <c r="A109" s="4" t="s">
        <v>182</v>
      </c>
      <c r="B109" s="20">
        <f>#VALUE!</f>
        <v>0</v>
      </c>
      <c r="C109" s="20">
        <f>#VALUE!</f>
        <v>0</v>
      </c>
      <c r="D109" s="20">
        <f>#VALUE!</f>
        <v>0</v>
      </c>
      <c r="E109" s="20">
        <f>#VALUE!</f>
        <v>0</v>
      </c>
      <c r="F109" s="20">
        <f>#VALUE!</f>
        <v>0</v>
      </c>
      <c r="G109" s="17"/>
    </row>
    <row r="111" spans="1:10" ht="21" customHeight="1">
      <c r="A111" s="1" t="s">
        <v>183</v>
      </c>
    </row>
    <row r="113" spans="1:10">
      <c r="B113" s="15" t="s">
        <v>167</v>
      </c>
      <c r="C113" s="15" t="s">
        <v>168</v>
      </c>
      <c r="D113" s="15" t="s">
        <v>169</v>
      </c>
      <c r="E113" s="15" t="s">
        <v>170</v>
      </c>
      <c r="F113" s="15" t="s">
        <v>171</v>
      </c>
      <c r="G113" s="15" t="s">
        <v>172</v>
      </c>
      <c r="H113" s="15" t="s">
        <v>173</v>
      </c>
      <c r="I113" s="15" t="s">
        <v>174</v>
      </c>
    </row>
    <row r="114" spans="1:10">
      <c r="A114" s="4" t="s">
        <v>184</v>
      </c>
      <c r="B114" s="26">
        <f>#VALUE!</f>
        <v>0</v>
      </c>
      <c r="C114" s="26">
        <f>#VALUE!</f>
        <v>0</v>
      </c>
      <c r="D114" s="26">
        <f>#VALUE!</f>
        <v>0</v>
      </c>
      <c r="E114" s="26">
        <f>#VALUE!</f>
        <v>0</v>
      </c>
      <c r="F114" s="26">
        <f>#VALUE!</f>
        <v>0</v>
      </c>
      <c r="G114" s="26">
        <f>#VALUE!</f>
        <v>0</v>
      </c>
      <c r="H114" s="26">
        <f>#VALUE!</f>
        <v>0</v>
      </c>
      <c r="I114" s="26">
        <f>#VALUE!</f>
        <v>0</v>
      </c>
      <c r="J114" s="17"/>
    </row>
    <row r="115" spans="1:10">
      <c r="A115" s="4" t="s">
        <v>185</v>
      </c>
      <c r="B115" s="26">
        <f>#VALUE!</f>
        <v>0</v>
      </c>
      <c r="C115" s="26">
        <f>#VALUE!</f>
        <v>0</v>
      </c>
      <c r="D115" s="26">
        <f>#VALUE!</f>
        <v>0</v>
      </c>
      <c r="E115" s="26">
        <f>#VALUE!</f>
        <v>0</v>
      </c>
      <c r="F115" s="26">
        <f>#VALUE!</f>
        <v>0</v>
      </c>
      <c r="G115" s="26">
        <f>#VALUE!</f>
        <v>0</v>
      </c>
      <c r="H115" s="26">
        <f>#VALUE!</f>
        <v>0</v>
      </c>
      <c r="I115" s="26">
        <f>#VALUE!</f>
        <v>0</v>
      </c>
      <c r="J115" s="17"/>
    </row>
    <row r="116" spans="1:10">
      <c r="A116" s="4" t="s">
        <v>186</v>
      </c>
      <c r="B116" s="26">
        <f>#VALUE!</f>
        <v>0</v>
      </c>
      <c r="C116" s="26">
        <f>#VALUE!</f>
        <v>0</v>
      </c>
      <c r="D116" s="26">
        <f>#VALUE!</f>
        <v>0</v>
      </c>
      <c r="E116" s="26">
        <f>#VALUE!</f>
        <v>0</v>
      </c>
      <c r="F116" s="26">
        <f>#VALUE!</f>
        <v>0</v>
      </c>
      <c r="G116" s="26">
        <f>#VALUE!</f>
        <v>0</v>
      </c>
      <c r="H116" s="26">
        <f>#VALUE!</f>
        <v>0</v>
      </c>
      <c r="I116" s="26">
        <f>#VALUE!</f>
        <v>0</v>
      </c>
      <c r="J116" s="17"/>
    </row>
    <row r="117" spans="1:10">
      <c r="A117" s="4" t="s">
        <v>187</v>
      </c>
      <c r="B117" s="26">
        <f>#VALUE!</f>
        <v>0</v>
      </c>
      <c r="C117" s="26">
        <f>#VALUE!</f>
        <v>0</v>
      </c>
      <c r="D117" s="26">
        <f>#VALUE!</f>
        <v>0</v>
      </c>
      <c r="E117" s="26">
        <f>#VALUE!</f>
        <v>0</v>
      </c>
      <c r="F117" s="26">
        <f>#VALUE!</f>
        <v>0</v>
      </c>
      <c r="G117" s="26">
        <f>#VALUE!</f>
        <v>0</v>
      </c>
      <c r="H117" s="26">
        <f>#VALUE!</f>
        <v>0</v>
      </c>
      <c r="I117" s="26">
        <f>#VALUE!</f>
        <v>0</v>
      </c>
      <c r="J117" s="17"/>
    </row>
    <row r="118" spans="1:10">
      <c r="A118" s="4" t="s">
        <v>188</v>
      </c>
      <c r="B118" s="26">
        <f>#VALUE!</f>
        <v>0</v>
      </c>
      <c r="C118" s="26">
        <f>#VALUE!</f>
        <v>0</v>
      </c>
      <c r="D118" s="26">
        <f>#VALUE!</f>
        <v>0</v>
      </c>
      <c r="E118" s="26">
        <f>#VALUE!</f>
        <v>0</v>
      </c>
      <c r="F118" s="26">
        <f>#VALUE!</f>
        <v>0</v>
      </c>
      <c r="G118" s="26">
        <f>#VALUE!</f>
        <v>0</v>
      </c>
      <c r="H118" s="26">
        <f>#VALUE!</f>
        <v>0</v>
      </c>
      <c r="I118" s="26">
        <f>#VALUE!</f>
        <v>0</v>
      </c>
      <c r="J118" s="17"/>
    </row>
    <row r="119" spans="1:10">
      <c r="A119" s="4" t="s">
        <v>189</v>
      </c>
      <c r="B119" s="26">
        <f>#VALUE!</f>
        <v>0</v>
      </c>
      <c r="C119" s="26">
        <f>#VALUE!</f>
        <v>0</v>
      </c>
      <c r="D119" s="26">
        <f>#VALUE!</f>
        <v>0</v>
      </c>
      <c r="E119" s="26">
        <f>#VALUE!</f>
        <v>0</v>
      </c>
      <c r="F119" s="26">
        <f>#VALUE!</f>
        <v>0</v>
      </c>
      <c r="G119" s="26">
        <f>#VALUE!</f>
        <v>0</v>
      </c>
      <c r="H119" s="26">
        <f>#VALUE!</f>
        <v>0</v>
      </c>
      <c r="I119" s="26">
        <f>#VALUE!</f>
        <v>0</v>
      </c>
      <c r="J119" s="17"/>
    </row>
    <row r="120" spans="1:10">
      <c r="A120" s="4" t="s">
        <v>190</v>
      </c>
      <c r="B120" s="26">
        <f>#VALUE!</f>
        <v>0</v>
      </c>
      <c r="C120" s="26">
        <f>#VALUE!</f>
        <v>0</v>
      </c>
      <c r="D120" s="26">
        <f>#VALUE!</f>
        <v>0</v>
      </c>
      <c r="E120" s="26">
        <f>#VALUE!</f>
        <v>0</v>
      </c>
      <c r="F120" s="26">
        <f>#VALUE!</f>
        <v>0</v>
      </c>
      <c r="G120" s="26">
        <f>#VALUE!</f>
        <v>0</v>
      </c>
      <c r="H120" s="26">
        <f>#VALUE!</f>
        <v>0</v>
      </c>
      <c r="I120" s="26">
        <f>#VALUE!</f>
        <v>0</v>
      </c>
      <c r="J120" s="17"/>
    </row>
    <row r="121" spans="1:10">
      <c r="A121" s="4" t="s">
        <v>191</v>
      </c>
      <c r="B121" s="26">
        <f>#VALUE!</f>
        <v>0</v>
      </c>
      <c r="C121" s="26">
        <f>#VALUE!</f>
        <v>0</v>
      </c>
      <c r="D121" s="26">
        <f>#VALUE!</f>
        <v>0</v>
      </c>
      <c r="E121" s="26">
        <f>#VALUE!</f>
        <v>0</v>
      </c>
      <c r="F121" s="26">
        <f>#VALUE!</f>
        <v>0</v>
      </c>
      <c r="G121" s="26">
        <f>#VALUE!</f>
        <v>0</v>
      </c>
      <c r="H121" s="26">
        <f>#VALUE!</f>
        <v>0</v>
      </c>
      <c r="I121" s="26">
        <f>#VALUE!</f>
        <v>0</v>
      </c>
      <c r="J121" s="17"/>
    </row>
    <row r="122" spans="1:10">
      <c r="A122" s="4" t="s">
        <v>192</v>
      </c>
      <c r="B122" s="26">
        <f>#VALUE!</f>
        <v>0</v>
      </c>
      <c r="C122" s="26">
        <f>#VALUE!</f>
        <v>0</v>
      </c>
      <c r="D122" s="26">
        <f>#VALUE!</f>
        <v>0</v>
      </c>
      <c r="E122" s="26">
        <f>#VALUE!</f>
        <v>0</v>
      </c>
      <c r="F122" s="26">
        <f>#VALUE!</f>
        <v>0</v>
      </c>
      <c r="G122" s="26">
        <f>#VALUE!</f>
        <v>0</v>
      </c>
      <c r="H122" s="26">
        <f>#VALUE!</f>
        <v>0</v>
      </c>
      <c r="I122" s="26">
        <f>#VALUE!</f>
        <v>0</v>
      </c>
      <c r="J122" s="17"/>
    </row>
    <row r="123" spans="1:10">
      <c r="A123" s="4" t="s">
        <v>193</v>
      </c>
      <c r="B123" s="26">
        <f>#VALUE!</f>
        <v>0</v>
      </c>
      <c r="C123" s="26">
        <f>#VALUE!</f>
        <v>0</v>
      </c>
      <c r="D123" s="26">
        <f>#VALUE!</f>
        <v>0</v>
      </c>
      <c r="E123" s="26">
        <f>#VALUE!</f>
        <v>0</v>
      </c>
      <c r="F123" s="26">
        <f>#VALUE!</f>
        <v>0</v>
      </c>
      <c r="G123" s="26">
        <f>#VALUE!</f>
        <v>0</v>
      </c>
      <c r="H123" s="26">
        <f>#VALUE!</f>
        <v>0</v>
      </c>
      <c r="I123" s="26">
        <f>#VALUE!</f>
        <v>0</v>
      </c>
      <c r="J123" s="17"/>
    </row>
    <row r="125" spans="1:10" ht="21" customHeight="1">
      <c r="A125" s="1" t="s">
        <v>194</v>
      </c>
    </row>
    <row r="126" spans="1:10">
      <c r="A126" s="2" t="s">
        <v>195</v>
      </c>
    </row>
    <row r="127" spans="1:10">
      <c r="A127" s="2" t="s">
        <v>196</v>
      </c>
    </row>
    <row r="129" spans="1:10">
      <c r="B129" s="15" t="s">
        <v>167</v>
      </c>
      <c r="C129" s="15" t="s">
        <v>168</v>
      </c>
      <c r="D129" s="15" t="s">
        <v>169</v>
      </c>
      <c r="E129" s="15" t="s">
        <v>170</v>
      </c>
      <c r="F129" s="15" t="s">
        <v>171</v>
      </c>
      <c r="G129" s="15" t="s">
        <v>172</v>
      </c>
      <c r="H129" s="15" t="s">
        <v>173</v>
      </c>
      <c r="I129" s="15" t="s">
        <v>174</v>
      </c>
    </row>
    <row r="130" spans="1:10">
      <c r="A130" s="4" t="s">
        <v>197</v>
      </c>
      <c r="B130" s="21">
        <f>#VALUE!</f>
        <v>0</v>
      </c>
      <c r="C130" s="21">
        <f>#VALUE!</f>
        <v>0</v>
      </c>
      <c r="D130" s="21">
        <f>#VALUE!</f>
        <v>0</v>
      </c>
      <c r="E130" s="21">
        <f>#VALUE!</f>
        <v>0</v>
      </c>
      <c r="F130" s="21">
        <f>#VALUE!</f>
        <v>0</v>
      </c>
      <c r="G130" s="21">
        <f>#VALUE!</f>
        <v>0</v>
      </c>
      <c r="H130" s="21">
        <f>#VALUE!</f>
        <v>0</v>
      </c>
      <c r="I130" s="21">
        <f>#VALUE!</f>
        <v>0</v>
      </c>
      <c r="J130" s="17"/>
    </row>
    <row r="132" spans="1:10" ht="21" customHeight="1">
      <c r="A132" s="1" t="s">
        <v>198</v>
      </c>
    </row>
    <row r="134" spans="1:10">
      <c r="B134" s="15" t="s">
        <v>177</v>
      </c>
      <c r="C134" s="15" t="s">
        <v>178</v>
      </c>
      <c r="D134" s="15" t="s">
        <v>179</v>
      </c>
      <c r="E134" s="15" t="s">
        <v>180</v>
      </c>
      <c r="F134" s="15" t="s">
        <v>181</v>
      </c>
    </row>
    <row r="135" spans="1:10">
      <c r="A135" s="4" t="s">
        <v>199</v>
      </c>
      <c r="B135" s="26">
        <f>#VALUE!</f>
        <v>0</v>
      </c>
      <c r="C135" s="26">
        <f>#VALUE!</f>
        <v>0</v>
      </c>
      <c r="D135" s="26">
        <f>#VALUE!</f>
        <v>0</v>
      </c>
      <c r="E135" s="26">
        <f>#VALUE!</f>
        <v>0</v>
      </c>
      <c r="F135" s="26">
        <f>#VALUE!</f>
        <v>0</v>
      </c>
      <c r="G135" s="17"/>
    </row>
    <row r="136" spans="1:10">
      <c r="A136" s="4" t="s">
        <v>200</v>
      </c>
      <c r="B136" s="26">
        <f>#VALUE!</f>
        <v>0</v>
      </c>
      <c r="C136" s="26">
        <f>#VALUE!</f>
        <v>0</v>
      </c>
      <c r="D136" s="26">
        <f>#VALUE!</f>
        <v>0</v>
      </c>
      <c r="E136" s="26">
        <f>#VALUE!</f>
        <v>0</v>
      </c>
      <c r="F136" s="26">
        <f>#VALUE!</f>
        <v>0</v>
      </c>
      <c r="G136" s="17"/>
    </row>
    <row r="137" spans="1:10">
      <c r="A137" s="4" t="s">
        <v>201</v>
      </c>
      <c r="B137" s="26">
        <f>#VALUE!</f>
        <v>0</v>
      </c>
      <c r="C137" s="26">
        <f>#VALUE!</f>
        <v>0</v>
      </c>
      <c r="D137" s="26">
        <f>#VALUE!</f>
        <v>0</v>
      </c>
      <c r="E137" s="26">
        <f>#VALUE!</f>
        <v>0</v>
      </c>
      <c r="F137" s="26">
        <f>#VALUE!</f>
        <v>0</v>
      </c>
      <c r="G137" s="17"/>
    </row>
    <row r="139" spans="1:10" ht="21" customHeight="1">
      <c r="A139" s="1" t="s">
        <v>202</v>
      </c>
    </row>
    <row r="140" spans="1:10">
      <c r="A140" s="2" t="s">
        <v>203</v>
      </c>
    </row>
    <row r="142" spans="1:10">
      <c r="B142" s="15" t="s">
        <v>153</v>
      </c>
      <c r="C142" s="15" t="s">
        <v>154</v>
      </c>
      <c r="D142" s="15" t="s">
        <v>155</v>
      </c>
      <c r="E142" s="15" t="s">
        <v>156</v>
      </c>
      <c r="F142" s="15" t="s">
        <v>157</v>
      </c>
      <c r="G142" s="15" t="s">
        <v>158</v>
      </c>
      <c r="H142" s="15" t="s">
        <v>159</v>
      </c>
    </row>
    <row r="143" spans="1:10">
      <c r="A143" s="4" t="s">
        <v>204</v>
      </c>
      <c r="B143" s="21">
        <f>#VALUE!</f>
        <v>0</v>
      </c>
      <c r="C143" s="21">
        <f>#VALUE!</f>
        <v>0</v>
      </c>
      <c r="D143" s="21">
        <f>#VALUE!</f>
        <v>0</v>
      </c>
      <c r="E143" s="21">
        <f>#VALUE!</f>
        <v>0</v>
      </c>
      <c r="F143" s="21">
        <f>#VALUE!</f>
        <v>0</v>
      </c>
      <c r="G143" s="21">
        <f>#VALUE!</f>
        <v>0</v>
      </c>
      <c r="H143" s="21">
        <f>#VALUE!</f>
        <v>0</v>
      </c>
      <c r="I143" s="17"/>
    </row>
    <row r="145" spans="1:7" ht="21" customHeight="1">
      <c r="A145" s="1" t="s">
        <v>205</v>
      </c>
    </row>
    <row r="146" spans="1:7">
      <c r="A146" s="2" t="s">
        <v>206</v>
      </c>
    </row>
    <row r="148" spans="1:7">
      <c r="B148" s="15" t="s">
        <v>207</v>
      </c>
      <c r="C148" s="15" t="s">
        <v>208</v>
      </c>
      <c r="D148" s="15" t="s">
        <v>209</v>
      </c>
      <c r="E148" s="15" t="s">
        <v>210</v>
      </c>
      <c r="F148" s="15" t="s">
        <v>211</v>
      </c>
    </row>
    <row r="149" spans="1:7">
      <c r="A149" s="4" t="s">
        <v>212</v>
      </c>
      <c r="B149" s="24"/>
      <c r="C149" s="26">
        <f>#VALUE!</f>
        <v>0</v>
      </c>
      <c r="D149" s="26">
        <f>#VALUE!</f>
        <v>0</v>
      </c>
      <c r="E149" s="26">
        <f>#VALUE!</f>
        <v>0</v>
      </c>
      <c r="F149" s="26">
        <f>#VALUE!</f>
        <v>0</v>
      </c>
      <c r="G149" s="17"/>
    </row>
    <row r="151" spans="1:7" ht="21" customHeight="1">
      <c r="A151" s="1" t="s">
        <v>213</v>
      </c>
    </row>
    <row r="152" spans="1:7">
      <c r="A152" s="2" t="s">
        <v>214</v>
      </c>
    </row>
    <row r="153" spans="1:7">
      <c r="A153" s="2" t="s">
        <v>215</v>
      </c>
    </row>
    <row r="154" spans="1:7">
      <c r="A154" s="2" t="s">
        <v>216</v>
      </c>
    </row>
    <row r="156" spans="1:7">
      <c r="B156" s="15" t="s">
        <v>217</v>
      </c>
      <c r="C156" s="15" t="s">
        <v>218</v>
      </c>
    </row>
    <row r="157" spans="1:7">
      <c r="A157" s="4" t="s">
        <v>184</v>
      </c>
      <c r="B157" s="21">
        <f>#VALUE!</f>
        <v>0</v>
      </c>
      <c r="C157" s="21">
        <f>#VALUE!</f>
        <v>0</v>
      </c>
      <c r="D157" s="17"/>
    </row>
    <row r="158" spans="1:7">
      <c r="A158" s="4" t="s">
        <v>185</v>
      </c>
      <c r="B158" s="21">
        <f>#VALUE!</f>
        <v>0</v>
      </c>
      <c r="C158" s="21">
        <f>#VALUE!</f>
        <v>0</v>
      </c>
      <c r="D158" s="17"/>
    </row>
    <row r="159" spans="1:7">
      <c r="A159" s="4" t="s">
        <v>186</v>
      </c>
      <c r="B159" s="21">
        <f>#VALUE!</f>
        <v>0</v>
      </c>
      <c r="C159" s="21">
        <f>#VALUE!</f>
        <v>0</v>
      </c>
      <c r="D159" s="17"/>
    </row>
    <row r="160" spans="1:7">
      <c r="A160" s="4" t="s">
        <v>187</v>
      </c>
      <c r="B160" s="21">
        <f>#VALUE!</f>
        <v>0</v>
      </c>
      <c r="C160" s="21">
        <f>#VALUE!</f>
        <v>0</v>
      </c>
      <c r="D160" s="17"/>
    </row>
    <row r="161" spans="1:9">
      <c r="A161" s="4" t="s">
        <v>199</v>
      </c>
      <c r="B161" s="21">
        <f>#VALUE!</f>
        <v>0</v>
      </c>
      <c r="C161" s="21">
        <f>#VALUE!</f>
        <v>0</v>
      </c>
      <c r="D161" s="17"/>
    </row>
    <row r="162" spans="1:9">
      <c r="A162" s="4" t="s">
        <v>219</v>
      </c>
      <c r="B162" s="21">
        <f>#VALUE!</f>
        <v>0</v>
      </c>
      <c r="C162" s="21">
        <f>#VALUE!</f>
        <v>0</v>
      </c>
      <c r="D162" s="17"/>
    </row>
    <row r="164" spans="1:9" ht="21" customHeight="1">
      <c r="A164" s="1" t="s">
        <v>220</v>
      </c>
    </row>
    <row r="165" spans="1:9">
      <c r="A165" s="2" t="s">
        <v>221</v>
      </c>
    </row>
    <row r="166" spans="1:9">
      <c r="A166" s="2" t="s">
        <v>222</v>
      </c>
    </row>
    <row r="167" spans="1:9">
      <c r="A167" s="2" t="s">
        <v>223</v>
      </c>
    </row>
    <row r="169" spans="1:9">
      <c r="B169" s="15" t="s">
        <v>224</v>
      </c>
      <c r="C169" s="15" t="s">
        <v>225</v>
      </c>
      <c r="D169" s="15" t="s">
        <v>226</v>
      </c>
      <c r="E169" s="15" t="s">
        <v>227</v>
      </c>
      <c r="F169" s="15" t="s">
        <v>228</v>
      </c>
      <c r="G169" s="15" t="s">
        <v>229</v>
      </c>
      <c r="H169" s="15" t="s">
        <v>230</v>
      </c>
    </row>
    <row r="170" spans="1:9">
      <c r="A170" s="28" t="s">
        <v>231</v>
      </c>
      <c r="B170" s="18"/>
      <c r="C170" s="18"/>
      <c r="D170" s="18"/>
      <c r="E170" s="18"/>
      <c r="F170" s="18"/>
      <c r="G170" s="18"/>
      <c r="H170" s="18"/>
      <c r="I170" s="17"/>
    </row>
    <row r="171" spans="1:9">
      <c r="A171" s="4" t="s">
        <v>184</v>
      </c>
      <c r="B171" s="21">
        <f>#VALUE!</f>
        <v>0</v>
      </c>
      <c r="C171" s="21">
        <f>#VALUE!</f>
        <v>0</v>
      </c>
      <c r="D171" s="21">
        <f>#VALUE!</f>
        <v>0</v>
      </c>
      <c r="E171" s="20">
        <f>#VALUE!</f>
        <v>0</v>
      </c>
      <c r="F171" s="24"/>
      <c r="G171" s="24"/>
      <c r="H171" s="24"/>
      <c r="I171" s="17"/>
    </row>
    <row r="172" spans="1:9">
      <c r="A172" s="4" t="s">
        <v>232</v>
      </c>
      <c r="B172" s="21">
        <f>#VALUE!</f>
        <v>0</v>
      </c>
      <c r="C172" s="21">
        <f>#VALUE!</f>
        <v>0</v>
      </c>
      <c r="D172" s="21">
        <f>#VALUE!</f>
        <v>0</v>
      </c>
      <c r="E172" s="20">
        <f>#VALUE!</f>
        <v>0</v>
      </c>
      <c r="F172" s="24"/>
      <c r="G172" s="24"/>
      <c r="H172" s="24"/>
      <c r="I172" s="17"/>
    </row>
    <row r="173" spans="1:9">
      <c r="A173" s="4" t="s">
        <v>233</v>
      </c>
      <c r="B173" s="21">
        <f>#VALUE!</f>
        <v>0</v>
      </c>
      <c r="C173" s="21">
        <f>#VALUE!</f>
        <v>0</v>
      </c>
      <c r="D173" s="21">
        <f>#VALUE!</f>
        <v>0</v>
      </c>
      <c r="E173" s="20">
        <f>#VALUE!</f>
        <v>0</v>
      </c>
      <c r="F173" s="24"/>
      <c r="G173" s="24"/>
      <c r="H173" s="24"/>
      <c r="I173" s="17"/>
    </row>
    <row r="174" spans="1:9">
      <c r="A174" s="28" t="s">
        <v>234</v>
      </c>
      <c r="B174" s="18"/>
      <c r="C174" s="18"/>
      <c r="D174" s="18"/>
      <c r="E174" s="18"/>
      <c r="F174" s="18"/>
      <c r="G174" s="18"/>
      <c r="H174" s="18"/>
      <c r="I174" s="17"/>
    </row>
    <row r="175" spans="1:9">
      <c r="A175" s="4" t="s">
        <v>235</v>
      </c>
      <c r="B175" s="21">
        <f>#VALUE!</f>
        <v>0</v>
      </c>
      <c r="C175" s="21">
        <f>#VALUE!</f>
        <v>0</v>
      </c>
      <c r="D175" s="21">
        <f>#VALUE!</f>
        <v>0</v>
      </c>
      <c r="E175" s="20">
        <f>#VALUE!</f>
        <v>0</v>
      </c>
      <c r="F175" s="24"/>
      <c r="G175" s="24"/>
      <c r="H175" s="24"/>
      <c r="I175" s="17"/>
    </row>
    <row r="176" spans="1:9">
      <c r="A176" s="4" t="s">
        <v>236</v>
      </c>
      <c r="B176" s="21">
        <f>#VALUE!</f>
        <v>0</v>
      </c>
      <c r="C176" s="21">
        <f>#VALUE!</f>
        <v>0</v>
      </c>
      <c r="D176" s="21">
        <f>#VALUE!</f>
        <v>0</v>
      </c>
      <c r="E176" s="20">
        <f>#VALUE!</f>
        <v>0</v>
      </c>
      <c r="F176" s="24"/>
      <c r="G176" s="24"/>
      <c r="H176" s="24"/>
      <c r="I176" s="17"/>
    </row>
    <row r="177" spans="1:9">
      <c r="A177" s="4" t="s">
        <v>237</v>
      </c>
      <c r="B177" s="21">
        <f>#VALUE!</f>
        <v>0</v>
      </c>
      <c r="C177" s="21">
        <f>#VALUE!</f>
        <v>0</v>
      </c>
      <c r="D177" s="21">
        <f>#VALUE!</f>
        <v>0</v>
      </c>
      <c r="E177" s="20">
        <f>#VALUE!</f>
        <v>0</v>
      </c>
      <c r="F177" s="24"/>
      <c r="G177" s="24"/>
      <c r="H177" s="24"/>
      <c r="I177" s="17"/>
    </row>
    <row r="178" spans="1:9">
      <c r="A178" s="28" t="s">
        <v>238</v>
      </c>
      <c r="B178" s="18"/>
      <c r="C178" s="18"/>
      <c r="D178" s="18"/>
      <c r="E178" s="18"/>
      <c r="F178" s="18"/>
      <c r="G178" s="18"/>
      <c r="H178" s="18"/>
      <c r="I178" s="17"/>
    </row>
    <row r="179" spans="1:9">
      <c r="A179" s="4" t="s">
        <v>185</v>
      </c>
      <c r="B179" s="21">
        <f>#VALUE!</f>
        <v>0</v>
      </c>
      <c r="C179" s="21">
        <f>#VALUE!</f>
        <v>0</v>
      </c>
      <c r="D179" s="21">
        <f>#VALUE!</f>
        <v>0</v>
      </c>
      <c r="E179" s="20">
        <f>#VALUE!</f>
        <v>0</v>
      </c>
      <c r="F179" s="24"/>
      <c r="G179" s="24"/>
      <c r="H179" s="24"/>
      <c r="I179" s="17"/>
    </row>
    <row r="180" spans="1:9">
      <c r="A180" s="4" t="s">
        <v>239</v>
      </c>
      <c r="B180" s="21">
        <f>#VALUE!</f>
        <v>0</v>
      </c>
      <c r="C180" s="21">
        <f>#VALUE!</f>
        <v>0</v>
      </c>
      <c r="D180" s="21">
        <f>#VALUE!</f>
        <v>0</v>
      </c>
      <c r="E180" s="20">
        <f>#VALUE!</f>
        <v>0</v>
      </c>
      <c r="F180" s="24"/>
      <c r="G180" s="24"/>
      <c r="H180" s="24"/>
      <c r="I180" s="17"/>
    </row>
    <row r="181" spans="1:9">
      <c r="A181" s="4" t="s">
        <v>240</v>
      </c>
      <c r="B181" s="21">
        <f>#VALUE!</f>
        <v>0</v>
      </c>
      <c r="C181" s="21">
        <f>#VALUE!</f>
        <v>0</v>
      </c>
      <c r="D181" s="21">
        <f>#VALUE!</f>
        <v>0</v>
      </c>
      <c r="E181" s="20">
        <f>#VALUE!</f>
        <v>0</v>
      </c>
      <c r="F181" s="24"/>
      <c r="G181" s="24"/>
      <c r="H181" s="24"/>
      <c r="I181" s="17"/>
    </row>
    <row r="182" spans="1:9">
      <c r="A182" s="28" t="s">
        <v>241</v>
      </c>
      <c r="B182" s="18"/>
      <c r="C182" s="18"/>
      <c r="D182" s="18"/>
      <c r="E182" s="18"/>
      <c r="F182" s="18"/>
      <c r="G182" s="18"/>
      <c r="H182" s="18"/>
      <c r="I182" s="17"/>
    </row>
    <row r="183" spans="1:9">
      <c r="A183" s="4" t="s">
        <v>242</v>
      </c>
      <c r="B183" s="21">
        <f>#VALUE!</f>
        <v>0</v>
      </c>
      <c r="C183" s="21">
        <f>#VALUE!</f>
        <v>0</v>
      </c>
      <c r="D183" s="21">
        <f>#VALUE!</f>
        <v>0</v>
      </c>
      <c r="E183" s="20">
        <f>#VALUE!</f>
        <v>0</v>
      </c>
      <c r="F183" s="24"/>
      <c r="G183" s="24"/>
      <c r="H183" s="24"/>
      <c r="I183" s="17"/>
    </row>
    <row r="184" spans="1:9">
      <c r="A184" s="4" t="s">
        <v>243</v>
      </c>
      <c r="B184" s="21">
        <f>#VALUE!</f>
        <v>0</v>
      </c>
      <c r="C184" s="21">
        <f>#VALUE!</f>
        <v>0</v>
      </c>
      <c r="D184" s="21">
        <f>#VALUE!</f>
        <v>0</v>
      </c>
      <c r="E184" s="20">
        <f>#VALUE!</f>
        <v>0</v>
      </c>
      <c r="F184" s="24"/>
      <c r="G184" s="24"/>
      <c r="H184" s="24"/>
      <c r="I184" s="17"/>
    </row>
    <row r="185" spans="1:9">
      <c r="A185" s="4" t="s">
        <v>244</v>
      </c>
      <c r="B185" s="21">
        <f>#VALUE!</f>
        <v>0</v>
      </c>
      <c r="C185" s="21">
        <f>#VALUE!</f>
        <v>0</v>
      </c>
      <c r="D185" s="21">
        <f>#VALUE!</f>
        <v>0</v>
      </c>
      <c r="E185" s="20">
        <f>#VALUE!</f>
        <v>0</v>
      </c>
      <c r="F185" s="24"/>
      <c r="G185" s="24"/>
      <c r="H185" s="24"/>
      <c r="I185" s="17"/>
    </row>
    <row r="186" spans="1:9">
      <c r="A186" s="28" t="s">
        <v>245</v>
      </c>
      <c r="B186" s="18"/>
      <c r="C186" s="18"/>
      <c r="D186" s="18"/>
      <c r="E186" s="18"/>
      <c r="F186" s="18"/>
      <c r="G186" s="18"/>
      <c r="H186" s="18"/>
      <c r="I186" s="17"/>
    </row>
    <row r="187" spans="1:9">
      <c r="A187" s="4" t="s">
        <v>186</v>
      </c>
      <c r="B187" s="21">
        <f>#VALUE!</f>
        <v>0</v>
      </c>
      <c r="C187" s="21">
        <f>#VALUE!</f>
        <v>0</v>
      </c>
      <c r="D187" s="21">
        <f>#VALUE!</f>
        <v>0</v>
      </c>
      <c r="E187" s="20">
        <f>#VALUE!</f>
        <v>0</v>
      </c>
      <c r="F187" s="20">
        <f>#VALUE!</f>
        <v>0</v>
      </c>
      <c r="G187" s="20">
        <f>#VALUE!</f>
        <v>0</v>
      </c>
      <c r="H187" s="21">
        <f>#VALUE!</f>
        <v>0</v>
      </c>
      <c r="I187" s="17"/>
    </row>
    <row r="188" spans="1:9">
      <c r="A188" s="4" t="s">
        <v>246</v>
      </c>
      <c r="B188" s="21">
        <f>#VALUE!</f>
        <v>0</v>
      </c>
      <c r="C188" s="21">
        <f>#VALUE!</f>
        <v>0</v>
      </c>
      <c r="D188" s="21">
        <f>#VALUE!</f>
        <v>0</v>
      </c>
      <c r="E188" s="20">
        <f>#VALUE!</f>
        <v>0</v>
      </c>
      <c r="F188" s="20">
        <f>#VALUE!</f>
        <v>0</v>
      </c>
      <c r="G188" s="20">
        <f>#VALUE!</f>
        <v>0</v>
      </c>
      <c r="H188" s="21">
        <f>#VALUE!</f>
        <v>0</v>
      </c>
      <c r="I188" s="17"/>
    </row>
    <row r="189" spans="1:9">
      <c r="A189" s="4" t="s">
        <v>247</v>
      </c>
      <c r="B189" s="21">
        <f>#VALUE!</f>
        <v>0</v>
      </c>
      <c r="C189" s="21">
        <f>#VALUE!</f>
        <v>0</v>
      </c>
      <c r="D189" s="21">
        <f>#VALUE!</f>
        <v>0</v>
      </c>
      <c r="E189" s="20">
        <f>#VALUE!</f>
        <v>0</v>
      </c>
      <c r="F189" s="20">
        <f>#VALUE!</f>
        <v>0</v>
      </c>
      <c r="G189" s="20">
        <f>#VALUE!</f>
        <v>0</v>
      </c>
      <c r="H189" s="21">
        <f>#VALUE!</f>
        <v>0</v>
      </c>
      <c r="I189" s="17"/>
    </row>
    <row r="190" spans="1:9">
      <c r="A190" s="28" t="s">
        <v>248</v>
      </c>
      <c r="B190" s="18"/>
      <c r="C190" s="18"/>
      <c r="D190" s="18"/>
      <c r="E190" s="18"/>
      <c r="F190" s="18"/>
      <c r="G190" s="18"/>
      <c r="H190" s="18"/>
      <c r="I190" s="17"/>
    </row>
    <row r="191" spans="1:9">
      <c r="A191" s="4" t="s">
        <v>187</v>
      </c>
      <c r="B191" s="21">
        <f>#VALUE!</f>
        <v>0</v>
      </c>
      <c r="C191" s="21">
        <f>#VALUE!</f>
        <v>0</v>
      </c>
      <c r="D191" s="21">
        <f>#VALUE!</f>
        <v>0</v>
      </c>
      <c r="E191" s="20">
        <f>#VALUE!</f>
        <v>0</v>
      </c>
      <c r="F191" s="20">
        <f>#VALUE!</f>
        <v>0</v>
      </c>
      <c r="G191" s="20">
        <f>#VALUE!</f>
        <v>0</v>
      </c>
      <c r="H191" s="21">
        <f>#VALUE!</f>
        <v>0</v>
      </c>
      <c r="I191" s="17"/>
    </row>
    <row r="192" spans="1:9">
      <c r="A192" s="4" t="s">
        <v>249</v>
      </c>
      <c r="B192" s="21">
        <f>#VALUE!</f>
        <v>0</v>
      </c>
      <c r="C192" s="21">
        <f>#VALUE!</f>
        <v>0</v>
      </c>
      <c r="D192" s="21">
        <f>#VALUE!</f>
        <v>0</v>
      </c>
      <c r="E192" s="20">
        <f>#VALUE!</f>
        <v>0</v>
      </c>
      <c r="F192" s="20">
        <f>#VALUE!</f>
        <v>0</v>
      </c>
      <c r="G192" s="20">
        <f>#VALUE!</f>
        <v>0</v>
      </c>
      <c r="H192" s="21">
        <f>#VALUE!</f>
        <v>0</v>
      </c>
      <c r="I192" s="17"/>
    </row>
    <row r="193" spans="1:9">
      <c r="A193" s="28" t="s">
        <v>250</v>
      </c>
      <c r="B193" s="18"/>
      <c r="C193" s="18"/>
      <c r="D193" s="18"/>
      <c r="E193" s="18"/>
      <c r="F193" s="18"/>
      <c r="G193" s="18"/>
      <c r="H193" s="18"/>
      <c r="I193" s="17"/>
    </row>
    <row r="194" spans="1:9">
      <c r="A194" s="4" t="s">
        <v>199</v>
      </c>
      <c r="B194" s="21">
        <f>#VALUE!</f>
        <v>0</v>
      </c>
      <c r="C194" s="21">
        <f>#VALUE!</f>
        <v>0</v>
      </c>
      <c r="D194" s="21">
        <f>#VALUE!</f>
        <v>0</v>
      </c>
      <c r="E194" s="20">
        <f>#VALUE!</f>
        <v>0</v>
      </c>
      <c r="F194" s="20">
        <f>#VALUE!</f>
        <v>0</v>
      </c>
      <c r="G194" s="20">
        <f>#VALUE!</f>
        <v>0</v>
      </c>
      <c r="H194" s="21">
        <f>#VALUE!</f>
        <v>0</v>
      </c>
      <c r="I194" s="17"/>
    </row>
    <row r="195" spans="1:9">
      <c r="A195" s="4" t="s">
        <v>251</v>
      </c>
      <c r="B195" s="21">
        <f>#VALUE!</f>
        <v>0</v>
      </c>
      <c r="C195" s="21">
        <f>#VALUE!</f>
        <v>0</v>
      </c>
      <c r="D195" s="21">
        <f>#VALUE!</f>
        <v>0</v>
      </c>
      <c r="E195" s="20">
        <f>#VALUE!</f>
        <v>0</v>
      </c>
      <c r="F195" s="20">
        <f>#VALUE!</f>
        <v>0</v>
      </c>
      <c r="G195" s="20">
        <f>#VALUE!</f>
        <v>0</v>
      </c>
      <c r="H195" s="21">
        <f>#VALUE!</f>
        <v>0</v>
      </c>
      <c r="I195" s="17"/>
    </row>
    <row r="196" spans="1:9">
      <c r="A196" s="28" t="s">
        <v>252</v>
      </c>
      <c r="B196" s="18"/>
      <c r="C196" s="18"/>
      <c r="D196" s="18"/>
      <c r="E196" s="18"/>
      <c r="F196" s="18"/>
      <c r="G196" s="18"/>
      <c r="H196" s="18"/>
      <c r="I196" s="17"/>
    </row>
    <row r="197" spans="1:9">
      <c r="A197" s="4" t="s">
        <v>219</v>
      </c>
      <c r="B197" s="21">
        <f>#VALUE!</f>
        <v>0</v>
      </c>
      <c r="C197" s="21">
        <f>#VALUE!</f>
        <v>0</v>
      </c>
      <c r="D197" s="21">
        <f>#VALUE!</f>
        <v>0</v>
      </c>
      <c r="E197" s="20">
        <f>#VALUE!</f>
        <v>0</v>
      </c>
      <c r="F197" s="24"/>
      <c r="G197" s="24"/>
      <c r="H197" s="24"/>
      <c r="I197" s="17"/>
    </row>
    <row r="198" spans="1:9">
      <c r="A198" s="4" t="s">
        <v>253</v>
      </c>
      <c r="B198" s="21">
        <f>#VALUE!</f>
        <v>0</v>
      </c>
      <c r="C198" s="21">
        <f>#VALUE!</f>
        <v>0</v>
      </c>
      <c r="D198" s="21">
        <f>#VALUE!</f>
        <v>0</v>
      </c>
      <c r="E198" s="20">
        <f>#VALUE!</f>
        <v>0</v>
      </c>
      <c r="F198" s="24"/>
      <c r="G198" s="24"/>
      <c r="H198" s="24"/>
      <c r="I198" s="17"/>
    </row>
    <row r="199" spans="1:9">
      <c r="A199" s="4" t="s">
        <v>254</v>
      </c>
      <c r="B199" s="21">
        <f>#VALUE!</f>
        <v>0</v>
      </c>
      <c r="C199" s="21">
        <f>#VALUE!</f>
        <v>0</v>
      </c>
      <c r="D199" s="21">
        <f>#VALUE!</f>
        <v>0</v>
      </c>
      <c r="E199" s="20">
        <f>#VALUE!</f>
        <v>0</v>
      </c>
      <c r="F199" s="24"/>
      <c r="G199" s="24"/>
      <c r="H199" s="24"/>
      <c r="I199" s="17"/>
    </row>
    <row r="200" spans="1:9">
      <c r="A200" s="28" t="s">
        <v>255</v>
      </c>
      <c r="B200" s="18"/>
      <c r="C200" s="18"/>
      <c r="D200" s="18"/>
      <c r="E200" s="18"/>
      <c r="F200" s="18"/>
      <c r="G200" s="18"/>
      <c r="H200" s="18"/>
      <c r="I200" s="17"/>
    </row>
    <row r="201" spans="1:9">
      <c r="A201" s="4" t="s">
        <v>188</v>
      </c>
      <c r="B201" s="21">
        <f>#VALUE!</f>
        <v>0</v>
      </c>
      <c r="C201" s="21">
        <f>#VALUE!</f>
        <v>0</v>
      </c>
      <c r="D201" s="21">
        <f>#VALUE!</f>
        <v>0</v>
      </c>
      <c r="E201" s="20">
        <f>#VALUE!</f>
        <v>0</v>
      </c>
      <c r="F201" s="24"/>
      <c r="G201" s="24"/>
      <c r="H201" s="24"/>
      <c r="I201" s="17"/>
    </row>
    <row r="202" spans="1:9">
      <c r="A202" s="4" t="s">
        <v>256</v>
      </c>
      <c r="B202" s="21">
        <f>#VALUE!</f>
        <v>0</v>
      </c>
      <c r="C202" s="21">
        <f>#VALUE!</f>
        <v>0</v>
      </c>
      <c r="D202" s="21">
        <f>#VALUE!</f>
        <v>0</v>
      </c>
      <c r="E202" s="20">
        <f>#VALUE!</f>
        <v>0</v>
      </c>
      <c r="F202" s="24"/>
      <c r="G202" s="24"/>
      <c r="H202" s="24"/>
      <c r="I202" s="17"/>
    </row>
    <row r="203" spans="1:9">
      <c r="A203" s="4" t="s">
        <v>257</v>
      </c>
      <c r="B203" s="21">
        <f>#VALUE!</f>
        <v>0</v>
      </c>
      <c r="C203" s="21">
        <f>#VALUE!</f>
        <v>0</v>
      </c>
      <c r="D203" s="21">
        <f>#VALUE!</f>
        <v>0</v>
      </c>
      <c r="E203" s="20">
        <f>#VALUE!</f>
        <v>0</v>
      </c>
      <c r="F203" s="24"/>
      <c r="G203" s="24"/>
      <c r="H203" s="24"/>
      <c r="I203" s="17"/>
    </row>
    <row r="204" spans="1:9">
      <c r="A204" s="28" t="s">
        <v>258</v>
      </c>
      <c r="B204" s="18"/>
      <c r="C204" s="18"/>
      <c r="D204" s="18"/>
      <c r="E204" s="18"/>
      <c r="F204" s="18"/>
      <c r="G204" s="18"/>
      <c r="H204" s="18"/>
      <c r="I204" s="17"/>
    </row>
    <row r="205" spans="1:9">
      <c r="A205" s="4" t="s">
        <v>189</v>
      </c>
      <c r="B205" s="21">
        <f>#VALUE!</f>
        <v>0</v>
      </c>
      <c r="C205" s="21">
        <f>#VALUE!</f>
        <v>0</v>
      </c>
      <c r="D205" s="21">
        <f>#VALUE!</f>
        <v>0</v>
      </c>
      <c r="E205" s="20">
        <f>#VALUE!</f>
        <v>0</v>
      </c>
      <c r="F205" s="24"/>
      <c r="G205" s="24"/>
      <c r="H205" s="24"/>
      <c r="I205" s="17"/>
    </row>
    <row r="206" spans="1:9">
      <c r="A206" s="4" t="s">
        <v>259</v>
      </c>
      <c r="B206" s="21">
        <f>#VALUE!</f>
        <v>0</v>
      </c>
      <c r="C206" s="21">
        <f>#VALUE!</f>
        <v>0</v>
      </c>
      <c r="D206" s="21">
        <f>#VALUE!</f>
        <v>0</v>
      </c>
      <c r="E206" s="20">
        <f>#VALUE!</f>
        <v>0</v>
      </c>
      <c r="F206" s="24"/>
      <c r="G206" s="24"/>
      <c r="H206" s="24"/>
      <c r="I206" s="17"/>
    </row>
    <row r="207" spans="1:9">
      <c r="A207" s="28" t="s">
        <v>260</v>
      </c>
      <c r="B207" s="18"/>
      <c r="C207" s="18"/>
      <c r="D207" s="18"/>
      <c r="E207" s="18"/>
      <c r="F207" s="18"/>
      <c r="G207" s="18"/>
      <c r="H207" s="18"/>
      <c r="I207" s="17"/>
    </row>
    <row r="208" spans="1:9">
      <c r="A208" s="4" t="s">
        <v>190</v>
      </c>
      <c r="B208" s="21">
        <f>#VALUE!</f>
        <v>0</v>
      </c>
      <c r="C208" s="21">
        <f>#VALUE!</f>
        <v>0</v>
      </c>
      <c r="D208" s="21">
        <f>#VALUE!</f>
        <v>0</v>
      </c>
      <c r="E208" s="20">
        <f>#VALUE!</f>
        <v>0</v>
      </c>
      <c r="F208" s="24"/>
      <c r="G208" s="24"/>
      <c r="H208" s="21">
        <f>#VALUE!</f>
        <v>0</v>
      </c>
      <c r="I208" s="17"/>
    </row>
    <row r="209" spans="1:9">
      <c r="A209" s="4" t="s">
        <v>261</v>
      </c>
      <c r="B209" s="21">
        <f>#VALUE!</f>
        <v>0</v>
      </c>
      <c r="C209" s="21">
        <f>#VALUE!</f>
        <v>0</v>
      </c>
      <c r="D209" s="21">
        <f>#VALUE!</f>
        <v>0</v>
      </c>
      <c r="E209" s="20">
        <f>#VALUE!</f>
        <v>0</v>
      </c>
      <c r="F209" s="24"/>
      <c r="G209" s="24"/>
      <c r="H209" s="21">
        <f>#VALUE!</f>
        <v>0</v>
      </c>
      <c r="I209" s="17"/>
    </row>
    <row r="210" spans="1:9">
      <c r="A210" s="4" t="s">
        <v>262</v>
      </c>
      <c r="B210" s="21">
        <f>#VALUE!</f>
        <v>0</v>
      </c>
      <c r="C210" s="21">
        <f>#VALUE!</f>
        <v>0</v>
      </c>
      <c r="D210" s="21">
        <f>#VALUE!</f>
        <v>0</v>
      </c>
      <c r="E210" s="20">
        <f>#VALUE!</f>
        <v>0</v>
      </c>
      <c r="F210" s="24"/>
      <c r="G210" s="24"/>
      <c r="H210" s="21">
        <f>#VALUE!</f>
        <v>0</v>
      </c>
      <c r="I210" s="17"/>
    </row>
    <row r="211" spans="1:9">
      <c r="A211" s="28" t="s">
        <v>263</v>
      </c>
      <c r="B211" s="18"/>
      <c r="C211" s="18"/>
      <c r="D211" s="18"/>
      <c r="E211" s="18"/>
      <c r="F211" s="18"/>
      <c r="G211" s="18"/>
      <c r="H211" s="18"/>
      <c r="I211" s="17"/>
    </row>
    <row r="212" spans="1:9">
      <c r="A212" s="4" t="s">
        <v>191</v>
      </c>
      <c r="B212" s="21">
        <f>#VALUE!</f>
        <v>0</v>
      </c>
      <c r="C212" s="21">
        <f>#VALUE!</f>
        <v>0</v>
      </c>
      <c r="D212" s="21">
        <f>#VALUE!</f>
        <v>0</v>
      </c>
      <c r="E212" s="20">
        <f>#VALUE!</f>
        <v>0</v>
      </c>
      <c r="F212" s="24"/>
      <c r="G212" s="24"/>
      <c r="H212" s="24"/>
      <c r="I212" s="17"/>
    </row>
    <row r="213" spans="1:9">
      <c r="A213" s="28" t="s">
        <v>264</v>
      </c>
      <c r="B213" s="18"/>
      <c r="C213" s="18"/>
      <c r="D213" s="18"/>
      <c r="E213" s="18"/>
      <c r="F213" s="18"/>
      <c r="G213" s="18"/>
      <c r="H213" s="18"/>
      <c r="I213" s="17"/>
    </row>
    <row r="214" spans="1:9">
      <c r="A214" s="4" t="s">
        <v>192</v>
      </c>
      <c r="B214" s="21">
        <f>#VALUE!</f>
        <v>0</v>
      </c>
      <c r="C214" s="21">
        <f>#VALUE!</f>
        <v>0</v>
      </c>
      <c r="D214" s="21">
        <f>#VALUE!</f>
        <v>0</v>
      </c>
      <c r="E214" s="20">
        <f>#VALUE!</f>
        <v>0</v>
      </c>
      <c r="F214" s="24"/>
      <c r="G214" s="24"/>
      <c r="H214" s="21">
        <f>#VALUE!</f>
        <v>0</v>
      </c>
      <c r="I214" s="17"/>
    </row>
    <row r="215" spans="1:9">
      <c r="A215" s="4" t="s">
        <v>265</v>
      </c>
      <c r="B215" s="21">
        <f>#VALUE!</f>
        <v>0</v>
      </c>
      <c r="C215" s="21">
        <f>#VALUE!</f>
        <v>0</v>
      </c>
      <c r="D215" s="21">
        <f>#VALUE!</f>
        <v>0</v>
      </c>
      <c r="E215" s="20">
        <f>#VALUE!</f>
        <v>0</v>
      </c>
      <c r="F215" s="24"/>
      <c r="G215" s="24"/>
      <c r="H215" s="21">
        <f>#VALUE!</f>
        <v>0</v>
      </c>
      <c r="I215" s="17"/>
    </row>
    <row r="216" spans="1:9">
      <c r="A216" s="28" t="s">
        <v>266</v>
      </c>
      <c r="B216" s="18"/>
      <c r="C216" s="18"/>
      <c r="D216" s="18"/>
      <c r="E216" s="18"/>
      <c r="F216" s="18"/>
      <c r="G216" s="18"/>
      <c r="H216" s="18"/>
      <c r="I216" s="17"/>
    </row>
    <row r="217" spans="1:9">
      <c r="A217" s="4" t="s">
        <v>193</v>
      </c>
      <c r="B217" s="21">
        <f>#VALUE!</f>
        <v>0</v>
      </c>
      <c r="C217" s="21">
        <f>#VALUE!</f>
        <v>0</v>
      </c>
      <c r="D217" s="21">
        <f>#VALUE!</f>
        <v>0</v>
      </c>
      <c r="E217" s="20">
        <f>#VALUE!</f>
        <v>0</v>
      </c>
      <c r="F217" s="24"/>
      <c r="G217" s="24"/>
      <c r="H217" s="24"/>
      <c r="I217" s="17"/>
    </row>
    <row r="218" spans="1:9">
      <c r="A218" s="28" t="s">
        <v>267</v>
      </c>
      <c r="B218" s="18"/>
      <c r="C218" s="18"/>
      <c r="D218" s="18"/>
      <c r="E218" s="18"/>
      <c r="F218" s="18"/>
      <c r="G218" s="18"/>
      <c r="H218" s="18"/>
      <c r="I218" s="17"/>
    </row>
    <row r="219" spans="1:9">
      <c r="A219" s="4" t="s">
        <v>200</v>
      </c>
      <c r="B219" s="21">
        <f>#VALUE!</f>
        <v>0</v>
      </c>
      <c r="C219" s="21">
        <f>#VALUE!</f>
        <v>0</v>
      </c>
      <c r="D219" s="21">
        <f>#VALUE!</f>
        <v>0</v>
      </c>
      <c r="E219" s="20">
        <f>#VALUE!</f>
        <v>0</v>
      </c>
      <c r="F219" s="24"/>
      <c r="G219" s="24"/>
      <c r="H219" s="21">
        <f>#VALUE!</f>
        <v>0</v>
      </c>
      <c r="I219" s="17"/>
    </row>
    <row r="220" spans="1:9">
      <c r="A220" s="4" t="s">
        <v>268</v>
      </c>
      <c r="B220" s="21">
        <f>#VALUE!</f>
        <v>0</v>
      </c>
      <c r="C220" s="21">
        <f>#VALUE!</f>
        <v>0</v>
      </c>
      <c r="D220" s="21">
        <f>#VALUE!</f>
        <v>0</v>
      </c>
      <c r="E220" s="20">
        <f>#VALUE!</f>
        <v>0</v>
      </c>
      <c r="F220" s="24"/>
      <c r="G220" s="24"/>
      <c r="H220" s="21">
        <f>#VALUE!</f>
        <v>0</v>
      </c>
      <c r="I220" s="17"/>
    </row>
    <row r="221" spans="1:9">
      <c r="A221" s="28" t="s">
        <v>269</v>
      </c>
      <c r="B221" s="18"/>
      <c r="C221" s="18"/>
      <c r="D221" s="18"/>
      <c r="E221" s="18"/>
      <c r="F221" s="18"/>
      <c r="G221" s="18"/>
      <c r="H221" s="18"/>
      <c r="I221" s="17"/>
    </row>
    <row r="222" spans="1:9">
      <c r="A222" s="4" t="s">
        <v>201</v>
      </c>
      <c r="B222" s="21">
        <f>#VALUE!</f>
        <v>0</v>
      </c>
      <c r="C222" s="21">
        <f>#VALUE!</f>
        <v>0</v>
      </c>
      <c r="D222" s="21">
        <f>#VALUE!</f>
        <v>0</v>
      </c>
      <c r="E222" s="20">
        <f>#VALUE!</f>
        <v>0</v>
      </c>
      <c r="F222" s="24"/>
      <c r="G222" s="24"/>
      <c r="H222" s="24"/>
      <c r="I222" s="17"/>
    </row>
    <row r="224" spans="1:9" ht="21" customHeight="1">
      <c r="A224" s="1" t="s">
        <v>270</v>
      </c>
    </row>
    <row r="225" spans="1:9">
      <c r="A225" s="2" t="s">
        <v>221</v>
      </c>
    </row>
    <row r="227" spans="1:9">
      <c r="B227" s="15" t="s">
        <v>271</v>
      </c>
    </row>
    <row r="228" spans="1:9">
      <c r="A228" s="4" t="s">
        <v>272</v>
      </c>
      <c r="B228" s="20">
        <f>#VALUE!</f>
        <v>0</v>
      </c>
      <c r="C228" s="17"/>
    </row>
    <row r="230" spans="1:9" ht="21" customHeight="1">
      <c r="A230" s="1" t="s">
        <v>273</v>
      </c>
    </row>
    <row r="232" spans="1:9">
      <c r="B232" s="15" t="s">
        <v>274</v>
      </c>
      <c r="C232" s="15" t="s">
        <v>275</v>
      </c>
      <c r="D232" s="15" t="s">
        <v>276</v>
      </c>
      <c r="E232" s="15" t="s">
        <v>277</v>
      </c>
    </row>
    <row r="233" spans="1:9">
      <c r="A233" s="4" t="s">
        <v>278</v>
      </c>
      <c r="B233" s="20">
        <f>#VALUE!</f>
        <v>0</v>
      </c>
      <c r="C233" s="20">
        <f>#VALUE!</f>
        <v>0</v>
      </c>
      <c r="D233" s="26">
        <f>#VALUE!</f>
        <v>0</v>
      </c>
      <c r="E233" s="20">
        <f>#VALUE!</f>
        <v>0</v>
      </c>
      <c r="F233" s="17"/>
    </row>
    <row r="235" spans="1:9" ht="21" customHeight="1">
      <c r="A235" s="1" t="s">
        <v>279</v>
      </c>
    </row>
    <row r="236" spans="1:9">
      <c r="A236" s="2" t="s">
        <v>280</v>
      </c>
    </row>
    <row r="237" spans="1:9">
      <c r="A237" s="2" t="s">
        <v>281</v>
      </c>
    </row>
    <row r="238" spans="1:9">
      <c r="A238" s="2" t="s">
        <v>282</v>
      </c>
    </row>
    <row r="240" spans="1:9">
      <c r="B240" s="15" t="s">
        <v>283</v>
      </c>
      <c r="C240" s="15" t="s">
        <v>284</v>
      </c>
      <c r="D240" s="15" t="s">
        <v>285</v>
      </c>
      <c r="E240" s="15" t="s">
        <v>286</v>
      </c>
      <c r="F240" s="15" t="s">
        <v>287</v>
      </c>
      <c r="G240" s="15" t="s">
        <v>288</v>
      </c>
      <c r="H240" s="15" t="s">
        <v>289</v>
      </c>
      <c r="I240" s="15" t="s">
        <v>290</v>
      </c>
    </row>
    <row r="241" spans="1:10">
      <c r="A241" s="4" t="s">
        <v>291</v>
      </c>
      <c r="B241" s="26">
        <f>#VALUE!</f>
        <v>0</v>
      </c>
      <c r="C241" s="26">
        <f>#VALUE!</f>
        <v>0</v>
      </c>
      <c r="D241" s="26">
        <f>#VALUE!</f>
        <v>0</v>
      </c>
      <c r="E241" s="26">
        <f>#VALUE!</f>
        <v>0</v>
      </c>
      <c r="F241" s="26">
        <f>#VALUE!</f>
        <v>0</v>
      </c>
      <c r="G241" s="26">
        <f>#VALUE!</f>
        <v>0</v>
      </c>
      <c r="H241" s="26">
        <f>#VALUE!</f>
        <v>0</v>
      </c>
      <c r="I241" s="26">
        <f>#VALUE!</f>
        <v>0</v>
      </c>
      <c r="J241" s="17"/>
    </row>
    <row r="242" spans="1:10">
      <c r="A242" s="4" t="s">
        <v>292</v>
      </c>
      <c r="B242" s="26">
        <f>#VALUE!</f>
        <v>0</v>
      </c>
      <c r="C242" s="26">
        <f>#VALUE!</f>
        <v>0</v>
      </c>
      <c r="D242" s="26">
        <f>#VALUE!</f>
        <v>0</v>
      </c>
      <c r="E242" s="26">
        <f>#VALUE!</f>
        <v>0</v>
      </c>
      <c r="F242" s="26">
        <f>#VALUE!</f>
        <v>0</v>
      </c>
      <c r="G242" s="26">
        <f>#VALUE!</f>
        <v>0</v>
      </c>
      <c r="H242" s="26">
        <f>#VALUE!</f>
        <v>0</v>
      </c>
      <c r="I242" s="24"/>
      <c r="J242" s="17"/>
    </row>
    <row r="243" spans="1:10">
      <c r="A243" s="4" t="s">
        <v>293</v>
      </c>
      <c r="B243" s="26">
        <f>#VALUE!</f>
        <v>0</v>
      </c>
      <c r="C243" s="26">
        <f>#VALUE!</f>
        <v>0</v>
      </c>
      <c r="D243" s="26">
        <f>#VALUE!</f>
        <v>0</v>
      </c>
      <c r="E243" s="26">
        <f>#VALUE!</f>
        <v>0</v>
      </c>
      <c r="F243" s="26">
        <f>#VALUE!</f>
        <v>0</v>
      </c>
      <c r="G243" s="26">
        <f>#VALUE!</f>
        <v>0</v>
      </c>
      <c r="H243" s="24"/>
      <c r="I243" s="24"/>
      <c r="J243" s="17"/>
    </row>
    <row r="244" spans="1:10">
      <c r="A244" s="4" t="s">
        <v>294</v>
      </c>
      <c r="B244" s="26">
        <f>#VALUE!</f>
        <v>0</v>
      </c>
      <c r="C244" s="26">
        <f>#VALUE!</f>
        <v>0</v>
      </c>
      <c r="D244" s="26">
        <f>#VALUE!</f>
        <v>0</v>
      </c>
      <c r="E244" s="26">
        <f>#VALUE!</f>
        <v>0</v>
      </c>
      <c r="F244" s="24"/>
      <c r="G244" s="24"/>
      <c r="H244" s="24"/>
      <c r="I244" s="24"/>
      <c r="J244" s="17"/>
    </row>
    <row r="246" spans="1:10" ht="21" customHeight="1">
      <c r="A246" s="1" t="s">
        <v>295</v>
      </c>
    </row>
    <row r="247" spans="1:10">
      <c r="A247" s="2" t="s">
        <v>296</v>
      </c>
    </row>
    <row r="248" spans="1:10">
      <c r="A248" s="2" t="s">
        <v>297</v>
      </c>
    </row>
    <row r="250" spans="1:10">
      <c r="B250" s="15" t="s">
        <v>298</v>
      </c>
      <c r="C250" s="15" t="s">
        <v>299</v>
      </c>
      <c r="D250" s="15" t="s">
        <v>300</v>
      </c>
    </row>
    <row r="251" spans="1:10">
      <c r="A251" s="4" t="s">
        <v>301</v>
      </c>
      <c r="B251" s="29">
        <f>#VALUE!</f>
        <v>0</v>
      </c>
      <c r="C251" s="29">
        <f>#VALUE!</f>
        <v>0</v>
      </c>
      <c r="D251" s="29">
        <f>#VALUE!</f>
        <v>0</v>
      </c>
      <c r="E251" s="17"/>
    </row>
    <row r="253" spans="1:10" ht="21" customHeight="1">
      <c r="A253" s="1" t="s">
        <v>302</v>
      </c>
    </row>
    <row r="254" spans="1:10">
      <c r="A254" s="2" t="s">
        <v>296</v>
      </c>
    </row>
    <row r="255" spans="1:10">
      <c r="A255" s="2" t="s">
        <v>297</v>
      </c>
    </row>
    <row r="257" spans="1:6">
      <c r="B257" s="15" t="s">
        <v>303</v>
      </c>
      <c r="C257" s="15" t="s">
        <v>304</v>
      </c>
      <c r="D257" s="15" t="s">
        <v>300</v>
      </c>
    </row>
    <row r="258" spans="1:6">
      <c r="A258" s="4" t="s">
        <v>301</v>
      </c>
      <c r="B258" s="29">
        <f>#VALUE!</f>
        <v>0</v>
      </c>
      <c r="C258" s="29">
        <f>#VALUE!</f>
        <v>0</v>
      </c>
      <c r="D258" s="29">
        <f>#VALUE!</f>
        <v>0</v>
      </c>
      <c r="E258" s="17"/>
    </row>
    <row r="260" spans="1:6" ht="21" customHeight="1">
      <c r="A260" s="1" t="s">
        <v>305</v>
      </c>
    </row>
    <row r="261" spans="1:6">
      <c r="A261" s="2" t="s">
        <v>306</v>
      </c>
    </row>
    <row r="263" spans="1:6">
      <c r="B263" s="30" t="s">
        <v>307</v>
      </c>
      <c r="C263" s="30"/>
      <c r="D263" s="30"/>
    </row>
    <row r="264" spans="1:6">
      <c r="B264" s="15" t="s">
        <v>303</v>
      </c>
      <c r="C264" s="15" t="s">
        <v>304</v>
      </c>
      <c r="D264" s="15" t="s">
        <v>300</v>
      </c>
      <c r="E264" s="15" t="s">
        <v>308</v>
      </c>
    </row>
    <row r="265" spans="1:6">
      <c r="A265" s="4" t="s">
        <v>152</v>
      </c>
      <c r="B265" s="26">
        <f>#VALUE!</f>
        <v>0</v>
      </c>
      <c r="C265" s="26">
        <f>#VALUE!</f>
        <v>0</v>
      </c>
      <c r="D265" s="26">
        <f>#VALUE!</f>
        <v>0</v>
      </c>
      <c r="E265" s="26">
        <f>#VALUE!</f>
        <v>0</v>
      </c>
      <c r="F265" s="17"/>
    </row>
    <row r="266" spans="1:6">
      <c r="A266" s="4" t="s">
        <v>153</v>
      </c>
      <c r="B266" s="26">
        <f>#VALUE!</f>
        <v>0</v>
      </c>
      <c r="C266" s="26">
        <f>#VALUE!</f>
        <v>0</v>
      </c>
      <c r="D266" s="26">
        <f>#VALUE!</f>
        <v>0</v>
      </c>
      <c r="E266" s="26">
        <f>#VALUE!</f>
        <v>0</v>
      </c>
      <c r="F266" s="17"/>
    </row>
    <row r="267" spans="1:6">
      <c r="A267" s="4" t="s">
        <v>154</v>
      </c>
      <c r="B267" s="26">
        <f>#VALUE!</f>
        <v>0</v>
      </c>
      <c r="C267" s="26">
        <f>#VALUE!</f>
        <v>0</v>
      </c>
      <c r="D267" s="26">
        <f>#VALUE!</f>
        <v>0</v>
      </c>
      <c r="E267" s="26">
        <f>#VALUE!</f>
        <v>0</v>
      </c>
      <c r="F267" s="17"/>
    </row>
    <row r="268" spans="1:6">
      <c r="A268" s="4" t="s">
        <v>155</v>
      </c>
      <c r="B268" s="26">
        <f>#VALUE!</f>
        <v>0</v>
      </c>
      <c r="C268" s="26">
        <f>#VALUE!</f>
        <v>0</v>
      </c>
      <c r="D268" s="26">
        <f>#VALUE!</f>
        <v>0</v>
      </c>
      <c r="E268" s="26">
        <f>#VALUE!</f>
        <v>0</v>
      </c>
      <c r="F268" s="17"/>
    </row>
    <row r="269" spans="1:6">
      <c r="A269" s="4" t="s">
        <v>156</v>
      </c>
      <c r="B269" s="26">
        <f>#VALUE!</f>
        <v>0</v>
      </c>
      <c r="C269" s="26">
        <f>#VALUE!</f>
        <v>0</v>
      </c>
      <c r="D269" s="26">
        <f>#VALUE!</f>
        <v>0</v>
      </c>
      <c r="E269" s="26">
        <f>#VALUE!</f>
        <v>0</v>
      </c>
      <c r="F269" s="17"/>
    </row>
    <row r="270" spans="1:6">
      <c r="A270" s="4" t="s">
        <v>161</v>
      </c>
      <c r="B270" s="26">
        <f>#VALUE!</f>
        <v>0</v>
      </c>
      <c r="C270" s="26">
        <f>#VALUE!</f>
        <v>0</v>
      </c>
      <c r="D270" s="26">
        <f>#VALUE!</f>
        <v>0</v>
      </c>
      <c r="E270" s="26">
        <f>#VALUE!</f>
        <v>0</v>
      </c>
      <c r="F270" s="17"/>
    </row>
    <row r="271" spans="1:6">
      <c r="A271" s="4" t="s">
        <v>157</v>
      </c>
      <c r="B271" s="26">
        <f>#VALUE!</f>
        <v>0</v>
      </c>
      <c r="C271" s="26">
        <f>#VALUE!</f>
        <v>0</v>
      </c>
      <c r="D271" s="26">
        <f>#VALUE!</f>
        <v>0</v>
      </c>
      <c r="E271" s="26">
        <f>#VALUE!</f>
        <v>0</v>
      </c>
      <c r="F271" s="17"/>
    </row>
    <row r="272" spans="1:6">
      <c r="A272" s="4" t="s">
        <v>158</v>
      </c>
      <c r="B272" s="26">
        <f>#VALUE!</f>
        <v>0</v>
      </c>
      <c r="C272" s="26">
        <f>#VALUE!</f>
        <v>0</v>
      </c>
      <c r="D272" s="26">
        <f>#VALUE!</f>
        <v>0</v>
      </c>
      <c r="E272" s="26">
        <f>#VALUE!</f>
        <v>0</v>
      </c>
      <c r="F272" s="17"/>
    </row>
    <row r="273" spans="1:11">
      <c r="A273" s="4" t="s">
        <v>159</v>
      </c>
      <c r="B273" s="26">
        <f>#VALUE!</f>
        <v>0</v>
      </c>
      <c r="C273" s="26">
        <f>#VALUE!</f>
        <v>0</v>
      </c>
      <c r="D273" s="26">
        <f>#VALUE!</f>
        <v>0</v>
      </c>
      <c r="E273" s="26">
        <f>#VALUE!</f>
        <v>0</v>
      </c>
      <c r="F273" s="17"/>
    </row>
    <row r="275" spans="1:11" ht="21" customHeight="1">
      <c r="A275" s="1" t="s">
        <v>309</v>
      </c>
    </row>
    <row r="276" spans="1:11">
      <c r="A276" s="2" t="s">
        <v>310</v>
      </c>
    </row>
    <row r="277" spans="1:11">
      <c r="A277" s="2" t="s">
        <v>311</v>
      </c>
    </row>
    <row r="279" spans="1:11">
      <c r="B279" s="15" t="s">
        <v>152</v>
      </c>
      <c r="C279" s="15" t="s">
        <v>153</v>
      </c>
      <c r="D279" s="15" t="s">
        <v>154</v>
      </c>
      <c r="E279" s="15" t="s">
        <v>155</v>
      </c>
      <c r="F279" s="15" t="s">
        <v>156</v>
      </c>
      <c r="G279" s="15" t="s">
        <v>161</v>
      </c>
      <c r="H279" s="15" t="s">
        <v>157</v>
      </c>
      <c r="I279" s="15" t="s">
        <v>158</v>
      </c>
      <c r="J279" s="15" t="s">
        <v>159</v>
      </c>
    </row>
    <row r="280" spans="1:11">
      <c r="A280" s="4" t="s">
        <v>312</v>
      </c>
      <c r="B280" s="21">
        <f>#VALUE!</f>
        <v>0</v>
      </c>
      <c r="C280" s="21">
        <f>#VALUE!</f>
        <v>0</v>
      </c>
      <c r="D280" s="21">
        <f>#VALUE!</f>
        <v>0</v>
      </c>
      <c r="E280" s="21">
        <f>#VALUE!</f>
        <v>0</v>
      </c>
      <c r="F280" s="21">
        <f>#VALUE!</f>
        <v>0</v>
      </c>
      <c r="G280" s="21">
        <f>#VALUE!</f>
        <v>0</v>
      </c>
      <c r="H280" s="21">
        <f>#VALUE!</f>
        <v>0</v>
      </c>
      <c r="I280" s="21">
        <f>#VALUE!</f>
        <v>0</v>
      </c>
      <c r="J280" s="21">
        <f>#VALUE!</f>
        <v>0</v>
      </c>
      <c r="K280" s="17"/>
    </row>
    <row r="282" spans="1:11" ht="21" customHeight="1">
      <c r="A282" s="1" t="s">
        <v>313</v>
      </c>
    </row>
    <row r="284" spans="1:11">
      <c r="B284" s="15" t="s">
        <v>314</v>
      </c>
      <c r="C284" s="15" t="s">
        <v>315</v>
      </c>
      <c r="D284" s="15" t="s">
        <v>316</v>
      </c>
      <c r="E284" s="15" t="s">
        <v>317</v>
      </c>
      <c r="F284" s="15" t="s">
        <v>318</v>
      </c>
      <c r="G284" s="15" t="s">
        <v>319</v>
      </c>
      <c r="H284" s="15" t="s">
        <v>320</v>
      </c>
      <c r="I284" s="15" t="s">
        <v>321</v>
      </c>
    </row>
    <row r="285" spans="1:11">
      <c r="A285" s="4" t="s">
        <v>184</v>
      </c>
      <c r="B285" s="20">
        <f>#VALUE!</f>
        <v>0</v>
      </c>
      <c r="C285" s="21">
        <f>#VALUE!</f>
        <v>0</v>
      </c>
      <c r="D285" s="21">
        <f>#VALUE!</f>
        <v>0</v>
      </c>
      <c r="E285" s="21">
        <f>#VALUE!</f>
        <v>0</v>
      </c>
      <c r="F285" s="31">
        <f>#VALUE!</f>
        <v>0</v>
      </c>
      <c r="G285" s="24"/>
      <c r="H285" s="24"/>
      <c r="I285" s="24"/>
      <c r="J285" s="17"/>
    </row>
    <row r="286" spans="1:11">
      <c r="A286" s="4" t="s">
        <v>235</v>
      </c>
      <c r="B286" s="20">
        <f>#VALUE!</f>
        <v>0</v>
      </c>
      <c r="C286" s="21">
        <f>#VALUE!</f>
        <v>0</v>
      </c>
      <c r="D286" s="21">
        <f>#VALUE!</f>
        <v>0</v>
      </c>
      <c r="E286" s="21">
        <f>#VALUE!</f>
        <v>0</v>
      </c>
      <c r="F286" s="24"/>
      <c r="G286" s="24"/>
      <c r="H286" s="24"/>
      <c r="I286" s="24"/>
      <c r="J286" s="17"/>
    </row>
    <row r="287" spans="1:11">
      <c r="A287" s="4" t="s">
        <v>185</v>
      </c>
      <c r="B287" s="20">
        <f>#VALUE!</f>
        <v>0</v>
      </c>
      <c r="C287" s="21">
        <f>#VALUE!</f>
        <v>0</v>
      </c>
      <c r="D287" s="21">
        <f>#VALUE!</f>
        <v>0</v>
      </c>
      <c r="E287" s="21">
        <f>#VALUE!</f>
        <v>0</v>
      </c>
      <c r="F287" s="31">
        <f>#VALUE!</f>
        <v>0</v>
      </c>
      <c r="G287" s="24"/>
      <c r="H287" s="24"/>
      <c r="I287" s="24"/>
      <c r="J287" s="17"/>
    </row>
    <row r="288" spans="1:11">
      <c r="A288" s="4" t="s">
        <v>242</v>
      </c>
      <c r="B288" s="20">
        <f>#VALUE!</f>
        <v>0</v>
      </c>
      <c r="C288" s="21">
        <f>#VALUE!</f>
        <v>0</v>
      </c>
      <c r="D288" s="21">
        <f>#VALUE!</f>
        <v>0</v>
      </c>
      <c r="E288" s="21">
        <f>#VALUE!</f>
        <v>0</v>
      </c>
      <c r="F288" s="24"/>
      <c r="G288" s="24"/>
      <c r="H288" s="24"/>
      <c r="I288" s="24"/>
      <c r="J288" s="17"/>
    </row>
    <row r="289" spans="1:10">
      <c r="A289" s="4" t="s">
        <v>186</v>
      </c>
      <c r="B289" s="20">
        <f>#VALUE!</f>
        <v>0</v>
      </c>
      <c r="C289" s="21">
        <f>#VALUE!</f>
        <v>0</v>
      </c>
      <c r="D289" s="21">
        <f>#VALUE!</f>
        <v>0</v>
      </c>
      <c r="E289" s="21">
        <f>#VALUE!</f>
        <v>0</v>
      </c>
      <c r="F289" s="31">
        <f>#VALUE!</f>
        <v>0</v>
      </c>
      <c r="G289" s="31">
        <f>#VALUE!</f>
        <v>0</v>
      </c>
      <c r="H289" s="31">
        <f>#VALUE!</f>
        <v>0</v>
      </c>
      <c r="I289" s="21">
        <f>#VALUE!</f>
        <v>0</v>
      </c>
      <c r="J289" s="17"/>
    </row>
    <row r="290" spans="1:10">
      <c r="A290" s="4" t="s">
        <v>187</v>
      </c>
      <c r="B290" s="20">
        <f>#VALUE!</f>
        <v>0</v>
      </c>
      <c r="C290" s="21">
        <f>#VALUE!</f>
        <v>0</v>
      </c>
      <c r="D290" s="21">
        <f>#VALUE!</f>
        <v>0</v>
      </c>
      <c r="E290" s="21">
        <f>#VALUE!</f>
        <v>0</v>
      </c>
      <c r="F290" s="31">
        <f>#VALUE!</f>
        <v>0</v>
      </c>
      <c r="G290" s="31">
        <f>#VALUE!</f>
        <v>0</v>
      </c>
      <c r="H290" s="31">
        <f>#VALUE!</f>
        <v>0</v>
      </c>
      <c r="I290" s="21">
        <f>#VALUE!</f>
        <v>0</v>
      </c>
      <c r="J290" s="17"/>
    </row>
    <row r="291" spans="1:10">
      <c r="A291" s="4" t="s">
        <v>199</v>
      </c>
      <c r="B291" s="20">
        <f>#VALUE!</f>
        <v>0</v>
      </c>
      <c r="C291" s="21">
        <f>#VALUE!</f>
        <v>0</v>
      </c>
      <c r="D291" s="21">
        <f>#VALUE!</f>
        <v>0</v>
      </c>
      <c r="E291" s="21">
        <f>#VALUE!</f>
        <v>0</v>
      </c>
      <c r="F291" s="31">
        <f>#VALUE!</f>
        <v>0</v>
      </c>
      <c r="G291" s="31">
        <f>#VALUE!</f>
        <v>0</v>
      </c>
      <c r="H291" s="31">
        <f>#VALUE!</f>
        <v>0</v>
      </c>
      <c r="I291" s="21">
        <f>#VALUE!</f>
        <v>0</v>
      </c>
      <c r="J291" s="17"/>
    </row>
    <row r="292" spans="1:10">
      <c r="A292" s="4" t="s">
        <v>219</v>
      </c>
      <c r="B292" s="20">
        <f>#VALUE!</f>
        <v>0</v>
      </c>
      <c r="C292" s="21">
        <f>#VALUE!</f>
        <v>0</v>
      </c>
      <c r="D292" s="21">
        <f>#VALUE!</f>
        <v>0</v>
      </c>
      <c r="E292" s="21">
        <f>#VALUE!</f>
        <v>0</v>
      </c>
      <c r="F292" s="24"/>
      <c r="G292" s="24"/>
      <c r="H292" s="24"/>
      <c r="I292" s="24"/>
      <c r="J292" s="17"/>
    </row>
  </sheetData>
  <sheetProtection sheet="1" objects="1" scenarios="1"/>
  <dataValidations count="252">
    <dataValidation type="decimal" allowBlank="1" showInputMessage="1" showErrorMessage="1" error="The rate of return must be a non-negative percentage value." sqref="B60">
      <formula1>0</formula1>
      <formula2>4</formula2>
    </dataValidation>
    <dataValidation type="decimal" allowBlank="1" showInputMessage="1" showErrorMessage="1" sqref="C60">
      <formula1>0</formula1>
      <formula2>999999</formula2>
    </dataValidation>
    <dataValidation type="decimal" allowBlank="1" showInputMessage="1" showErrorMessage="1" sqref="E60">
      <formula1>0.001</formula1>
      <formula2>1</formula2>
    </dataValidation>
    <dataValidation type="decimal" allowBlank="1" showInputMessage="1" showErrorMessage="1" sqref="F60">
      <formula1>365</formula1>
      <formula2>366</formula2>
    </dataValidation>
    <dataValidation type="decimal" allowBlank="1" showInputMessage="1" showErrorMessage="1" error="Must be a non-negative percentage value." sqref="B70:B77">
      <formula1>0</formula1>
      <formula2>4</formula2>
    </dataValidation>
    <dataValidation type="decimal" allowBlank="1" showInputMessage="1" showErrorMessage="1" error="The proportion of load going through 132kV/HV must be between 0% and 100%." sqref="B82">
      <formula1>0</formula1>
      <formula2>1</formula2>
    </dataValidation>
    <dataValidation type="decimal" allowBlank="1" showInputMessage="1" showErrorMessage="1" sqref="B87">
      <formula1>0.001</formula1>
      <formula2>999999.999</formula2>
    </dataValidation>
    <dataValidation type="decimal" operator="greaterThanOrEqual" allowBlank="1" showInputMessage="1" showErrorMessage="1" sqref="B92:B99">
      <formula1>0</formula1>
    </dataValidation>
    <dataValidation type="decimal" operator="greaterThanOrEqual" allowBlank="1" showInputMessage="1" showErrorMessage="1" sqref="B104:I104">
      <formula1>0</formula1>
    </dataValidation>
    <dataValidation type="decimal" operator="greaterThanOrEqual" allowBlank="1" showInputMessage="1" showErrorMessage="1" sqref="B109:F109">
      <formula1>0</formula1>
    </dataValidation>
    <dataValidation type="decimal" allowBlank="1" showInputMessage="1" showErrorMessage="1" error="The number in this cell must be between 0% and 100%." sqref="B114:I123">
      <formula1>0</formula1>
      <formula2>1</formula2>
    </dataValidation>
    <dataValidation type="decimal" operator="greaterThanOrEqual" allowBlank="1" showInputMessage="1" showErrorMessage="1" sqref="B130:I130">
      <formula1>0</formula1>
    </dataValidation>
    <dataValidation type="decimal" allowBlank="1" showInputMessage="1" showErrorMessage="1" error="The number in this cell must be between 0% and 100%." sqref="B135:F137">
      <formula1>0</formula1>
      <formula2>1</formula2>
    </dataValidation>
    <dataValidation type="decimal" operator="greaterThan" allowBlank="1" showInputMessage="1" showErrorMessage="1" sqref="B143:H143">
      <formula1>0</formula1>
    </dataValidation>
    <dataValidation type="decimal" allowBlank="1" showInputMessage="1" showErrorMessage="1" error="The LDNO discount must be between 0% and 100%." sqref="B149:F149">
      <formula1>0</formula1>
      <formula2>1</formula2>
    </dataValidation>
    <dataValidation type="decimal" allowBlank="1" showInputMessage="1" showErrorMessage="1" error="The coincidence factor must be between 0% and 100%." sqref="B157:B162">
      <formula1>0</formula1>
      <formula2>1</formula2>
    </dataValidation>
    <dataValidation type="decimal" allowBlank="1" showInputMessage="1" showErrorMessage="1" error="The load factor must be between 0% and 100%." sqref="C157:C162">
      <formula1>0</formula1>
      <formula2>1</formula2>
    </dataValidation>
    <dataValidation type="textLength" operator="equal" allowBlank="1" showInputMessage="1" showErrorMessage="1" error="This cell should remain blank." sqref="B170">
      <formula1>0</formula1>
    </dataValidation>
    <dataValidation type="decimal" operator="greaterThanOrEqual" allowBlank="1" showInputMessage="1" showErrorMessage="1" errorTitle="Volume data error" error="The volume must be a non-negative number." sqref="B171:B173">
      <formula1>0</formula1>
    </dataValidation>
    <dataValidation type="textLength" operator="equal" allowBlank="1" showInputMessage="1" showErrorMessage="1" error="This cell should remain blank." sqref="B174">
      <formula1>0</formula1>
    </dataValidation>
    <dataValidation type="decimal" operator="greaterThanOrEqual" allowBlank="1" showInputMessage="1" showErrorMessage="1" errorTitle="Volume data error" error="The volume must be a non-negative number." sqref="B175:B177">
      <formula1>0</formula1>
    </dataValidation>
    <dataValidation type="textLength" operator="equal" allowBlank="1" showInputMessage="1" showErrorMessage="1" error="This cell should remain blank." sqref="B178">
      <formula1>0</formula1>
    </dataValidation>
    <dataValidation type="decimal" operator="greaterThanOrEqual" allowBlank="1" showInputMessage="1" showErrorMessage="1" errorTitle="Volume data error" error="The volume must be a non-negative number." sqref="B179:B181">
      <formula1>0</formula1>
    </dataValidation>
    <dataValidation type="textLength" operator="equal" allowBlank="1" showInputMessage="1" showErrorMessage="1" error="This cell should remain blank." sqref="B182">
      <formula1>0</formula1>
    </dataValidation>
    <dataValidation type="decimal" operator="greaterThanOrEqual" allowBlank="1" showInputMessage="1" showErrorMessage="1" errorTitle="Volume data error" error="The volume must be a non-negative number." sqref="B183:B185">
      <formula1>0</formula1>
    </dataValidation>
    <dataValidation type="textLength" operator="equal" allowBlank="1" showInputMessage="1" showErrorMessage="1" error="This cell should remain blank." sqref="B186">
      <formula1>0</formula1>
    </dataValidation>
    <dataValidation type="decimal" operator="greaterThanOrEqual" allowBlank="1" showInputMessage="1" showErrorMessage="1" errorTitle="Volume data error" error="The volume must be a non-negative number." sqref="B187:B189">
      <formula1>0</formula1>
    </dataValidation>
    <dataValidation type="textLength" operator="equal" allowBlank="1" showInputMessage="1" showErrorMessage="1" error="This cell should remain blank." sqref="B190">
      <formula1>0</formula1>
    </dataValidation>
    <dataValidation type="decimal" operator="greaterThanOrEqual" allowBlank="1" showInputMessage="1" showErrorMessage="1" errorTitle="Volume data error" error="The volume must be a non-negative number." sqref="B191:B192">
      <formula1>0</formula1>
    </dataValidation>
    <dataValidation type="textLength" operator="equal" allowBlank="1" showInputMessage="1" showErrorMessage="1" error="This cell should remain blank." sqref="B193">
      <formula1>0</formula1>
    </dataValidation>
    <dataValidation type="decimal" operator="greaterThanOrEqual" allowBlank="1" showInputMessage="1" showErrorMessage="1" errorTitle="Volume data error" error="The volume must be a non-negative number." sqref="B194:B195">
      <formula1>0</formula1>
    </dataValidation>
    <dataValidation type="textLength" operator="equal" allowBlank="1" showInputMessage="1" showErrorMessage="1" error="This cell should remain blank." sqref="B196">
      <formula1>0</formula1>
    </dataValidation>
    <dataValidation type="decimal" operator="greaterThanOrEqual" allowBlank="1" showInputMessage="1" showErrorMessage="1" errorTitle="Volume data error" error="The volume must be a non-negative number." sqref="B197:B199">
      <formula1>0</formula1>
    </dataValidation>
    <dataValidation type="textLength" operator="equal" allowBlank="1" showInputMessage="1" showErrorMessage="1" error="This cell should remain blank." sqref="B200">
      <formula1>0</formula1>
    </dataValidation>
    <dataValidation type="decimal" operator="greaterThanOrEqual" allowBlank="1" showInputMessage="1" showErrorMessage="1" errorTitle="Volume data error" error="The volume must be a non-negative number." sqref="B201:B203">
      <formula1>0</formula1>
    </dataValidation>
    <dataValidation type="textLength" operator="equal" allowBlank="1" showInputMessage="1" showErrorMessage="1" error="This cell should remain blank." sqref="B204">
      <formula1>0</formula1>
    </dataValidation>
    <dataValidation type="decimal" operator="greaterThanOrEqual" allowBlank="1" showInputMessage="1" showErrorMessage="1" errorTitle="Volume data error" error="The volume must be a non-negative number." sqref="B205:B206">
      <formula1>0</formula1>
    </dataValidation>
    <dataValidation type="textLength" operator="equal" allowBlank="1" showInputMessage="1" showErrorMessage="1" error="This cell should remain blank." sqref="B207">
      <formula1>0</formula1>
    </dataValidation>
    <dataValidation type="decimal" operator="greaterThanOrEqual" allowBlank="1" showInputMessage="1" showErrorMessage="1" errorTitle="Volume data error" error="The volume must be a non-negative number." sqref="B208:B210">
      <formula1>0</formula1>
    </dataValidation>
    <dataValidation type="textLength" operator="equal" allowBlank="1" showInputMessage="1" showErrorMessage="1" error="This cell should remain blank." sqref="B211">
      <formula1>0</formula1>
    </dataValidation>
    <dataValidation type="decimal" operator="greaterThanOrEqual" allowBlank="1" showInputMessage="1" showErrorMessage="1" errorTitle="Volume data error" error="The volume must be a non-negative number." sqref="B212">
      <formula1>0</formula1>
    </dataValidation>
    <dataValidation type="textLength" operator="equal" allowBlank="1" showInputMessage="1" showErrorMessage="1" error="This cell should remain blank." sqref="B213">
      <formula1>0</formula1>
    </dataValidation>
    <dataValidation type="decimal" operator="greaterThanOrEqual" allowBlank="1" showInputMessage="1" showErrorMessage="1" errorTitle="Volume data error" error="The volume must be a non-negative number." sqref="B214:B215">
      <formula1>0</formula1>
    </dataValidation>
    <dataValidation type="textLength" operator="equal" allowBlank="1" showInputMessage="1" showErrorMessage="1" error="This cell should remain blank." sqref="B216">
      <formula1>0</formula1>
    </dataValidation>
    <dataValidation type="decimal" operator="greaterThanOrEqual" allowBlank="1" showInputMessage="1" showErrorMessage="1" errorTitle="Volume data error" error="The volume must be a non-negative number." sqref="B217">
      <formula1>0</formula1>
    </dataValidation>
    <dataValidation type="textLength" operator="equal" allowBlank="1" showInputMessage="1" showErrorMessage="1" error="This cell should remain blank." sqref="B218">
      <formula1>0</formula1>
    </dataValidation>
    <dataValidation type="decimal" operator="greaterThanOrEqual" allowBlank="1" showInputMessage="1" showErrorMessage="1" errorTitle="Volume data error" error="The volume must be a non-negative number." sqref="B219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Title="Volume data error" error="The volume must be a non-negative number." sqref="B222">
      <formula1>0</formula1>
    </dataValidation>
    <dataValidation type="textLength" operator="equal" allowBlank="1" showInputMessage="1" showErrorMessage="1" error="This cell should remain blank." sqref="C170">
      <formula1>0</formula1>
    </dataValidation>
    <dataValidation type="decimal" operator="greaterThanOrEqual" allowBlank="1" showInputMessage="1" showErrorMessage="1" errorTitle="Volume data error" error="The volume must be a non-negative number." sqref="C171:C173">
      <formula1>0</formula1>
    </dataValidation>
    <dataValidation type="textLength" operator="equal" allowBlank="1" showInputMessage="1" showErrorMessage="1" error="This cell should remain blank." sqref="C174">
      <formula1>0</formula1>
    </dataValidation>
    <dataValidation type="decimal" operator="greaterThanOrEqual" allowBlank="1" showInputMessage="1" showErrorMessage="1" errorTitle="Volume data error" error="The volume must be a non-negative number." sqref="C175:C177">
      <formula1>0</formula1>
    </dataValidation>
    <dataValidation type="textLength" operator="equal" allowBlank="1" showInputMessage="1" showErrorMessage="1" error="This cell should remain blank." sqref="C178">
      <formula1>0</formula1>
    </dataValidation>
    <dataValidation type="decimal" operator="greaterThanOrEqual" allowBlank="1" showInputMessage="1" showErrorMessage="1" errorTitle="Volume data error" error="The volume must be a non-negative number." sqref="C179:C181">
      <formula1>0</formula1>
    </dataValidation>
    <dataValidation type="textLength" operator="equal" allowBlank="1" showInputMessage="1" showErrorMessage="1" error="This cell should remain blank." sqref="C182">
      <formula1>0</formula1>
    </dataValidation>
    <dataValidation type="decimal" operator="greaterThanOrEqual" allowBlank="1" showInputMessage="1" showErrorMessage="1" errorTitle="Volume data error" error="The volume must be a non-negative number." sqref="C183:C185">
      <formula1>0</formula1>
    </dataValidation>
    <dataValidation type="textLength" operator="equal" allowBlank="1" showInputMessage="1" showErrorMessage="1" error="This cell should remain blank." sqref="C186">
      <formula1>0</formula1>
    </dataValidation>
    <dataValidation type="decimal" operator="greaterThanOrEqual" allowBlank="1" showInputMessage="1" showErrorMessage="1" errorTitle="Volume data error" error="The volume must be a non-negative number." sqref="C187:C189">
      <formula1>0</formula1>
    </dataValidation>
    <dataValidation type="textLength" operator="equal" allowBlank="1" showInputMessage="1" showErrorMessage="1" error="This cell should remain blank." sqref="C190">
      <formula1>0</formula1>
    </dataValidation>
    <dataValidation type="decimal" operator="greaterThanOrEqual" allowBlank="1" showInputMessage="1" showErrorMessage="1" errorTitle="Volume data error" error="The volume must be a non-negative number." sqref="C191:C192">
      <formula1>0</formula1>
    </dataValidation>
    <dataValidation type="textLength" operator="equal" allowBlank="1" showInputMessage="1" showErrorMessage="1" error="This cell should remain blank." sqref="C193">
      <formula1>0</formula1>
    </dataValidation>
    <dataValidation type="decimal" operator="greaterThanOrEqual" allowBlank="1" showInputMessage="1" showErrorMessage="1" errorTitle="Volume data error" error="The volume must be a non-negative number." sqref="C194:C195">
      <formula1>0</formula1>
    </dataValidation>
    <dataValidation type="textLength" operator="equal" allowBlank="1" showInputMessage="1" showErrorMessage="1" error="This cell should remain blank." sqref="C196">
      <formula1>0</formula1>
    </dataValidation>
    <dataValidation type="decimal" operator="greaterThanOrEqual" allowBlank="1" showInputMessage="1" showErrorMessage="1" errorTitle="Volume data error" error="The volume must be a non-negative number." sqref="C197:C199">
      <formula1>0</formula1>
    </dataValidation>
    <dataValidation type="textLength" operator="equal" allowBlank="1" showInputMessage="1" showErrorMessage="1" error="This cell should remain blank." sqref="C200">
      <formula1>0</formula1>
    </dataValidation>
    <dataValidation type="decimal" operator="greaterThanOrEqual" allowBlank="1" showInputMessage="1" showErrorMessage="1" errorTitle="Volume data error" error="The volume must be a non-negative number." sqref="C201:C203">
      <formula1>0</formula1>
    </dataValidation>
    <dataValidation type="textLength" operator="equal" allowBlank="1" showInputMessage="1" showErrorMessage="1" error="This cell should remain blank." sqref="C204">
      <formula1>0</formula1>
    </dataValidation>
    <dataValidation type="decimal" operator="greaterThanOrEqual" allowBlank="1" showInputMessage="1" showErrorMessage="1" errorTitle="Volume data error" error="The volume must be a non-negative number." sqref="C205:C206">
      <formula1>0</formula1>
    </dataValidation>
    <dataValidation type="textLength" operator="equal" allowBlank="1" showInputMessage="1" showErrorMessage="1" error="This cell should remain blank." sqref="C207">
      <formula1>0</formula1>
    </dataValidation>
    <dataValidation type="decimal" operator="greaterThanOrEqual" allowBlank="1" showInputMessage="1" showErrorMessage="1" errorTitle="Volume data error" error="The volume must be a non-negative number." sqref="C208:C210">
      <formula1>0</formula1>
    </dataValidation>
    <dataValidation type="textLength" operator="equal" allowBlank="1" showInputMessage="1" showErrorMessage="1" error="This cell should remain blank." sqref="C211">
      <formula1>0</formula1>
    </dataValidation>
    <dataValidation type="decimal" operator="greaterThanOrEqual" allowBlank="1" showInputMessage="1" showErrorMessage="1" errorTitle="Volume data error" error="The volume must be a non-negative number." sqref="C212">
      <formula1>0</formula1>
    </dataValidation>
    <dataValidation type="textLength" operator="equal" allowBlank="1" showInputMessage="1" showErrorMessage="1" error="This cell should remain blank." sqref="C213">
      <formula1>0</formula1>
    </dataValidation>
    <dataValidation type="decimal" operator="greaterThanOrEqual" allowBlank="1" showInputMessage="1" showErrorMessage="1" errorTitle="Volume data error" error="The volume must be a non-negative number." sqref="C214:C215">
      <formula1>0</formula1>
    </dataValidation>
    <dataValidation type="textLength" operator="equal" allowBlank="1" showInputMessage="1" showErrorMessage="1" error="This cell should remain blank." sqref="C216">
      <formula1>0</formula1>
    </dataValidation>
    <dataValidation type="decimal" operator="greaterThanOrEqual" allowBlank="1" showInputMessage="1" showErrorMessage="1" errorTitle="Volume data error" error="The volume must be a non-negative number." sqref="C217">
      <formula1>0</formula1>
    </dataValidation>
    <dataValidation type="textLength" operator="equal" allowBlank="1" showInputMessage="1" showErrorMessage="1" error="This cell should remain blank." sqref="C218">
      <formula1>0</formula1>
    </dataValidation>
    <dataValidation type="decimal" operator="greaterThanOrEqual" allowBlank="1" showInputMessage="1" showErrorMessage="1" errorTitle="Volume data error" error="The volume must be a non-negative number." sqref="C219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Title="Volume data error" error="The volume must be a non-negative number." sqref="C222">
      <formula1>0</formula1>
    </dataValidation>
    <dataValidation type="textLength" operator="equal" allowBlank="1" showInputMessage="1" showErrorMessage="1" error="This cell should remain blank." sqref="D170">
      <formula1>0</formula1>
    </dataValidation>
    <dataValidation type="decimal" operator="greaterThanOrEqual" allowBlank="1" showInputMessage="1" showErrorMessage="1" errorTitle="Volume data error" error="The volume must be a non-negative number." sqref="D171:D173">
      <formula1>0</formula1>
    </dataValidation>
    <dataValidation type="textLength" operator="equal" allowBlank="1" showInputMessage="1" showErrorMessage="1" error="This cell should remain blank." sqref="D174">
      <formula1>0</formula1>
    </dataValidation>
    <dataValidation type="decimal" operator="greaterThanOrEqual" allowBlank="1" showInputMessage="1" showErrorMessage="1" errorTitle="Volume data error" error="The volume must be a non-negative number." sqref="D175:D177">
      <formula1>0</formula1>
    </dataValidation>
    <dataValidation type="textLength" operator="equal" allowBlank="1" showInputMessage="1" showErrorMessage="1" error="This cell should remain blank." sqref="D178">
      <formula1>0</formula1>
    </dataValidation>
    <dataValidation type="decimal" operator="greaterThanOrEqual" allowBlank="1" showInputMessage="1" showErrorMessage="1" errorTitle="Volume data error" error="The volume must be a non-negative number." sqref="D179:D181">
      <formula1>0</formula1>
    </dataValidation>
    <dataValidation type="textLength" operator="equal" allowBlank="1" showInputMessage="1" showErrorMessage="1" error="This cell should remain blank." sqref="D182">
      <formula1>0</formula1>
    </dataValidation>
    <dataValidation type="decimal" operator="greaterThanOrEqual" allowBlank="1" showInputMessage="1" showErrorMessage="1" errorTitle="Volume data error" error="The volume must be a non-negative number." sqref="D183:D185">
      <formula1>0</formula1>
    </dataValidation>
    <dataValidation type="textLength" operator="equal" allowBlank="1" showInputMessage="1" showErrorMessage="1" error="This cell should remain blank." sqref="D186">
      <formula1>0</formula1>
    </dataValidation>
    <dataValidation type="decimal" operator="greaterThanOrEqual" allowBlank="1" showInputMessage="1" showErrorMessage="1" errorTitle="Volume data error" error="The volume must be a non-negative number." sqref="D187:D189">
      <formula1>0</formula1>
    </dataValidation>
    <dataValidation type="textLength" operator="equal" allowBlank="1" showInputMessage="1" showErrorMessage="1" error="This cell should remain blank." sqref="D190">
      <formula1>0</formula1>
    </dataValidation>
    <dataValidation type="decimal" operator="greaterThanOrEqual" allowBlank="1" showInputMessage="1" showErrorMessage="1" errorTitle="Volume data error" error="The volume must be a non-negative number." sqref="D191:D192">
      <formula1>0</formula1>
    </dataValidation>
    <dataValidation type="textLength" operator="equal" allowBlank="1" showInputMessage="1" showErrorMessage="1" error="This cell should remain blank." sqref="D193">
      <formula1>0</formula1>
    </dataValidation>
    <dataValidation type="decimal" operator="greaterThanOrEqual" allowBlank="1" showInputMessage="1" showErrorMessage="1" errorTitle="Volume data error" error="The volume must be a non-negative number." sqref="D194:D195">
      <formula1>0</formula1>
    </dataValidation>
    <dataValidation type="textLength" operator="equal" allowBlank="1" showInputMessage="1" showErrorMessage="1" error="This cell should remain blank." sqref="D196">
      <formula1>0</formula1>
    </dataValidation>
    <dataValidation type="decimal" operator="greaterThanOrEqual" allowBlank="1" showInputMessage="1" showErrorMessage="1" errorTitle="Volume data error" error="The volume must be a non-negative number." sqref="D197:D199">
      <formula1>0</formula1>
    </dataValidation>
    <dataValidation type="textLength" operator="equal" allowBlank="1" showInputMessage="1" showErrorMessage="1" error="This cell should remain blank." sqref="D200">
      <formula1>0</formula1>
    </dataValidation>
    <dataValidation type="decimal" operator="greaterThanOrEqual" allowBlank="1" showInputMessage="1" showErrorMessage="1" errorTitle="Volume data error" error="The volume must be a non-negative number." sqref="D201:D203">
      <formula1>0</formula1>
    </dataValidation>
    <dataValidation type="textLength" operator="equal" allowBlank="1" showInputMessage="1" showErrorMessage="1" error="This cell should remain blank." sqref="D204">
      <formula1>0</formula1>
    </dataValidation>
    <dataValidation type="decimal" operator="greaterThanOrEqual" allowBlank="1" showInputMessage="1" showErrorMessage="1" errorTitle="Volume data error" error="The volume must be a non-negative number." sqref="D205:D206">
      <formula1>0</formula1>
    </dataValidation>
    <dataValidation type="textLength" operator="equal" allowBlank="1" showInputMessage="1" showErrorMessage="1" error="This cell should remain blank." sqref="D207">
      <formula1>0</formula1>
    </dataValidation>
    <dataValidation type="decimal" operator="greaterThanOrEqual" allowBlank="1" showInputMessage="1" showErrorMessage="1" errorTitle="Volume data error" error="The volume must be a non-negative number." sqref="D208:D210">
      <formula1>0</formula1>
    </dataValidation>
    <dataValidation type="textLength" operator="equal" allowBlank="1" showInputMessage="1" showErrorMessage="1" error="This cell should remain blank." sqref="D211">
      <formula1>0</formula1>
    </dataValidation>
    <dataValidation type="decimal" operator="greaterThanOrEqual" allowBlank="1" showInputMessage="1" showErrorMessage="1" errorTitle="Volume data error" error="The volume must be a non-negative number." sqref="D212">
      <formula1>0</formula1>
    </dataValidation>
    <dataValidation type="textLength" operator="equal" allowBlank="1" showInputMessage="1" showErrorMessage="1" error="This cell should remain blank." sqref="D213">
      <formula1>0</formula1>
    </dataValidation>
    <dataValidation type="decimal" operator="greaterThanOrEqual" allowBlank="1" showInputMessage="1" showErrorMessage="1" errorTitle="Volume data error" error="The volume must be a non-negative number." sqref="D214:D215">
      <formula1>0</formula1>
    </dataValidation>
    <dataValidation type="textLength" operator="equal" allowBlank="1" showInputMessage="1" showErrorMessage="1" error="This cell should remain blank." sqref="D216">
      <formula1>0</formula1>
    </dataValidation>
    <dataValidation type="decimal" operator="greaterThanOrEqual" allowBlank="1" showInputMessage="1" showErrorMessage="1" errorTitle="Volume data error" error="The volume must be a non-negative number." sqref="D217">
      <formula1>0</formula1>
    </dataValidation>
    <dataValidation type="textLength" operator="equal" allowBlank="1" showInputMessage="1" showErrorMessage="1" error="This cell should remain blank." sqref="D218">
      <formula1>0</formula1>
    </dataValidation>
    <dataValidation type="decimal" operator="greaterThanOrEqual" allowBlank="1" showInputMessage="1" showErrorMessage="1" errorTitle="Volume data error" error="The volume must be a non-negative number." sqref="D219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Title="Volume data error" error="The volume must be a non-negative number." sqref="D222">
      <formula1>0</formula1>
    </dataValidation>
    <dataValidation type="textLength" operator="equal" allowBlank="1" showInputMessage="1" showErrorMessage="1" error="This cell should remain blank." sqref="E170">
      <formula1>0</formula1>
    </dataValidation>
    <dataValidation type="decimal" operator="greaterThanOrEqual" allowBlank="1" showInputMessage="1" showErrorMessage="1" errorTitle="Volume data error" error="The volume must be a non-negative number." sqref="E171:E173">
      <formula1>0</formula1>
    </dataValidation>
    <dataValidation type="textLength" operator="equal" allowBlank="1" showInputMessage="1" showErrorMessage="1" error="This cell should remain blank." sqref="E174">
      <formula1>0</formula1>
    </dataValidation>
    <dataValidation type="decimal" operator="greaterThanOrEqual" allowBlank="1" showInputMessage="1" showErrorMessage="1" errorTitle="Volume data error" error="The volume must be a non-negative number." sqref="E175:E177">
      <formula1>0</formula1>
    </dataValidation>
    <dataValidation type="textLength" operator="equal" allowBlank="1" showInputMessage="1" showErrorMessage="1" error="This cell should remain blank." sqref="E178">
      <formula1>0</formula1>
    </dataValidation>
    <dataValidation type="decimal" operator="greaterThanOrEqual" allowBlank="1" showInputMessage="1" showErrorMessage="1" errorTitle="Volume data error" error="The volume must be a non-negative number." sqref="E179:E181">
      <formula1>0</formula1>
    </dataValidation>
    <dataValidation type="textLength" operator="equal" allowBlank="1" showInputMessage="1" showErrorMessage="1" error="This cell should remain blank." sqref="E182">
      <formula1>0</formula1>
    </dataValidation>
    <dataValidation type="decimal" operator="greaterThanOrEqual" allowBlank="1" showInputMessage="1" showErrorMessage="1" errorTitle="Volume data error" error="The volume must be a non-negative number." sqref="E183:E185">
      <formula1>0</formula1>
    </dataValidation>
    <dataValidation type="textLength" operator="equal" allowBlank="1" showInputMessage="1" showErrorMessage="1" error="This cell should remain blank." sqref="E186">
      <formula1>0</formula1>
    </dataValidation>
    <dataValidation type="decimal" operator="greaterThanOrEqual" allowBlank="1" showInputMessage="1" showErrorMessage="1" errorTitle="Volume data error" error="The volume must be a non-negative number." sqref="E187:E189">
      <formula1>0</formula1>
    </dataValidation>
    <dataValidation type="textLength" operator="equal" allowBlank="1" showInputMessage="1" showErrorMessage="1" error="This cell should remain blank." sqref="E190">
      <formula1>0</formula1>
    </dataValidation>
    <dataValidation type="decimal" operator="greaterThanOrEqual" allowBlank="1" showInputMessage="1" showErrorMessage="1" errorTitle="Volume data error" error="The volume must be a non-negative number." sqref="E191:E192">
      <formula1>0</formula1>
    </dataValidation>
    <dataValidation type="textLength" operator="equal" allowBlank="1" showInputMessage="1" showErrorMessage="1" error="This cell should remain blank." sqref="E193">
      <formula1>0</formula1>
    </dataValidation>
    <dataValidation type="decimal" operator="greaterThanOrEqual" allowBlank="1" showInputMessage="1" showErrorMessage="1" errorTitle="Volume data error" error="The volume must be a non-negative number." sqref="E194:E195">
      <formula1>0</formula1>
    </dataValidation>
    <dataValidation type="textLength" operator="equal" allowBlank="1" showInputMessage="1" showErrorMessage="1" error="This cell should remain blank." sqref="E196">
      <formula1>0</formula1>
    </dataValidation>
    <dataValidation type="decimal" operator="greaterThanOrEqual" allowBlank="1" showInputMessage="1" showErrorMessage="1" errorTitle="Volume data error" error="The volume must be a non-negative number." sqref="E197:E199">
      <formula1>0</formula1>
    </dataValidation>
    <dataValidation type="textLength" operator="equal" allowBlank="1" showInputMessage="1" showErrorMessage="1" error="This cell should remain blank." sqref="E200">
      <formula1>0</formula1>
    </dataValidation>
    <dataValidation type="decimal" operator="greaterThanOrEqual" allowBlank="1" showInputMessage="1" showErrorMessage="1" errorTitle="Volume data error" error="The volume must be a non-negative number." sqref="E201:E203">
      <formula1>0</formula1>
    </dataValidation>
    <dataValidation type="textLength" operator="equal" allowBlank="1" showInputMessage="1" showErrorMessage="1" error="This cell should remain blank." sqref="E204">
      <formula1>0</formula1>
    </dataValidation>
    <dataValidation type="decimal" operator="greaterThanOrEqual" allowBlank="1" showInputMessage="1" showErrorMessage="1" errorTitle="Volume data error" error="The volume must be a non-negative number." sqref="E205:E206">
      <formula1>0</formula1>
    </dataValidation>
    <dataValidation type="textLength" operator="equal" allowBlank="1" showInputMessage="1" showErrorMessage="1" error="This cell should remain blank." sqref="E207">
      <formula1>0</formula1>
    </dataValidation>
    <dataValidation type="decimal" operator="greaterThanOrEqual" allowBlank="1" showInputMessage="1" showErrorMessage="1" errorTitle="Volume data error" error="The volume must be a non-negative number." sqref="E208:E210">
      <formula1>0</formula1>
    </dataValidation>
    <dataValidation type="textLength" operator="equal" allowBlank="1" showInputMessage="1" showErrorMessage="1" error="This cell should remain blank." sqref="E211">
      <formula1>0</formula1>
    </dataValidation>
    <dataValidation type="decimal" operator="greaterThanOrEqual" allowBlank="1" showInputMessage="1" showErrorMessage="1" errorTitle="Volume data error" error="The volume must be a non-negative number." sqref="E212">
      <formula1>0</formula1>
    </dataValidation>
    <dataValidation type="textLength" operator="equal" allowBlank="1" showInputMessage="1" showErrorMessage="1" error="This cell should remain blank." sqref="E213">
      <formula1>0</formula1>
    </dataValidation>
    <dataValidation type="decimal" operator="greaterThanOrEqual" allowBlank="1" showInputMessage="1" showErrorMessage="1" errorTitle="Volume data error" error="The volume must be a non-negative number." sqref="E214:E215">
      <formula1>0</formula1>
    </dataValidation>
    <dataValidation type="textLength" operator="equal" allowBlank="1" showInputMessage="1" showErrorMessage="1" error="This cell should remain blank." sqref="E216">
      <formula1>0</formula1>
    </dataValidation>
    <dataValidation type="decimal" operator="greaterThanOrEqual" allowBlank="1" showInputMessage="1" showErrorMessage="1" errorTitle="Volume data error" error="The volume must be a non-negative number." sqref="E217">
      <formula1>0</formula1>
    </dataValidation>
    <dataValidation type="textLength" operator="equal" allowBlank="1" showInputMessage="1" showErrorMessage="1" error="This cell should remain blank." sqref="E218">
      <formula1>0</formula1>
    </dataValidation>
    <dataValidation type="decimal" operator="greaterThanOrEqual" allowBlank="1" showInputMessage="1" showErrorMessage="1" errorTitle="Volume data error" error="The volume must be a non-negative number." sqref="E219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Title="Volume data error" error="The volume must be a non-negative number." sqref="E222">
      <formula1>0</formula1>
    </dataValidation>
    <dataValidation type="textLength" operator="equal" allowBlank="1" showInputMessage="1" showErrorMessage="1" error="This cell should remain blank." sqref="F170">
      <formula1>0</formula1>
    </dataValidation>
    <dataValidation type="decimal" operator="greaterThanOrEqual" allowBlank="1" showInputMessage="1" showErrorMessage="1" errorTitle="Volume data error" error="The volume must be a non-negative number." sqref="F171:F173">
      <formula1>0</formula1>
    </dataValidation>
    <dataValidation type="textLength" operator="equal" allowBlank="1" showInputMessage="1" showErrorMessage="1" error="This cell should remain blank." sqref="F174">
      <formula1>0</formula1>
    </dataValidation>
    <dataValidation type="decimal" operator="greaterThanOrEqual" allowBlank="1" showInputMessage="1" showErrorMessage="1" errorTitle="Volume data error" error="The volume must be a non-negative number." sqref="F175:F177">
      <formula1>0</formula1>
    </dataValidation>
    <dataValidation type="textLength" operator="equal" allowBlank="1" showInputMessage="1" showErrorMessage="1" error="This cell should remain blank." sqref="F178">
      <formula1>0</formula1>
    </dataValidation>
    <dataValidation type="decimal" operator="greaterThanOrEqual" allowBlank="1" showInputMessage="1" showErrorMessage="1" errorTitle="Volume data error" error="The volume must be a non-negative number." sqref="F179:F181">
      <formula1>0</formula1>
    </dataValidation>
    <dataValidation type="textLength" operator="equal" allowBlank="1" showInputMessage="1" showErrorMessage="1" error="This cell should remain blank." sqref="F182">
      <formula1>0</formula1>
    </dataValidation>
    <dataValidation type="decimal" operator="greaterThanOrEqual" allowBlank="1" showInputMessage="1" showErrorMessage="1" errorTitle="Volume data error" error="The volume must be a non-negative number." sqref="F183:F185">
      <formula1>0</formula1>
    </dataValidation>
    <dataValidation type="textLength" operator="equal" allowBlank="1" showInputMessage="1" showErrorMessage="1" error="This cell should remain blank." sqref="F186">
      <formula1>0</formula1>
    </dataValidation>
    <dataValidation type="decimal" operator="greaterThanOrEqual" allowBlank="1" showInputMessage="1" showErrorMessage="1" errorTitle="Volume data error" error="The volume must be a non-negative number." sqref="F187:F189">
      <formula1>0</formula1>
    </dataValidation>
    <dataValidation type="textLength" operator="equal" allowBlank="1" showInputMessage="1" showErrorMessage="1" error="This cell should remain blank." sqref="F190">
      <formula1>0</formula1>
    </dataValidation>
    <dataValidation type="decimal" operator="greaterThanOrEqual" allowBlank="1" showInputMessage="1" showErrorMessage="1" errorTitle="Volume data error" error="The volume must be a non-negative number." sqref="F191:F192">
      <formula1>0</formula1>
    </dataValidation>
    <dataValidation type="textLength" operator="equal" allowBlank="1" showInputMessage="1" showErrorMessage="1" error="This cell should remain blank." sqref="F193">
      <formula1>0</formula1>
    </dataValidation>
    <dataValidation type="decimal" operator="greaterThanOrEqual" allowBlank="1" showInputMessage="1" showErrorMessage="1" errorTitle="Volume data error" error="The volume must be a non-negative number." sqref="F194:F195">
      <formula1>0</formula1>
    </dataValidation>
    <dataValidation type="textLength" operator="equal" allowBlank="1" showInputMessage="1" showErrorMessage="1" error="This cell should remain blank." sqref="F196">
      <formula1>0</formula1>
    </dataValidation>
    <dataValidation type="decimal" operator="greaterThanOrEqual" allowBlank="1" showInputMessage="1" showErrorMessage="1" errorTitle="Volume data error" error="The volume must be a non-negative number." sqref="F197:F199">
      <formula1>0</formula1>
    </dataValidation>
    <dataValidation type="textLength" operator="equal" allowBlank="1" showInputMessage="1" showErrorMessage="1" error="This cell should remain blank." sqref="F200">
      <formula1>0</formula1>
    </dataValidation>
    <dataValidation type="decimal" operator="greaterThanOrEqual" allowBlank="1" showInputMessage="1" showErrorMessage="1" errorTitle="Volume data error" error="The volume must be a non-negative number." sqref="F201:F203">
      <formula1>0</formula1>
    </dataValidation>
    <dataValidation type="textLength" operator="equal" allowBlank="1" showInputMessage="1" showErrorMessage="1" error="This cell should remain blank." sqref="F204">
      <formula1>0</formula1>
    </dataValidation>
    <dataValidation type="decimal" operator="greaterThanOrEqual" allowBlank="1" showInputMessage="1" showErrorMessage="1" errorTitle="Volume data error" error="The volume must be a non-negative number." sqref="F205:F206">
      <formula1>0</formula1>
    </dataValidation>
    <dataValidation type="textLength" operator="equal" allowBlank="1" showInputMessage="1" showErrorMessage="1" error="This cell should remain blank." sqref="F207">
      <formula1>0</formula1>
    </dataValidation>
    <dataValidation type="decimal" operator="greaterThanOrEqual" allowBlank="1" showInputMessage="1" showErrorMessage="1" errorTitle="Volume data error" error="The volume must be a non-negative number." sqref="F208:F210">
      <formula1>0</formula1>
    </dataValidation>
    <dataValidation type="textLength" operator="equal" allowBlank="1" showInputMessage="1" showErrorMessage="1" error="This cell should remain blank." sqref="F211">
      <formula1>0</formula1>
    </dataValidation>
    <dataValidation type="decimal" operator="greaterThanOrEqual" allowBlank="1" showInputMessage="1" showErrorMessage="1" errorTitle="Volume data error" error="The volume must be a non-negative number." sqref="F212">
      <formula1>0</formula1>
    </dataValidation>
    <dataValidation type="textLength" operator="equal" allowBlank="1" showInputMessage="1" showErrorMessage="1" error="This cell should remain blank." sqref="F213">
      <formula1>0</formula1>
    </dataValidation>
    <dataValidation type="decimal" operator="greaterThanOrEqual" allowBlank="1" showInputMessage="1" showErrorMessage="1" errorTitle="Volume data error" error="The volume must be a non-negative number." sqref="F214:F215">
      <formula1>0</formula1>
    </dataValidation>
    <dataValidation type="textLength" operator="equal" allowBlank="1" showInputMessage="1" showErrorMessage="1" error="This cell should remain blank." sqref="F216">
      <formula1>0</formula1>
    </dataValidation>
    <dataValidation type="decimal" operator="greaterThanOrEqual" allowBlank="1" showInputMessage="1" showErrorMessage="1" errorTitle="Volume data error" error="The volume must be a non-negative number." sqref="F217">
      <formula1>0</formula1>
    </dataValidation>
    <dataValidation type="textLength" operator="equal" allowBlank="1" showInputMessage="1" showErrorMessage="1" error="This cell should remain blank." sqref="F218">
      <formula1>0</formula1>
    </dataValidation>
    <dataValidation type="decimal" operator="greaterThanOrEqual" allowBlank="1" showInputMessage="1" showErrorMessage="1" errorTitle="Volume data error" error="The volume must be a non-negative number." sqref="F219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Title="Volume data error" error="The volume must be a non-negative number." sqref="F222">
      <formula1>0</formula1>
    </dataValidation>
    <dataValidation type="textLength" operator="equal" allowBlank="1" showInputMessage="1" showErrorMessage="1" error="This cell should remain blank." sqref="G170">
      <formula1>0</formula1>
    </dataValidation>
    <dataValidation type="decimal" operator="greaterThanOrEqual" allowBlank="1" showInputMessage="1" showErrorMessage="1" errorTitle="Volume data error" error="The volume must be a non-negative number." sqref="G171:G173">
      <formula1>0</formula1>
    </dataValidation>
    <dataValidation type="textLength" operator="equal" allowBlank="1" showInputMessage="1" showErrorMessage="1" error="This cell should remain blank." sqref="G174">
      <formula1>0</formula1>
    </dataValidation>
    <dataValidation type="decimal" operator="greaterThanOrEqual" allowBlank="1" showInputMessage="1" showErrorMessage="1" errorTitle="Volume data error" error="The volume must be a non-negative number." sqref="G175:G177">
      <formula1>0</formula1>
    </dataValidation>
    <dataValidation type="textLength" operator="equal" allowBlank="1" showInputMessage="1" showErrorMessage="1" error="This cell should remain blank." sqref="G178">
      <formula1>0</formula1>
    </dataValidation>
    <dataValidation type="decimal" operator="greaterThanOrEqual" allowBlank="1" showInputMessage="1" showErrorMessage="1" errorTitle="Volume data error" error="The volume must be a non-negative number." sqref="G179:G181">
      <formula1>0</formula1>
    </dataValidation>
    <dataValidation type="textLength" operator="equal" allowBlank="1" showInputMessage="1" showErrorMessage="1" error="This cell should remain blank." sqref="G182">
      <formula1>0</formula1>
    </dataValidation>
    <dataValidation type="decimal" operator="greaterThanOrEqual" allowBlank="1" showInputMessage="1" showErrorMessage="1" errorTitle="Volume data error" error="The volume must be a non-negative number." sqref="G183:G185">
      <formula1>0</formula1>
    </dataValidation>
    <dataValidation type="textLength" operator="equal" allowBlank="1" showInputMessage="1" showErrorMessage="1" error="This cell should remain blank." sqref="G186">
      <formula1>0</formula1>
    </dataValidation>
    <dataValidation type="decimal" operator="greaterThanOrEqual" allowBlank="1" showInputMessage="1" showErrorMessage="1" errorTitle="Volume data error" error="The volume must be a non-negative number." sqref="G187:G189">
      <formula1>0</formula1>
    </dataValidation>
    <dataValidation type="textLength" operator="equal" allowBlank="1" showInputMessage="1" showErrorMessage="1" error="This cell should remain blank." sqref="G190">
      <formula1>0</formula1>
    </dataValidation>
    <dataValidation type="decimal" operator="greaterThanOrEqual" allowBlank="1" showInputMessage="1" showErrorMessage="1" errorTitle="Volume data error" error="The volume must be a non-negative number." sqref="G191:G192">
      <formula1>0</formula1>
    </dataValidation>
    <dataValidation type="textLength" operator="equal" allowBlank="1" showInputMessage="1" showErrorMessage="1" error="This cell should remain blank." sqref="G193">
      <formula1>0</formula1>
    </dataValidation>
    <dataValidation type="decimal" operator="greaterThanOrEqual" allowBlank="1" showInputMessage="1" showErrorMessage="1" errorTitle="Volume data error" error="The volume must be a non-negative number." sqref="G194:G195">
      <formula1>0</formula1>
    </dataValidation>
    <dataValidation type="textLength" operator="equal" allowBlank="1" showInputMessage="1" showErrorMessage="1" error="This cell should remain blank." sqref="G196">
      <formula1>0</formula1>
    </dataValidation>
    <dataValidation type="decimal" operator="greaterThanOrEqual" allowBlank="1" showInputMessage="1" showErrorMessage="1" errorTitle="Volume data error" error="The volume must be a non-negative number." sqref="G197:G199">
      <formula1>0</formula1>
    </dataValidation>
    <dataValidation type="textLength" operator="equal" allowBlank="1" showInputMessage="1" showErrorMessage="1" error="This cell should remain blank." sqref="G200">
      <formula1>0</formula1>
    </dataValidation>
    <dataValidation type="decimal" operator="greaterThanOrEqual" allowBlank="1" showInputMessage="1" showErrorMessage="1" errorTitle="Volume data error" error="The volume must be a non-negative number." sqref="G201:G203">
      <formula1>0</formula1>
    </dataValidation>
    <dataValidation type="textLength" operator="equal" allowBlank="1" showInputMessage="1" showErrorMessage="1" error="This cell should remain blank." sqref="G204">
      <formula1>0</formula1>
    </dataValidation>
    <dataValidation type="decimal" operator="greaterThanOrEqual" allowBlank="1" showInputMessage="1" showErrorMessage="1" errorTitle="Volume data error" error="The volume must be a non-negative number." sqref="G205:G206">
      <formula1>0</formula1>
    </dataValidation>
    <dataValidation type="textLength" operator="equal" allowBlank="1" showInputMessage="1" showErrorMessage="1" error="This cell should remain blank." sqref="G207">
      <formula1>0</formula1>
    </dataValidation>
    <dataValidation type="decimal" operator="greaterThanOrEqual" allowBlank="1" showInputMessage="1" showErrorMessage="1" errorTitle="Volume data error" error="The volume must be a non-negative number." sqref="G208:G210">
      <formula1>0</formula1>
    </dataValidation>
    <dataValidation type="textLength" operator="equal" allowBlank="1" showInputMessage="1" showErrorMessage="1" error="This cell should remain blank." sqref="G211">
      <formula1>0</formula1>
    </dataValidation>
    <dataValidation type="decimal" operator="greaterThanOrEqual" allowBlank="1" showInputMessage="1" showErrorMessage="1" errorTitle="Volume data error" error="The volume must be a non-negative number." sqref="G212">
      <formula1>0</formula1>
    </dataValidation>
    <dataValidation type="textLength" operator="equal" allowBlank="1" showInputMessage="1" showErrorMessage="1" error="This cell should remain blank." sqref="G213">
      <formula1>0</formula1>
    </dataValidation>
    <dataValidation type="decimal" operator="greaterThanOrEqual" allowBlank="1" showInputMessage="1" showErrorMessage="1" errorTitle="Volume data error" error="The volume must be a non-negative number." sqref="G214:G215">
      <formula1>0</formula1>
    </dataValidation>
    <dataValidation type="textLength" operator="equal" allowBlank="1" showInputMessage="1" showErrorMessage="1" error="This cell should remain blank." sqref="G216">
      <formula1>0</formula1>
    </dataValidation>
    <dataValidation type="decimal" operator="greaterThanOrEqual" allowBlank="1" showInputMessage="1" showErrorMessage="1" errorTitle="Volume data error" error="The volume must be a non-negative number." sqref="G217">
      <formula1>0</formula1>
    </dataValidation>
    <dataValidation type="textLength" operator="equal" allowBlank="1" showInputMessage="1" showErrorMessage="1" error="This cell should remain blank." sqref="G218">
      <formula1>0</formula1>
    </dataValidation>
    <dataValidation type="decimal" operator="greaterThanOrEqual" allowBlank="1" showInputMessage="1" showErrorMessage="1" errorTitle="Volume data error" error="The volume must be a non-negative number." sqref="G219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Title="Volume data error" error="The volume must be a non-negative number." sqref="G222">
      <formula1>0</formula1>
    </dataValidation>
    <dataValidation type="textLength" operator="equal" allowBlank="1" showInputMessage="1" showErrorMessage="1" error="This cell should remain blank." sqref="H170">
      <formula1>0</formula1>
    </dataValidation>
    <dataValidation type="decimal" operator="greaterThanOrEqual" allowBlank="1" showInputMessage="1" showErrorMessage="1" errorTitle="Volume data error" error="The volume must be a non-negative number." sqref="H171:H173">
      <formula1>0</formula1>
    </dataValidation>
    <dataValidation type="textLength" operator="equal" allowBlank="1" showInputMessage="1" showErrorMessage="1" error="This cell should remain blank." sqref="H174">
      <formula1>0</formula1>
    </dataValidation>
    <dataValidation type="decimal" operator="greaterThanOrEqual" allowBlank="1" showInputMessage="1" showErrorMessage="1" errorTitle="Volume data error" error="The volume must be a non-negative number." sqref="H175:H177">
      <formula1>0</formula1>
    </dataValidation>
    <dataValidation type="textLength" operator="equal" allowBlank="1" showInputMessage="1" showErrorMessage="1" error="This cell should remain blank." sqref="H178">
      <formula1>0</formula1>
    </dataValidation>
    <dataValidation type="decimal" operator="greaterThanOrEqual" allowBlank="1" showInputMessage="1" showErrorMessage="1" errorTitle="Volume data error" error="The volume must be a non-negative number." sqref="H179:H181">
      <formula1>0</formula1>
    </dataValidation>
    <dataValidation type="textLength" operator="equal" allowBlank="1" showInputMessage="1" showErrorMessage="1" error="This cell should remain blank." sqref="H182">
      <formula1>0</formula1>
    </dataValidation>
    <dataValidation type="decimal" operator="greaterThanOrEqual" allowBlank="1" showInputMessage="1" showErrorMessage="1" errorTitle="Volume data error" error="The volume must be a non-negative number." sqref="H183:H185">
      <formula1>0</formula1>
    </dataValidation>
    <dataValidation type="textLength" operator="equal" allowBlank="1" showInputMessage="1" showErrorMessage="1" error="This cell should remain blank." sqref="H186">
      <formula1>0</formula1>
    </dataValidation>
    <dataValidation type="decimal" operator="greaterThanOrEqual" allowBlank="1" showInputMessage="1" showErrorMessage="1" errorTitle="Volume data error" error="The volume must be a non-negative number." sqref="H187:H189">
      <formula1>0</formula1>
    </dataValidation>
    <dataValidation type="textLength" operator="equal" allowBlank="1" showInputMessage="1" showErrorMessage="1" error="This cell should remain blank." sqref="H190">
      <formula1>0</formula1>
    </dataValidation>
    <dataValidation type="decimal" operator="greaterThanOrEqual" allowBlank="1" showInputMessage="1" showErrorMessage="1" errorTitle="Volume data error" error="The volume must be a non-negative number." sqref="H191:H192">
      <formula1>0</formula1>
    </dataValidation>
    <dataValidation type="textLength" operator="equal" allowBlank="1" showInputMessage="1" showErrorMessage="1" error="This cell should remain blank." sqref="H193">
      <formula1>0</formula1>
    </dataValidation>
    <dataValidation type="decimal" operator="greaterThanOrEqual" allowBlank="1" showInputMessage="1" showErrorMessage="1" errorTitle="Volume data error" error="The volume must be a non-negative number." sqref="H194:H195">
      <formula1>0</formula1>
    </dataValidation>
    <dataValidation type="textLength" operator="equal" allowBlank="1" showInputMessage="1" showErrorMessage="1" error="This cell should remain blank." sqref="H196">
      <formula1>0</formula1>
    </dataValidation>
    <dataValidation type="decimal" operator="greaterThanOrEqual" allowBlank="1" showInputMessage="1" showErrorMessage="1" errorTitle="Volume data error" error="The volume must be a non-negative number." sqref="H197:H199">
      <formula1>0</formula1>
    </dataValidation>
    <dataValidation type="textLength" operator="equal" allowBlank="1" showInputMessage="1" showErrorMessage="1" error="This cell should remain blank." sqref="H200">
      <formula1>0</formula1>
    </dataValidation>
    <dataValidation type="decimal" operator="greaterThanOrEqual" allowBlank="1" showInputMessage="1" showErrorMessage="1" errorTitle="Volume data error" error="The volume must be a non-negative number." sqref="H201:H203">
      <formula1>0</formula1>
    </dataValidation>
    <dataValidation type="textLength" operator="equal" allowBlank="1" showInputMessage="1" showErrorMessage="1" error="This cell should remain blank." sqref="H204">
      <formula1>0</formula1>
    </dataValidation>
    <dataValidation type="decimal" operator="greaterThanOrEqual" allowBlank="1" showInputMessage="1" showErrorMessage="1" errorTitle="Volume data error" error="The volume must be a non-negative number." sqref="H205:H206">
      <formula1>0</formula1>
    </dataValidation>
    <dataValidation type="textLength" operator="equal" allowBlank="1" showInputMessage="1" showErrorMessage="1" error="This cell should remain blank." sqref="H207">
      <formula1>0</formula1>
    </dataValidation>
    <dataValidation type="decimal" operator="greaterThanOrEqual" allowBlank="1" showInputMessage="1" showErrorMessage="1" errorTitle="Volume data error" error="The volume must be a non-negative number." sqref="H208:H210">
      <formula1>0</formula1>
    </dataValidation>
    <dataValidation type="textLength" operator="equal" allowBlank="1" showInputMessage="1" showErrorMessage="1" error="This cell should remain blank." sqref="H211">
      <formula1>0</formula1>
    </dataValidation>
    <dataValidation type="decimal" operator="greaterThanOrEqual" allowBlank="1" showInputMessage="1" showErrorMessage="1" errorTitle="Volume data error" error="The volume must be a non-negative number." sqref="H212">
      <formula1>0</formula1>
    </dataValidation>
    <dataValidation type="textLength" operator="equal" allowBlank="1" showInputMessage="1" showErrorMessage="1" error="This cell should remain blank." sqref="H213">
      <formula1>0</formula1>
    </dataValidation>
    <dataValidation type="decimal" operator="greaterThanOrEqual" allowBlank="1" showInputMessage="1" showErrorMessage="1" errorTitle="Volume data error" error="The volume must be a non-negative number." sqref="H214:H215">
      <formula1>0</formula1>
    </dataValidation>
    <dataValidation type="textLength" operator="equal" allowBlank="1" showInputMessage="1" showErrorMessage="1" error="This cell should remain blank." sqref="H216">
      <formula1>0</formula1>
    </dataValidation>
    <dataValidation type="decimal" operator="greaterThanOrEqual" allowBlank="1" showInputMessage="1" showErrorMessage="1" errorTitle="Volume data error" error="The volume must be a non-negative number." sqref="H217">
      <formula1>0</formula1>
    </dataValidation>
    <dataValidation type="textLength" operator="equal" allowBlank="1" showInputMessage="1" showErrorMessage="1" error="This cell should remain blank." sqref="H218">
      <formula1>0</formula1>
    </dataValidation>
    <dataValidation type="decimal" operator="greaterThanOrEqual" allowBlank="1" showInputMessage="1" showErrorMessage="1" errorTitle="Volume data error" error="The volume must be a non-negative number." sqref="H219:H220">
      <formula1>0</formula1>
    </dataValidation>
    <dataValidation type="textLength" operator="equal" allowBlank="1" showInputMessage="1" showErrorMessage="1" error="This cell should remain blank." sqref="H221">
      <formula1>0</formula1>
    </dataValidation>
    <dataValidation type="decimal" operator="greaterThanOrEqual" allowBlank="1" showInputMessage="1" showErrorMessage="1" errorTitle="Volume data error" error="The volume must be a non-negative number." sqref="H222">
      <formula1>0</formula1>
    </dataValidation>
    <dataValidation type="decimal" operator="greaterThanOrEqual" allowBlank="1" showInputMessage="1" showErrorMessage="1" sqref="B228">
      <formula1>0</formula1>
    </dataValidation>
    <dataValidation type="decimal" operator="greaterThanOrEqual" allowBlank="1" showInputMessage="1" showErrorMessage="1" sqref="B233">
      <formula1>0</formula1>
    </dataValidation>
    <dataValidation type="decimal" operator="greaterThanOrEqual" allowBlank="1" showInputMessage="1" showErrorMessage="1" sqref="C233">
      <formula1>0</formula1>
    </dataValidation>
    <dataValidation type="decimal" allowBlank="1" showInputMessage="1" showErrorMessage="1" sqref="D233">
      <formula1>0</formula1>
      <formula2>1</formula2>
    </dataValidation>
    <dataValidation type="decimal" operator="greaterThanOrEqual" allowBlank="1" showInputMessage="1" showErrorMessage="1" sqref="E233">
      <formula1>0</formula1>
    </dataValidation>
    <dataValidation type="decimal" operator="greaterThanOrEqual" allowBlank="1" showInputMessage="1" showErrorMessage="1" errorTitle="Invalid customer contribution" error="The customer contribution must be a non-negative percentage value." sqref="B241:I244">
      <formula1>0</formula1>
    </dataValidation>
    <dataValidation type="decimal" operator="greaterThanOrEqual" allowBlank="1" showInputMessage="1" showErrorMessage="1" sqref="B251:D251">
      <formula1>0</formula1>
    </dataValidation>
    <dataValidation type="decimal" operator="greaterThanOrEqual" allowBlank="1" showInputMessage="1" showErrorMessage="1" sqref="B258:D258">
      <formula1>0</formula1>
    </dataValidation>
    <dataValidation type="decimal" allowBlank="1" showInputMessage="1" showErrorMessage="1" sqref="B265:D273">
      <formula1>0</formula1>
      <formula2>1</formula2>
    </dataValidation>
    <dataValidation type="decimal" allowBlank="1" showInputMessage="1" showErrorMessage="1" sqref="E265:E273">
      <formula1>0</formula1>
      <formula2>1</formula2>
    </dataValidation>
    <dataValidation type="decimal" allowBlank="1" showInputMessage="1" showErrorMessage="1" sqref="B280:J280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0" ht="21" customHeight="1">
      <c r="A1" s="1">
        <f>"Loss adjustment factors and network use matrices for "&amp;'Input'!B7&amp;" in "&amp;'Input'!C7&amp;" ("&amp;'Input'!D7&amp;")"</f>
        <v>0</v>
      </c>
    </row>
    <row r="2" spans="1:10">
      <c r="A2" s="2" t="s">
        <v>323</v>
      </c>
    </row>
    <row r="3" spans="1:10">
      <c r="A3" s="2" t="s">
        <v>324</v>
      </c>
    </row>
    <row r="5" spans="1:10" ht="21" customHeight="1">
      <c r="A5" s="1" t="s">
        <v>325</v>
      </c>
    </row>
    <row r="6" spans="1:10">
      <c r="A6" s="2" t="s">
        <v>326</v>
      </c>
    </row>
    <row r="7" spans="1:10">
      <c r="A7" s="32" t="s">
        <v>327</v>
      </c>
    </row>
    <row r="8" spans="1:10">
      <c r="A8" s="32" t="s">
        <v>328</v>
      </c>
    </row>
    <row r="9" spans="1:10">
      <c r="A9" s="33" t="s">
        <v>329</v>
      </c>
      <c r="B9" s="34" t="s">
        <v>330</v>
      </c>
      <c r="C9" s="34"/>
      <c r="D9" s="34"/>
      <c r="E9" s="34"/>
      <c r="F9" s="34"/>
      <c r="G9" s="34"/>
      <c r="H9" s="34"/>
      <c r="I9" s="33" t="s">
        <v>331</v>
      </c>
    </row>
    <row r="10" spans="1:10">
      <c r="A10" s="33" t="s">
        <v>332</v>
      </c>
      <c r="B10" s="34" t="s">
        <v>333</v>
      </c>
      <c r="C10" s="34"/>
      <c r="D10" s="34"/>
      <c r="E10" s="34"/>
      <c r="F10" s="34"/>
      <c r="G10" s="34"/>
      <c r="H10" s="34"/>
      <c r="I10" s="33" t="s">
        <v>334</v>
      </c>
    </row>
    <row r="12" spans="1:10">
      <c r="B12" s="35" t="s">
        <v>335</v>
      </c>
      <c r="C12" s="35"/>
      <c r="D12" s="35"/>
      <c r="E12" s="35"/>
      <c r="F12" s="35"/>
      <c r="G12" s="35"/>
      <c r="H12" s="35"/>
    </row>
    <row r="13" spans="1:10">
      <c r="B13" s="15" t="s">
        <v>153</v>
      </c>
      <c r="C13" s="15" t="s">
        <v>154</v>
      </c>
      <c r="D13" s="15" t="s">
        <v>155</v>
      </c>
      <c r="E13" s="15" t="s">
        <v>156</v>
      </c>
      <c r="F13" s="15" t="s">
        <v>157</v>
      </c>
      <c r="G13" s="15" t="s">
        <v>158</v>
      </c>
      <c r="H13" s="15" t="s">
        <v>159</v>
      </c>
      <c r="I13" s="15" t="s">
        <v>204</v>
      </c>
    </row>
    <row r="14" spans="1:10">
      <c r="A14" s="4" t="s">
        <v>184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1</v>
      </c>
      <c r="I14" s="37">
        <f>SUMPRODUCT($B14:$H14,'Input'!$B$143:$H$143)</f>
        <v>0</v>
      </c>
      <c r="J14" s="17"/>
    </row>
    <row r="15" spans="1:10">
      <c r="A15" s="4" t="s">
        <v>185</v>
      </c>
      <c r="B15" s="36">
        <v>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1</v>
      </c>
      <c r="I15" s="37">
        <f>SUMPRODUCT($B15:$H15,'Input'!$B$143:$H$143)</f>
        <v>0</v>
      </c>
      <c r="J15" s="17"/>
    </row>
    <row r="16" spans="1:10">
      <c r="A16" s="4" t="s">
        <v>186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1</v>
      </c>
      <c r="I16" s="37">
        <f>SUMPRODUCT($B16:$H16,'Input'!$B$143:$H$143)</f>
        <v>0</v>
      </c>
      <c r="J16" s="17"/>
    </row>
    <row r="17" spans="1:10">
      <c r="A17" s="4" t="s">
        <v>187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1</v>
      </c>
      <c r="H17" s="36">
        <v>0</v>
      </c>
      <c r="I17" s="37">
        <f>SUMPRODUCT($B17:$H17,'Input'!$B$143:$H$143)</f>
        <v>0</v>
      </c>
      <c r="J17" s="17"/>
    </row>
    <row r="18" spans="1:10">
      <c r="A18" s="4" t="s">
        <v>199</v>
      </c>
      <c r="B18" s="36">
        <v>0</v>
      </c>
      <c r="C18" s="36">
        <v>0</v>
      </c>
      <c r="D18" s="36">
        <v>0</v>
      </c>
      <c r="E18" s="36">
        <v>0</v>
      </c>
      <c r="F18" s="36">
        <v>1</v>
      </c>
      <c r="G18" s="36">
        <v>0</v>
      </c>
      <c r="H18" s="36">
        <v>0</v>
      </c>
      <c r="I18" s="37">
        <f>SUMPRODUCT($B18:$H18,'Input'!$B$143:$H$143)</f>
        <v>0</v>
      </c>
      <c r="J18" s="17"/>
    </row>
    <row r="19" spans="1:10">
      <c r="A19" s="4" t="s">
        <v>219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1</v>
      </c>
      <c r="I19" s="37">
        <f>SUMPRODUCT($B19:$H19,'Input'!$B$143:$H$143)</f>
        <v>0</v>
      </c>
      <c r="J19" s="17"/>
    </row>
    <row r="20" spans="1:10">
      <c r="A20" s="4" t="s">
        <v>188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1</v>
      </c>
      <c r="I20" s="37">
        <f>SUMPRODUCT($B20:$H20,'Input'!$B$143:$H$143)</f>
        <v>0</v>
      </c>
      <c r="J20" s="17"/>
    </row>
    <row r="21" spans="1:10">
      <c r="A21" s="4" t="s">
        <v>189</v>
      </c>
      <c r="B21" s="36">
        <v>0</v>
      </c>
      <c r="C21" s="36">
        <v>0</v>
      </c>
      <c r="D21" s="36">
        <v>0</v>
      </c>
      <c r="E21" s="36">
        <v>0</v>
      </c>
      <c r="F21" s="36">
        <v>0</v>
      </c>
      <c r="G21" s="36">
        <v>1</v>
      </c>
      <c r="H21" s="36">
        <v>0</v>
      </c>
      <c r="I21" s="37">
        <f>SUMPRODUCT($B21:$H21,'Input'!$B$143:$H$143)</f>
        <v>0</v>
      </c>
      <c r="J21" s="17"/>
    </row>
    <row r="22" spans="1:10">
      <c r="A22" s="4" t="s">
        <v>190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1</v>
      </c>
      <c r="I22" s="37">
        <f>SUMPRODUCT($B22:$H22,'Input'!$B$143:$H$143)</f>
        <v>0</v>
      </c>
      <c r="J22" s="17"/>
    </row>
    <row r="23" spans="1:10">
      <c r="A23" s="4" t="s">
        <v>191</v>
      </c>
      <c r="B23" s="36">
        <v>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1</v>
      </c>
      <c r="I23" s="37">
        <f>SUMPRODUCT($B23:$H23,'Input'!$B$143:$H$143)</f>
        <v>0</v>
      </c>
      <c r="J23" s="17"/>
    </row>
    <row r="24" spans="1:10">
      <c r="A24" s="4" t="s">
        <v>192</v>
      </c>
      <c r="B24" s="36">
        <v>0</v>
      </c>
      <c r="C24" s="36">
        <v>0</v>
      </c>
      <c r="D24" s="36">
        <v>0</v>
      </c>
      <c r="E24" s="36">
        <v>0</v>
      </c>
      <c r="F24" s="36">
        <v>0</v>
      </c>
      <c r="G24" s="36">
        <v>1</v>
      </c>
      <c r="H24" s="36">
        <v>0</v>
      </c>
      <c r="I24" s="37">
        <f>SUMPRODUCT($B24:$H24,'Input'!$B$143:$H$143)</f>
        <v>0</v>
      </c>
      <c r="J24" s="17"/>
    </row>
    <row r="25" spans="1:10">
      <c r="A25" s="4" t="s">
        <v>193</v>
      </c>
      <c r="B25" s="36">
        <v>0</v>
      </c>
      <c r="C25" s="36">
        <v>0</v>
      </c>
      <c r="D25" s="36">
        <v>0</v>
      </c>
      <c r="E25" s="36">
        <v>0</v>
      </c>
      <c r="F25" s="36">
        <v>0</v>
      </c>
      <c r="G25" s="36">
        <v>1</v>
      </c>
      <c r="H25" s="36">
        <v>0</v>
      </c>
      <c r="I25" s="37">
        <f>SUMPRODUCT($B25:$H25,'Input'!$B$143:$H$143)</f>
        <v>0</v>
      </c>
      <c r="J25" s="17"/>
    </row>
    <row r="26" spans="1:10">
      <c r="A26" s="4" t="s">
        <v>200</v>
      </c>
      <c r="B26" s="36">
        <v>0</v>
      </c>
      <c r="C26" s="36">
        <v>0</v>
      </c>
      <c r="D26" s="36">
        <v>0</v>
      </c>
      <c r="E26" s="36">
        <v>0</v>
      </c>
      <c r="F26" s="36">
        <v>1</v>
      </c>
      <c r="G26" s="36">
        <v>0</v>
      </c>
      <c r="H26" s="36">
        <v>0</v>
      </c>
      <c r="I26" s="37">
        <f>SUMPRODUCT($B26:$H26,'Input'!$B$143:$H$143)</f>
        <v>0</v>
      </c>
      <c r="J26" s="17"/>
    </row>
    <row r="27" spans="1:10">
      <c r="A27" s="4" t="s">
        <v>201</v>
      </c>
      <c r="B27" s="36">
        <v>0</v>
      </c>
      <c r="C27" s="36">
        <v>0</v>
      </c>
      <c r="D27" s="36">
        <v>0</v>
      </c>
      <c r="E27" s="36">
        <v>0</v>
      </c>
      <c r="F27" s="36">
        <v>1</v>
      </c>
      <c r="G27" s="36">
        <v>0</v>
      </c>
      <c r="H27" s="36">
        <v>0</v>
      </c>
      <c r="I27" s="37">
        <f>SUMPRODUCT($B27:$H27,'Input'!$B$143:$H$143)</f>
        <v>0</v>
      </c>
      <c r="J27" s="17"/>
    </row>
    <row r="29" spans="1:10" ht="21" customHeight="1">
      <c r="A29" s="1" t="s">
        <v>336</v>
      </c>
    </row>
    <row r="31" spans="1:10">
      <c r="B31" s="15" t="s">
        <v>153</v>
      </c>
      <c r="C31" s="15" t="s">
        <v>154</v>
      </c>
      <c r="D31" s="15" t="s">
        <v>155</v>
      </c>
      <c r="E31" s="15" t="s">
        <v>156</v>
      </c>
      <c r="F31" s="15" t="s">
        <v>157</v>
      </c>
      <c r="G31" s="15" t="s">
        <v>158</v>
      </c>
      <c r="H31" s="15" t="s">
        <v>159</v>
      </c>
    </row>
    <row r="32" spans="1:10">
      <c r="A32" s="4" t="s">
        <v>153</v>
      </c>
      <c r="B32" s="36">
        <v>1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17"/>
    </row>
    <row r="33" spans="1:9">
      <c r="A33" s="4" t="s">
        <v>154</v>
      </c>
      <c r="B33" s="36">
        <v>0</v>
      </c>
      <c r="C33" s="36">
        <v>1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17"/>
    </row>
    <row r="34" spans="1:9">
      <c r="A34" s="4" t="s">
        <v>155</v>
      </c>
      <c r="B34" s="36">
        <v>0</v>
      </c>
      <c r="C34" s="36">
        <v>0</v>
      </c>
      <c r="D34" s="36">
        <v>1</v>
      </c>
      <c r="E34" s="36">
        <v>0</v>
      </c>
      <c r="F34" s="36">
        <v>0</v>
      </c>
      <c r="G34" s="36">
        <v>0</v>
      </c>
      <c r="H34" s="36">
        <v>0</v>
      </c>
      <c r="I34" s="17"/>
    </row>
    <row r="35" spans="1:9">
      <c r="A35" s="4" t="s">
        <v>156</v>
      </c>
      <c r="B35" s="36">
        <v>0</v>
      </c>
      <c r="C35" s="36">
        <v>0</v>
      </c>
      <c r="D35" s="36">
        <v>0</v>
      </c>
      <c r="E35" s="36">
        <v>1</v>
      </c>
      <c r="F35" s="36">
        <v>0</v>
      </c>
      <c r="G35" s="36">
        <v>0</v>
      </c>
      <c r="H35" s="36">
        <v>0</v>
      </c>
      <c r="I35" s="17"/>
    </row>
    <row r="36" spans="1:9">
      <c r="A36" s="4" t="s">
        <v>161</v>
      </c>
      <c r="B36" s="36">
        <v>0</v>
      </c>
      <c r="C36" s="36">
        <v>0</v>
      </c>
      <c r="D36" s="36">
        <v>0</v>
      </c>
      <c r="E36" s="36">
        <v>1</v>
      </c>
      <c r="F36" s="36">
        <v>0</v>
      </c>
      <c r="G36" s="36">
        <v>0</v>
      </c>
      <c r="H36" s="36">
        <v>0</v>
      </c>
      <c r="I36" s="17"/>
    </row>
    <row r="37" spans="1:9">
      <c r="A37" s="4" t="s">
        <v>157</v>
      </c>
      <c r="B37" s="36">
        <v>0</v>
      </c>
      <c r="C37" s="36">
        <v>0</v>
      </c>
      <c r="D37" s="36">
        <v>0</v>
      </c>
      <c r="E37" s="36">
        <v>0</v>
      </c>
      <c r="F37" s="36">
        <v>1</v>
      </c>
      <c r="G37" s="36">
        <v>0</v>
      </c>
      <c r="H37" s="36">
        <v>0</v>
      </c>
      <c r="I37" s="17"/>
    </row>
    <row r="38" spans="1:9">
      <c r="A38" s="4" t="s">
        <v>158</v>
      </c>
      <c r="B38" s="36">
        <v>0</v>
      </c>
      <c r="C38" s="36">
        <v>0</v>
      </c>
      <c r="D38" s="36">
        <v>0</v>
      </c>
      <c r="E38" s="36">
        <v>0</v>
      </c>
      <c r="F38" s="36">
        <v>0</v>
      </c>
      <c r="G38" s="36">
        <v>1</v>
      </c>
      <c r="H38" s="36">
        <v>0</v>
      </c>
      <c r="I38" s="17"/>
    </row>
    <row r="39" spans="1:9">
      <c r="A39" s="4" t="s">
        <v>159</v>
      </c>
      <c r="B39" s="36">
        <v>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1</v>
      </c>
      <c r="I39" s="17"/>
    </row>
    <row r="41" spans="1:9" ht="21" customHeight="1">
      <c r="A41" s="1" t="s">
        <v>337</v>
      </c>
    </row>
    <row r="42" spans="1:9">
      <c r="A42" s="2" t="s">
        <v>326</v>
      </c>
    </row>
    <row r="43" spans="1:9">
      <c r="A43" s="32" t="s">
        <v>338</v>
      </c>
    </row>
    <row r="44" spans="1:9">
      <c r="A44" s="32" t="s">
        <v>328</v>
      </c>
    </row>
    <row r="45" spans="1:9">
      <c r="A45" s="2" t="s">
        <v>339</v>
      </c>
    </row>
    <row r="47" spans="1:9">
      <c r="B47" s="15" t="s">
        <v>340</v>
      </c>
    </row>
    <row r="48" spans="1:9">
      <c r="A48" s="4" t="s">
        <v>153</v>
      </c>
      <c r="B48" s="37">
        <f>SUMPRODUCT($B32:$H32,'Input'!$B$143:$H$143)</f>
        <v>0</v>
      </c>
      <c r="C48" s="17"/>
    </row>
    <row r="49" spans="1:11">
      <c r="A49" s="4" t="s">
        <v>154</v>
      </c>
      <c r="B49" s="37">
        <f>SUMPRODUCT($B33:$H33,'Input'!$B$143:$H$143)</f>
        <v>0</v>
      </c>
      <c r="C49" s="17"/>
    </row>
    <row r="50" spans="1:11">
      <c r="A50" s="4" t="s">
        <v>155</v>
      </c>
      <c r="B50" s="37">
        <f>SUMPRODUCT($B34:$H34,'Input'!$B$143:$H$143)</f>
        <v>0</v>
      </c>
      <c r="C50" s="17"/>
    </row>
    <row r="51" spans="1:11">
      <c r="A51" s="4" t="s">
        <v>156</v>
      </c>
      <c r="B51" s="37">
        <f>SUMPRODUCT($B35:$H35,'Input'!$B$143:$H$143)</f>
        <v>0</v>
      </c>
      <c r="C51" s="17"/>
    </row>
    <row r="52" spans="1:11">
      <c r="A52" s="4" t="s">
        <v>161</v>
      </c>
      <c r="B52" s="37">
        <f>SUMPRODUCT($B36:$H36,'Input'!$B$143:$H$143)</f>
        <v>0</v>
      </c>
      <c r="C52" s="17"/>
    </row>
    <row r="53" spans="1:11">
      <c r="A53" s="4" t="s">
        <v>157</v>
      </c>
      <c r="B53" s="37">
        <f>SUMPRODUCT($B37:$H37,'Input'!$B$143:$H$143)</f>
        <v>0</v>
      </c>
      <c r="C53" s="17"/>
    </row>
    <row r="54" spans="1:11">
      <c r="A54" s="4" t="s">
        <v>158</v>
      </c>
      <c r="B54" s="37">
        <f>SUMPRODUCT($B38:$H38,'Input'!$B$143:$H$143)</f>
        <v>0</v>
      </c>
      <c r="C54" s="17"/>
    </row>
    <row r="55" spans="1:11">
      <c r="A55" s="4" t="s">
        <v>159</v>
      </c>
      <c r="B55" s="37">
        <f>SUMPRODUCT($B39:$H39,'Input'!$B$143:$H$143)</f>
        <v>0</v>
      </c>
      <c r="C55" s="17"/>
    </row>
    <row r="57" spans="1:11" ht="21" customHeight="1">
      <c r="A57" s="1" t="s">
        <v>341</v>
      </c>
    </row>
    <row r="58" spans="1:11">
      <c r="A58" s="2" t="s">
        <v>326</v>
      </c>
    </row>
    <row r="59" spans="1:11">
      <c r="A59" s="32" t="s">
        <v>342</v>
      </c>
    </row>
    <row r="60" spans="1:11">
      <c r="A60" s="2" t="s">
        <v>343</v>
      </c>
    </row>
    <row r="61" spans="1:11">
      <c r="A61" s="2" t="s">
        <v>344</v>
      </c>
    </row>
    <row r="63" spans="1:11">
      <c r="B63" s="15" t="s">
        <v>152</v>
      </c>
      <c r="C63" s="15" t="s">
        <v>153</v>
      </c>
      <c r="D63" s="15" t="s">
        <v>154</v>
      </c>
      <c r="E63" s="15" t="s">
        <v>155</v>
      </c>
      <c r="F63" s="15" t="s">
        <v>156</v>
      </c>
      <c r="G63" s="15" t="s">
        <v>161</v>
      </c>
      <c r="H63" s="15" t="s">
        <v>157</v>
      </c>
      <c r="I63" s="15" t="s">
        <v>158</v>
      </c>
      <c r="J63" s="15" t="s">
        <v>159</v>
      </c>
    </row>
    <row r="64" spans="1:11">
      <c r="A64" s="4" t="s">
        <v>345</v>
      </c>
      <c r="B64" s="27">
        <v>1</v>
      </c>
      <c r="C64" s="38">
        <f>$B$48</f>
        <v>0</v>
      </c>
      <c r="D64" s="38">
        <f>$B$49</f>
        <v>0</v>
      </c>
      <c r="E64" s="38">
        <f>$B$50</f>
        <v>0</v>
      </c>
      <c r="F64" s="38">
        <f>$B$51</f>
        <v>0</v>
      </c>
      <c r="G64" s="38">
        <f>$B$52</f>
        <v>0</v>
      </c>
      <c r="H64" s="38">
        <f>$B$53</f>
        <v>0</v>
      </c>
      <c r="I64" s="38">
        <f>$B$54</f>
        <v>0</v>
      </c>
      <c r="J64" s="38">
        <f>$B$55</f>
        <v>0</v>
      </c>
      <c r="K64" s="17"/>
    </row>
    <row r="66" spans="1:10" ht="21" customHeight="1">
      <c r="A66" s="1" t="s">
        <v>346</v>
      </c>
    </row>
    <row r="67" spans="1:10">
      <c r="A67" s="2" t="s">
        <v>347</v>
      </c>
    </row>
    <row r="68" spans="1:10">
      <c r="A68" s="2" t="s">
        <v>348</v>
      </c>
    </row>
    <row r="69" spans="1:10">
      <c r="A69" s="2" t="s">
        <v>349</v>
      </c>
    </row>
    <row r="71" spans="1:10">
      <c r="B71" s="15" t="s">
        <v>152</v>
      </c>
      <c r="C71" s="15" t="s">
        <v>153</v>
      </c>
      <c r="D71" s="15" t="s">
        <v>154</v>
      </c>
      <c r="E71" s="15" t="s">
        <v>155</v>
      </c>
      <c r="F71" s="15" t="s">
        <v>156</v>
      </c>
      <c r="G71" s="15" t="s">
        <v>157</v>
      </c>
      <c r="H71" s="15" t="s">
        <v>158</v>
      </c>
      <c r="I71" s="15" t="s">
        <v>159</v>
      </c>
    </row>
    <row r="72" spans="1:10">
      <c r="A72" s="4" t="s">
        <v>184</v>
      </c>
      <c r="B72" s="27">
        <v>1</v>
      </c>
      <c r="C72" s="27">
        <v>1</v>
      </c>
      <c r="D72" s="27">
        <v>1</v>
      </c>
      <c r="E72" s="27">
        <v>1</v>
      </c>
      <c r="F72" s="27">
        <v>1</v>
      </c>
      <c r="G72" s="27">
        <v>1</v>
      </c>
      <c r="H72" s="27">
        <v>1</v>
      </c>
      <c r="I72" s="27">
        <v>1</v>
      </c>
      <c r="J72" s="17"/>
    </row>
    <row r="73" spans="1:10">
      <c r="A73" s="4" t="s">
        <v>185</v>
      </c>
      <c r="B73" s="27">
        <v>1</v>
      </c>
      <c r="C73" s="27">
        <v>1</v>
      </c>
      <c r="D73" s="27">
        <v>1</v>
      </c>
      <c r="E73" s="27">
        <v>1</v>
      </c>
      <c r="F73" s="27">
        <v>1</v>
      </c>
      <c r="G73" s="27">
        <v>1</v>
      </c>
      <c r="H73" s="27">
        <v>1</v>
      </c>
      <c r="I73" s="27">
        <v>1</v>
      </c>
      <c r="J73" s="17"/>
    </row>
    <row r="74" spans="1:10">
      <c r="A74" s="4" t="s">
        <v>186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17"/>
    </row>
    <row r="75" spans="1:10">
      <c r="A75" s="4" t="s">
        <v>187</v>
      </c>
      <c r="B75" s="27">
        <v>1</v>
      </c>
      <c r="C75" s="27">
        <v>1</v>
      </c>
      <c r="D75" s="27">
        <v>1</v>
      </c>
      <c r="E75" s="27">
        <v>1</v>
      </c>
      <c r="F75" s="27">
        <v>1</v>
      </c>
      <c r="G75" s="27">
        <v>1</v>
      </c>
      <c r="H75" s="27">
        <v>1</v>
      </c>
      <c r="I75" s="27">
        <v>0</v>
      </c>
      <c r="J75" s="17"/>
    </row>
    <row r="76" spans="1:10">
      <c r="A76" s="4" t="s">
        <v>199</v>
      </c>
      <c r="B76" s="27">
        <v>1</v>
      </c>
      <c r="C76" s="27">
        <v>1</v>
      </c>
      <c r="D76" s="27">
        <v>1</v>
      </c>
      <c r="E76" s="27">
        <v>1</v>
      </c>
      <c r="F76" s="27">
        <v>1</v>
      </c>
      <c r="G76" s="27">
        <v>1</v>
      </c>
      <c r="H76" s="27">
        <v>0</v>
      </c>
      <c r="I76" s="27">
        <v>0</v>
      </c>
      <c r="J76" s="17"/>
    </row>
    <row r="77" spans="1:10">
      <c r="A77" s="4" t="s">
        <v>219</v>
      </c>
      <c r="B77" s="27">
        <v>1</v>
      </c>
      <c r="C77" s="27">
        <v>1</v>
      </c>
      <c r="D77" s="27">
        <v>1</v>
      </c>
      <c r="E77" s="27">
        <v>1</v>
      </c>
      <c r="F77" s="27">
        <v>1</v>
      </c>
      <c r="G77" s="27">
        <v>1</v>
      </c>
      <c r="H77" s="27">
        <v>1</v>
      </c>
      <c r="I77" s="27">
        <v>1</v>
      </c>
      <c r="J77" s="17"/>
    </row>
    <row r="78" spans="1:10">
      <c r="A78" s="4" t="s">
        <v>188</v>
      </c>
      <c r="B78" s="27">
        <v>1</v>
      </c>
      <c r="C78" s="27">
        <v>1</v>
      </c>
      <c r="D78" s="27">
        <v>1</v>
      </c>
      <c r="E78" s="27">
        <v>1</v>
      </c>
      <c r="F78" s="27">
        <v>1</v>
      </c>
      <c r="G78" s="27">
        <v>1</v>
      </c>
      <c r="H78" s="27">
        <v>1</v>
      </c>
      <c r="I78" s="27">
        <v>0</v>
      </c>
      <c r="J78" s="17"/>
    </row>
    <row r="79" spans="1:10">
      <c r="A79" s="4" t="s">
        <v>189</v>
      </c>
      <c r="B79" s="27">
        <v>1</v>
      </c>
      <c r="C79" s="27">
        <v>1</v>
      </c>
      <c r="D79" s="27">
        <v>1</v>
      </c>
      <c r="E79" s="27">
        <v>1</v>
      </c>
      <c r="F79" s="27">
        <v>1</v>
      </c>
      <c r="G79" s="27">
        <v>1</v>
      </c>
      <c r="H79" s="27">
        <v>0</v>
      </c>
      <c r="I79" s="27">
        <v>0</v>
      </c>
      <c r="J79" s="17"/>
    </row>
    <row r="80" spans="1:10">
      <c r="A80" s="4" t="s">
        <v>190</v>
      </c>
      <c r="B80" s="27">
        <v>1</v>
      </c>
      <c r="C80" s="27">
        <v>1</v>
      </c>
      <c r="D80" s="27">
        <v>1</v>
      </c>
      <c r="E80" s="27">
        <v>1</v>
      </c>
      <c r="F80" s="27">
        <v>1</v>
      </c>
      <c r="G80" s="27">
        <v>1</v>
      </c>
      <c r="H80" s="27">
        <v>1</v>
      </c>
      <c r="I80" s="27">
        <v>0</v>
      </c>
      <c r="J80" s="17"/>
    </row>
    <row r="81" spans="1:10">
      <c r="A81" s="4" t="s">
        <v>191</v>
      </c>
      <c r="B81" s="27">
        <v>1</v>
      </c>
      <c r="C81" s="27">
        <v>1</v>
      </c>
      <c r="D81" s="27">
        <v>1</v>
      </c>
      <c r="E81" s="27">
        <v>1</v>
      </c>
      <c r="F81" s="27">
        <v>1</v>
      </c>
      <c r="G81" s="27">
        <v>1</v>
      </c>
      <c r="H81" s="27">
        <v>1</v>
      </c>
      <c r="I81" s="27">
        <v>0</v>
      </c>
      <c r="J81" s="17"/>
    </row>
    <row r="82" spans="1:10">
      <c r="A82" s="4" t="s">
        <v>192</v>
      </c>
      <c r="B82" s="27">
        <v>1</v>
      </c>
      <c r="C82" s="27">
        <v>1</v>
      </c>
      <c r="D82" s="27">
        <v>1</v>
      </c>
      <c r="E82" s="27">
        <v>1</v>
      </c>
      <c r="F82" s="27">
        <v>1</v>
      </c>
      <c r="G82" s="27">
        <v>1</v>
      </c>
      <c r="H82" s="27">
        <v>0</v>
      </c>
      <c r="I82" s="27">
        <v>0</v>
      </c>
      <c r="J82" s="17"/>
    </row>
    <row r="83" spans="1:10">
      <c r="A83" s="4" t="s">
        <v>193</v>
      </c>
      <c r="B83" s="27">
        <v>1</v>
      </c>
      <c r="C83" s="27">
        <v>1</v>
      </c>
      <c r="D83" s="27">
        <v>1</v>
      </c>
      <c r="E83" s="27">
        <v>1</v>
      </c>
      <c r="F83" s="27">
        <v>1</v>
      </c>
      <c r="G83" s="27">
        <v>1</v>
      </c>
      <c r="H83" s="27">
        <v>0</v>
      </c>
      <c r="I83" s="27">
        <v>0</v>
      </c>
      <c r="J83" s="17"/>
    </row>
    <row r="84" spans="1:10">
      <c r="A84" s="4" t="s">
        <v>200</v>
      </c>
      <c r="B84" s="27">
        <v>1</v>
      </c>
      <c r="C84" s="27">
        <v>1</v>
      </c>
      <c r="D84" s="27">
        <v>1</v>
      </c>
      <c r="E84" s="27">
        <v>1</v>
      </c>
      <c r="F84" s="27">
        <v>1</v>
      </c>
      <c r="G84" s="27">
        <v>0</v>
      </c>
      <c r="H84" s="27">
        <v>0</v>
      </c>
      <c r="I84" s="27">
        <v>0</v>
      </c>
      <c r="J84" s="17"/>
    </row>
    <row r="85" spans="1:10">
      <c r="A85" s="4" t="s">
        <v>201</v>
      </c>
      <c r="B85" s="27">
        <v>1</v>
      </c>
      <c r="C85" s="27">
        <v>1</v>
      </c>
      <c r="D85" s="27">
        <v>1</v>
      </c>
      <c r="E85" s="27">
        <v>1</v>
      </c>
      <c r="F85" s="27">
        <v>1</v>
      </c>
      <c r="G85" s="27">
        <v>0</v>
      </c>
      <c r="H85" s="27">
        <v>0</v>
      </c>
      <c r="I85" s="27">
        <v>0</v>
      </c>
      <c r="J85" s="17"/>
    </row>
    <row r="87" spans="1:10" ht="21" customHeight="1">
      <c r="A87" s="1" t="s">
        <v>350</v>
      </c>
    </row>
    <row r="88" spans="1:10">
      <c r="A88" s="2" t="s">
        <v>326</v>
      </c>
    </row>
    <row r="89" spans="1:10">
      <c r="A89" s="32" t="s">
        <v>351</v>
      </c>
    </row>
    <row r="90" spans="1:10">
      <c r="A90" s="2" t="s">
        <v>352</v>
      </c>
    </row>
    <row r="92" spans="1:10">
      <c r="B92" s="15" t="s">
        <v>154</v>
      </c>
    </row>
    <row r="93" spans="1:10">
      <c r="A93" s="4" t="s">
        <v>154</v>
      </c>
      <c r="B93" s="39">
        <f>1-'Input'!$B$82</f>
        <v>0</v>
      </c>
      <c r="C93" s="17"/>
    </row>
    <row r="95" spans="1:10" ht="21" customHeight="1">
      <c r="A95" s="1" t="s">
        <v>353</v>
      </c>
    </row>
    <row r="96" spans="1:10">
      <c r="A96" s="2" t="s">
        <v>326</v>
      </c>
    </row>
    <row r="97" spans="1:3">
      <c r="A97" s="32" t="s">
        <v>351</v>
      </c>
    </row>
    <row r="98" spans="1:3">
      <c r="A98" s="2" t="s">
        <v>352</v>
      </c>
    </row>
    <row r="100" spans="1:3">
      <c r="B100" s="15" t="s">
        <v>155</v>
      </c>
    </row>
    <row r="101" spans="1:3">
      <c r="A101" s="4" t="s">
        <v>155</v>
      </c>
      <c r="B101" s="39">
        <f>1-'Input'!$B$82</f>
        <v>0</v>
      </c>
      <c r="C101" s="17"/>
    </row>
    <row r="103" spans="1:3" ht="21" customHeight="1">
      <c r="A103" s="1" t="s">
        <v>354</v>
      </c>
    </row>
    <row r="104" spans="1:3">
      <c r="A104" s="2" t="s">
        <v>326</v>
      </c>
    </row>
    <row r="105" spans="1:3">
      <c r="A105" s="32" t="s">
        <v>351</v>
      </c>
    </row>
    <row r="106" spans="1:3">
      <c r="A106" s="2" t="s">
        <v>352</v>
      </c>
    </row>
    <row r="108" spans="1:3">
      <c r="B108" s="15" t="s">
        <v>156</v>
      </c>
    </row>
    <row r="109" spans="1:3">
      <c r="A109" s="4" t="s">
        <v>156</v>
      </c>
      <c r="B109" s="39">
        <f>1-'Input'!$B$82</f>
        <v>0</v>
      </c>
      <c r="C109" s="17"/>
    </row>
    <row r="111" spans="1:3" ht="21" customHeight="1">
      <c r="A111" s="1" t="s">
        <v>355</v>
      </c>
    </row>
    <row r="112" spans="1:3">
      <c r="A112" s="2" t="s">
        <v>326</v>
      </c>
    </row>
    <row r="113" spans="1:10">
      <c r="A113" s="32" t="s">
        <v>351</v>
      </c>
    </row>
    <row r="114" spans="1:10">
      <c r="A114" s="32" t="s">
        <v>356</v>
      </c>
    </row>
    <row r="115" spans="1:10">
      <c r="A115" s="32" t="s">
        <v>357</v>
      </c>
    </row>
    <row r="116" spans="1:10">
      <c r="A116" s="32" t="s">
        <v>358</v>
      </c>
    </row>
    <row r="117" spans="1:10">
      <c r="A117" s="2" t="s">
        <v>359</v>
      </c>
    </row>
    <row r="118" spans="1:10">
      <c r="A118" s="2" t="s">
        <v>360</v>
      </c>
    </row>
    <row r="119" spans="1:10">
      <c r="A119" s="2" t="s">
        <v>361</v>
      </c>
    </row>
    <row r="121" spans="1:10">
      <c r="B121" s="15" t="s">
        <v>152</v>
      </c>
      <c r="C121" s="15" t="s">
        <v>153</v>
      </c>
      <c r="D121" s="15" t="s">
        <v>154</v>
      </c>
      <c r="E121" s="15" t="s">
        <v>155</v>
      </c>
      <c r="F121" s="15" t="s">
        <v>156</v>
      </c>
      <c r="G121" s="15" t="s">
        <v>157</v>
      </c>
      <c r="H121" s="15" t="s">
        <v>158</v>
      </c>
      <c r="I121" s="15" t="s">
        <v>159</v>
      </c>
    </row>
    <row r="122" spans="1:10">
      <c r="A122" s="4" t="s">
        <v>152</v>
      </c>
      <c r="B122" s="27">
        <v>1</v>
      </c>
      <c r="C122" s="10"/>
      <c r="D122" s="10"/>
      <c r="E122" s="10"/>
      <c r="F122" s="10"/>
      <c r="G122" s="10"/>
      <c r="H122" s="10"/>
      <c r="I122" s="10"/>
      <c r="J122" s="17"/>
    </row>
    <row r="123" spans="1:10">
      <c r="A123" s="4" t="s">
        <v>153</v>
      </c>
      <c r="B123" s="10"/>
      <c r="C123" s="40">
        <v>1</v>
      </c>
      <c r="D123" s="40">
        <v>0</v>
      </c>
      <c r="E123" s="40">
        <v>0</v>
      </c>
      <c r="F123" s="40">
        <v>0</v>
      </c>
      <c r="G123" s="40">
        <v>0</v>
      </c>
      <c r="H123" s="40">
        <v>0</v>
      </c>
      <c r="I123" s="40">
        <v>0</v>
      </c>
      <c r="J123" s="17"/>
    </row>
    <row r="124" spans="1:10">
      <c r="A124" s="4" t="s">
        <v>154</v>
      </c>
      <c r="B124" s="10"/>
      <c r="C124" s="40">
        <v>0</v>
      </c>
      <c r="D124" s="41">
        <f>$B$93</f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17"/>
    </row>
    <row r="125" spans="1:10">
      <c r="A125" s="4" t="s">
        <v>155</v>
      </c>
      <c r="B125" s="10"/>
      <c r="C125" s="40">
        <v>0</v>
      </c>
      <c r="D125" s="40">
        <v>0</v>
      </c>
      <c r="E125" s="41">
        <f>$B$101</f>
        <v>0</v>
      </c>
      <c r="F125" s="40">
        <v>0</v>
      </c>
      <c r="G125" s="40">
        <v>0</v>
      </c>
      <c r="H125" s="40">
        <v>0</v>
      </c>
      <c r="I125" s="40">
        <v>0</v>
      </c>
      <c r="J125" s="17"/>
    </row>
    <row r="126" spans="1:10">
      <c r="A126" s="4" t="s">
        <v>156</v>
      </c>
      <c r="B126" s="10"/>
      <c r="C126" s="40">
        <v>0</v>
      </c>
      <c r="D126" s="40">
        <v>0</v>
      </c>
      <c r="E126" s="40">
        <v>0</v>
      </c>
      <c r="F126" s="41">
        <f>$B$109</f>
        <v>0</v>
      </c>
      <c r="G126" s="40">
        <v>0</v>
      </c>
      <c r="H126" s="40">
        <v>0</v>
      </c>
      <c r="I126" s="40">
        <v>0</v>
      </c>
      <c r="J126" s="17"/>
    </row>
    <row r="127" spans="1:10">
      <c r="A127" s="4" t="s">
        <v>161</v>
      </c>
      <c r="B127" s="10"/>
      <c r="C127" s="40">
        <v>0</v>
      </c>
      <c r="D127" s="40">
        <v>0</v>
      </c>
      <c r="E127" s="40">
        <v>0</v>
      </c>
      <c r="F127" s="41">
        <f>'Input'!$B$82</f>
        <v>0</v>
      </c>
      <c r="G127" s="40">
        <v>0</v>
      </c>
      <c r="H127" s="40">
        <v>0</v>
      </c>
      <c r="I127" s="40">
        <v>0</v>
      </c>
      <c r="J127" s="17"/>
    </row>
    <row r="128" spans="1:10">
      <c r="A128" s="4" t="s">
        <v>157</v>
      </c>
      <c r="B128" s="10"/>
      <c r="C128" s="40">
        <v>0</v>
      </c>
      <c r="D128" s="40">
        <v>0</v>
      </c>
      <c r="E128" s="40">
        <v>0</v>
      </c>
      <c r="F128" s="40">
        <v>0</v>
      </c>
      <c r="G128" s="40">
        <v>1</v>
      </c>
      <c r="H128" s="40">
        <v>0</v>
      </c>
      <c r="I128" s="40">
        <v>0</v>
      </c>
      <c r="J128" s="17"/>
    </row>
    <row r="129" spans="1:11">
      <c r="A129" s="4" t="s">
        <v>158</v>
      </c>
      <c r="B129" s="10"/>
      <c r="C129" s="40">
        <v>0</v>
      </c>
      <c r="D129" s="40">
        <v>0</v>
      </c>
      <c r="E129" s="40">
        <v>0</v>
      </c>
      <c r="F129" s="40">
        <v>0</v>
      </c>
      <c r="G129" s="40">
        <v>0</v>
      </c>
      <c r="H129" s="40">
        <v>1</v>
      </c>
      <c r="I129" s="40">
        <v>0</v>
      </c>
      <c r="J129" s="17"/>
    </row>
    <row r="130" spans="1:11">
      <c r="A130" s="4" t="s">
        <v>159</v>
      </c>
      <c r="B130" s="10"/>
      <c r="C130" s="40">
        <v>0</v>
      </c>
      <c r="D130" s="40">
        <v>0</v>
      </c>
      <c r="E130" s="40">
        <v>0</v>
      </c>
      <c r="F130" s="40">
        <v>0</v>
      </c>
      <c r="G130" s="40">
        <v>0</v>
      </c>
      <c r="H130" s="40">
        <v>0</v>
      </c>
      <c r="I130" s="40">
        <v>1</v>
      </c>
      <c r="J130" s="17"/>
    </row>
    <row r="132" spans="1:11" ht="21" customHeight="1">
      <c r="A132" s="1" t="s">
        <v>362</v>
      </c>
    </row>
    <row r="133" spans="1:11">
      <c r="A133" s="2" t="s">
        <v>326</v>
      </c>
    </row>
    <row r="134" spans="1:11">
      <c r="A134" s="32" t="s">
        <v>363</v>
      </c>
    </row>
    <row r="135" spans="1:11">
      <c r="A135" s="32" t="s">
        <v>364</v>
      </c>
    </row>
    <row r="136" spans="1:11">
      <c r="A136" s="2" t="s">
        <v>339</v>
      </c>
    </row>
    <row r="138" spans="1:11">
      <c r="B138" s="15" t="s">
        <v>152</v>
      </c>
      <c r="C138" s="15" t="s">
        <v>153</v>
      </c>
      <c r="D138" s="15" t="s">
        <v>154</v>
      </c>
      <c r="E138" s="15" t="s">
        <v>155</v>
      </c>
      <c r="F138" s="15" t="s">
        <v>156</v>
      </c>
      <c r="G138" s="15" t="s">
        <v>161</v>
      </c>
      <c r="H138" s="15" t="s">
        <v>157</v>
      </c>
      <c r="I138" s="15" t="s">
        <v>158</v>
      </c>
      <c r="J138" s="15" t="s">
        <v>159</v>
      </c>
    </row>
    <row r="139" spans="1:11">
      <c r="A139" s="4" t="s">
        <v>184</v>
      </c>
      <c r="B139" s="37">
        <f>SUMPRODUCT($B72:$I72,$B$122:$I$122)</f>
        <v>0</v>
      </c>
      <c r="C139" s="37">
        <f>SUMPRODUCT($B72:$I72,$B$123:$I$123)</f>
        <v>0</v>
      </c>
      <c r="D139" s="37">
        <f>SUMPRODUCT($B72:$I72,$B$124:$I$124)</f>
        <v>0</v>
      </c>
      <c r="E139" s="37">
        <f>SUMPRODUCT($B72:$I72,$B$125:$I$125)</f>
        <v>0</v>
      </c>
      <c r="F139" s="37">
        <f>SUMPRODUCT($B72:$I72,$B$126:$I$126)</f>
        <v>0</v>
      </c>
      <c r="G139" s="37">
        <f>SUMPRODUCT($B72:$I72,$B$127:$I$127)</f>
        <v>0</v>
      </c>
      <c r="H139" s="37">
        <f>SUMPRODUCT($B72:$I72,$B$128:$I$128)</f>
        <v>0</v>
      </c>
      <c r="I139" s="37">
        <f>SUMPRODUCT($B72:$I72,$B$129:$I$129)</f>
        <v>0</v>
      </c>
      <c r="J139" s="37">
        <f>SUMPRODUCT($B72:$I72,$B$130:$I$130)</f>
        <v>0</v>
      </c>
      <c r="K139" s="17"/>
    </row>
    <row r="140" spans="1:11">
      <c r="A140" s="4" t="s">
        <v>185</v>
      </c>
      <c r="B140" s="37">
        <f>SUMPRODUCT($B73:$I73,$B$122:$I$122)</f>
        <v>0</v>
      </c>
      <c r="C140" s="37">
        <f>SUMPRODUCT($B73:$I73,$B$123:$I$123)</f>
        <v>0</v>
      </c>
      <c r="D140" s="37">
        <f>SUMPRODUCT($B73:$I73,$B$124:$I$124)</f>
        <v>0</v>
      </c>
      <c r="E140" s="37">
        <f>SUMPRODUCT($B73:$I73,$B$125:$I$125)</f>
        <v>0</v>
      </c>
      <c r="F140" s="37">
        <f>SUMPRODUCT($B73:$I73,$B$126:$I$126)</f>
        <v>0</v>
      </c>
      <c r="G140" s="37">
        <f>SUMPRODUCT($B73:$I73,$B$127:$I$127)</f>
        <v>0</v>
      </c>
      <c r="H140" s="37">
        <f>SUMPRODUCT($B73:$I73,$B$128:$I$128)</f>
        <v>0</v>
      </c>
      <c r="I140" s="37">
        <f>SUMPRODUCT($B73:$I73,$B$129:$I$129)</f>
        <v>0</v>
      </c>
      <c r="J140" s="37">
        <f>SUMPRODUCT($B73:$I73,$B$130:$I$130)</f>
        <v>0</v>
      </c>
      <c r="K140" s="17"/>
    </row>
    <row r="141" spans="1:11">
      <c r="A141" s="4" t="s">
        <v>186</v>
      </c>
      <c r="B141" s="37">
        <f>SUMPRODUCT($B74:$I74,$B$122:$I$122)</f>
        <v>0</v>
      </c>
      <c r="C141" s="37">
        <f>SUMPRODUCT($B74:$I74,$B$123:$I$123)</f>
        <v>0</v>
      </c>
      <c r="D141" s="37">
        <f>SUMPRODUCT($B74:$I74,$B$124:$I$124)</f>
        <v>0</v>
      </c>
      <c r="E141" s="37">
        <f>SUMPRODUCT($B74:$I74,$B$125:$I$125)</f>
        <v>0</v>
      </c>
      <c r="F141" s="37">
        <f>SUMPRODUCT($B74:$I74,$B$126:$I$126)</f>
        <v>0</v>
      </c>
      <c r="G141" s="37">
        <f>SUMPRODUCT($B74:$I74,$B$127:$I$127)</f>
        <v>0</v>
      </c>
      <c r="H141" s="37">
        <f>SUMPRODUCT($B74:$I74,$B$128:$I$128)</f>
        <v>0</v>
      </c>
      <c r="I141" s="37">
        <f>SUMPRODUCT($B74:$I74,$B$129:$I$129)</f>
        <v>0</v>
      </c>
      <c r="J141" s="37">
        <f>SUMPRODUCT($B74:$I74,$B$130:$I$130)</f>
        <v>0</v>
      </c>
      <c r="K141" s="17"/>
    </row>
    <row r="142" spans="1:11">
      <c r="A142" s="4" t="s">
        <v>187</v>
      </c>
      <c r="B142" s="37">
        <f>SUMPRODUCT($B75:$I75,$B$122:$I$122)</f>
        <v>0</v>
      </c>
      <c r="C142" s="37">
        <f>SUMPRODUCT($B75:$I75,$B$123:$I$123)</f>
        <v>0</v>
      </c>
      <c r="D142" s="37">
        <f>SUMPRODUCT($B75:$I75,$B$124:$I$124)</f>
        <v>0</v>
      </c>
      <c r="E142" s="37">
        <f>SUMPRODUCT($B75:$I75,$B$125:$I$125)</f>
        <v>0</v>
      </c>
      <c r="F142" s="37">
        <f>SUMPRODUCT($B75:$I75,$B$126:$I$126)</f>
        <v>0</v>
      </c>
      <c r="G142" s="37">
        <f>SUMPRODUCT($B75:$I75,$B$127:$I$127)</f>
        <v>0</v>
      </c>
      <c r="H142" s="37">
        <f>SUMPRODUCT($B75:$I75,$B$128:$I$128)</f>
        <v>0</v>
      </c>
      <c r="I142" s="37">
        <f>SUMPRODUCT($B75:$I75,$B$129:$I$129)</f>
        <v>0</v>
      </c>
      <c r="J142" s="37">
        <f>SUMPRODUCT($B75:$I75,$B$130:$I$130)</f>
        <v>0</v>
      </c>
      <c r="K142" s="17"/>
    </row>
    <row r="143" spans="1:11">
      <c r="A143" s="4" t="s">
        <v>199</v>
      </c>
      <c r="B143" s="37">
        <f>SUMPRODUCT($B76:$I76,$B$122:$I$122)</f>
        <v>0</v>
      </c>
      <c r="C143" s="37">
        <f>SUMPRODUCT($B76:$I76,$B$123:$I$123)</f>
        <v>0</v>
      </c>
      <c r="D143" s="37">
        <f>SUMPRODUCT($B76:$I76,$B$124:$I$124)</f>
        <v>0</v>
      </c>
      <c r="E143" s="37">
        <f>SUMPRODUCT($B76:$I76,$B$125:$I$125)</f>
        <v>0</v>
      </c>
      <c r="F143" s="37">
        <f>SUMPRODUCT($B76:$I76,$B$126:$I$126)</f>
        <v>0</v>
      </c>
      <c r="G143" s="37">
        <f>SUMPRODUCT($B76:$I76,$B$127:$I$127)</f>
        <v>0</v>
      </c>
      <c r="H143" s="37">
        <f>SUMPRODUCT($B76:$I76,$B$128:$I$128)</f>
        <v>0</v>
      </c>
      <c r="I143" s="37">
        <f>SUMPRODUCT($B76:$I76,$B$129:$I$129)</f>
        <v>0</v>
      </c>
      <c r="J143" s="37">
        <f>SUMPRODUCT($B76:$I76,$B$130:$I$130)</f>
        <v>0</v>
      </c>
      <c r="K143" s="17"/>
    </row>
    <row r="144" spans="1:11">
      <c r="A144" s="4" t="s">
        <v>219</v>
      </c>
      <c r="B144" s="37">
        <f>SUMPRODUCT($B77:$I77,$B$122:$I$122)</f>
        <v>0</v>
      </c>
      <c r="C144" s="37">
        <f>SUMPRODUCT($B77:$I77,$B$123:$I$123)</f>
        <v>0</v>
      </c>
      <c r="D144" s="37">
        <f>SUMPRODUCT($B77:$I77,$B$124:$I$124)</f>
        <v>0</v>
      </c>
      <c r="E144" s="37">
        <f>SUMPRODUCT($B77:$I77,$B$125:$I$125)</f>
        <v>0</v>
      </c>
      <c r="F144" s="37">
        <f>SUMPRODUCT($B77:$I77,$B$126:$I$126)</f>
        <v>0</v>
      </c>
      <c r="G144" s="37">
        <f>SUMPRODUCT($B77:$I77,$B$127:$I$127)</f>
        <v>0</v>
      </c>
      <c r="H144" s="37">
        <f>SUMPRODUCT($B77:$I77,$B$128:$I$128)</f>
        <v>0</v>
      </c>
      <c r="I144" s="37">
        <f>SUMPRODUCT($B77:$I77,$B$129:$I$129)</f>
        <v>0</v>
      </c>
      <c r="J144" s="37">
        <f>SUMPRODUCT($B77:$I77,$B$130:$I$130)</f>
        <v>0</v>
      </c>
      <c r="K144" s="17"/>
    </row>
    <row r="145" spans="1:11">
      <c r="A145" s="4" t="s">
        <v>188</v>
      </c>
      <c r="B145" s="37">
        <f>SUMPRODUCT($B78:$I78,$B$122:$I$122)</f>
        <v>0</v>
      </c>
      <c r="C145" s="37">
        <f>SUMPRODUCT($B78:$I78,$B$123:$I$123)</f>
        <v>0</v>
      </c>
      <c r="D145" s="37">
        <f>SUMPRODUCT($B78:$I78,$B$124:$I$124)</f>
        <v>0</v>
      </c>
      <c r="E145" s="37">
        <f>SUMPRODUCT($B78:$I78,$B$125:$I$125)</f>
        <v>0</v>
      </c>
      <c r="F145" s="37">
        <f>SUMPRODUCT($B78:$I78,$B$126:$I$126)</f>
        <v>0</v>
      </c>
      <c r="G145" s="37">
        <f>SUMPRODUCT($B78:$I78,$B$127:$I$127)</f>
        <v>0</v>
      </c>
      <c r="H145" s="37">
        <f>SUMPRODUCT($B78:$I78,$B$128:$I$128)</f>
        <v>0</v>
      </c>
      <c r="I145" s="37">
        <f>SUMPRODUCT($B78:$I78,$B$129:$I$129)</f>
        <v>0</v>
      </c>
      <c r="J145" s="37">
        <f>SUMPRODUCT($B78:$I78,$B$130:$I$130)</f>
        <v>0</v>
      </c>
      <c r="K145" s="17"/>
    </row>
    <row r="146" spans="1:11">
      <c r="A146" s="4" t="s">
        <v>189</v>
      </c>
      <c r="B146" s="37">
        <f>SUMPRODUCT($B79:$I79,$B$122:$I$122)</f>
        <v>0</v>
      </c>
      <c r="C146" s="37">
        <f>SUMPRODUCT($B79:$I79,$B$123:$I$123)</f>
        <v>0</v>
      </c>
      <c r="D146" s="37">
        <f>SUMPRODUCT($B79:$I79,$B$124:$I$124)</f>
        <v>0</v>
      </c>
      <c r="E146" s="37">
        <f>SUMPRODUCT($B79:$I79,$B$125:$I$125)</f>
        <v>0</v>
      </c>
      <c r="F146" s="37">
        <f>SUMPRODUCT($B79:$I79,$B$126:$I$126)</f>
        <v>0</v>
      </c>
      <c r="G146" s="37">
        <f>SUMPRODUCT($B79:$I79,$B$127:$I$127)</f>
        <v>0</v>
      </c>
      <c r="H146" s="37">
        <f>SUMPRODUCT($B79:$I79,$B$128:$I$128)</f>
        <v>0</v>
      </c>
      <c r="I146" s="37">
        <f>SUMPRODUCT($B79:$I79,$B$129:$I$129)</f>
        <v>0</v>
      </c>
      <c r="J146" s="37">
        <f>SUMPRODUCT($B79:$I79,$B$130:$I$130)</f>
        <v>0</v>
      </c>
      <c r="K146" s="17"/>
    </row>
    <row r="147" spans="1:11">
      <c r="A147" s="4" t="s">
        <v>190</v>
      </c>
      <c r="B147" s="37">
        <f>SUMPRODUCT($B80:$I80,$B$122:$I$122)</f>
        <v>0</v>
      </c>
      <c r="C147" s="37">
        <f>SUMPRODUCT($B80:$I80,$B$123:$I$123)</f>
        <v>0</v>
      </c>
      <c r="D147" s="37">
        <f>SUMPRODUCT($B80:$I80,$B$124:$I$124)</f>
        <v>0</v>
      </c>
      <c r="E147" s="37">
        <f>SUMPRODUCT($B80:$I80,$B$125:$I$125)</f>
        <v>0</v>
      </c>
      <c r="F147" s="37">
        <f>SUMPRODUCT($B80:$I80,$B$126:$I$126)</f>
        <v>0</v>
      </c>
      <c r="G147" s="37">
        <f>SUMPRODUCT($B80:$I80,$B$127:$I$127)</f>
        <v>0</v>
      </c>
      <c r="H147" s="37">
        <f>SUMPRODUCT($B80:$I80,$B$128:$I$128)</f>
        <v>0</v>
      </c>
      <c r="I147" s="37">
        <f>SUMPRODUCT($B80:$I80,$B$129:$I$129)</f>
        <v>0</v>
      </c>
      <c r="J147" s="37">
        <f>SUMPRODUCT($B80:$I80,$B$130:$I$130)</f>
        <v>0</v>
      </c>
      <c r="K147" s="17"/>
    </row>
    <row r="148" spans="1:11">
      <c r="A148" s="4" t="s">
        <v>191</v>
      </c>
      <c r="B148" s="37">
        <f>SUMPRODUCT($B81:$I81,$B$122:$I$122)</f>
        <v>0</v>
      </c>
      <c r="C148" s="37">
        <f>SUMPRODUCT($B81:$I81,$B$123:$I$123)</f>
        <v>0</v>
      </c>
      <c r="D148" s="37">
        <f>SUMPRODUCT($B81:$I81,$B$124:$I$124)</f>
        <v>0</v>
      </c>
      <c r="E148" s="37">
        <f>SUMPRODUCT($B81:$I81,$B$125:$I$125)</f>
        <v>0</v>
      </c>
      <c r="F148" s="37">
        <f>SUMPRODUCT($B81:$I81,$B$126:$I$126)</f>
        <v>0</v>
      </c>
      <c r="G148" s="37">
        <f>SUMPRODUCT($B81:$I81,$B$127:$I$127)</f>
        <v>0</v>
      </c>
      <c r="H148" s="37">
        <f>SUMPRODUCT($B81:$I81,$B$128:$I$128)</f>
        <v>0</v>
      </c>
      <c r="I148" s="37">
        <f>SUMPRODUCT($B81:$I81,$B$129:$I$129)</f>
        <v>0</v>
      </c>
      <c r="J148" s="37">
        <f>SUMPRODUCT($B81:$I81,$B$130:$I$130)</f>
        <v>0</v>
      </c>
      <c r="K148" s="17"/>
    </row>
    <row r="149" spans="1:11">
      <c r="A149" s="4" t="s">
        <v>192</v>
      </c>
      <c r="B149" s="37">
        <f>SUMPRODUCT($B82:$I82,$B$122:$I$122)</f>
        <v>0</v>
      </c>
      <c r="C149" s="37">
        <f>SUMPRODUCT($B82:$I82,$B$123:$I$123)</f>
        <v>0</v>
      </c>
      <c r="D149" s="37">
        <f>SUMPRODUCT($B82:$I82,$B$124:$I$124)</f>
        <v>0</v>
      </c>
      <c r="E149" s="37">
        <f>SUMPRODUCT($B82:$I82,$B$125:$I$125)</f>
        <v>0</v>
      </c>
      <c r="F149" s="37">
        <f>SUMPRODUCT($B82:$I82,$B$126:$I$126)</f>
        <v>0</v>
      </c>
      <c r="G149" s="37">
        <f>SUMPRODUCT($B82:$I82,$B$127:$I$127)</f>
        <v>0</v>
      </c>
      <c r="H149" s="37">
        <f>SUMPRODUCT($B82:$I82,$B$128:$I$128)</f>
        <v>0</v>
      </c>
      <c r="I149" s="37">
        <f>SUMPRODUCT($B82:$I82,$B$129:$I$129)</f>
        <v>0</v>
      </c>
      <c r="J149" s="37">
        <f>SUMPRODUCT($B82:$I82,$B$130:$I$130)</f>
        <v>0</v>
      </c>
      <c r="K149" s="17"/>
    </row>
    <row r="150" spans="1:11">
      <c r="A150" s="4" t="s">
        <v>193</v>
      </c>
      <c r="B150" s="37">
        <f>SUMPRODUCT($B83:$I83,$B$122:$I$122)</f>
        <v>0</v>
      </c>
      <c r="C150" s="37">
        <f>SUMPRODUCT($B83:$I83,$B$123:$I$123)</f>
        <v>0</v>
      </c>
      <c r="D150" s="37">
        <f>SUMPRODUCT($B83:$I83,$B$124:$I$124)</f>
        <v>0</v>
      </c>
      <c r="E150" s="37">
        <f>SUMPRODUCT($B83:$I83,$B$125:$I$125)</f>
        <v>0</v>
      </c>
      <c r="F150" s="37">
        <f>SUMPRODUCT($B83:$I83,$B$126:$I$126)</f>
        <v>0</v>
      </c>
      <c r="G150" s="37">
        <f>SUMPRODUCT($B83:$I83,$B$127:$I$127)</f>
        <v>0</v>
      </c>
      <c r="H150" s="37">
        <f>SUMPRODUCT($B83:$I83,$B$128:$I$128)</f>
        <v>0</v>
      </c>
      <c r="I150" s="37">
        <f>SUMPRODUCT($B83:$I83,$B$129:$I$129)</f>
        <v>0</v>
      </c>
      <c r="J150" s="37">
        <f>SUMPRODUCT($B83:$I83,$B$130:$I$130)</f>
        <v>0</v>
      </c>
      <c r="K150" s="17"/>
    </row>
    <row r="151" spans="1:11">
      <c r="A151" s="4" t="s">
        <v>200</v>
      </c>
      <c r="B151" s="37">
        <f>SUMPRODUCT($B84:$I84,$B$122:$I$122)</f>
        <v>0</v>
      </c>
      <c r="C151" s="37">
        <f>SUMPRODUCT($B84:$I84,$B$123:$I$123)</f>
        <v>0</v>
      </c>
      <c r="D151" s="37">
        <f>SUMPRODUCT($B84:$I84,$B$124:$I$124)</f>
        <v>0</v>
      </c>
      <c r="E151" s="37">
        <f>SUMPRODUCT($B84:$I84,$B$125:$I$125)</f>
        <v>0</v>
      </c>
      <c r="F151" s="37">
        <f>SUMPRODUCT($B84:$I84,$B$126:$I$126)</f>
        <v>0</v>
      </c>
      <c r="G151" s="37">
        <f>SUMPRODUCT($B84:$I84,$B$127:$I$127)</f>
        <v>0</v>
      </c>
      <c r="H151" s="37">
        <f>SUMPRODUCT($B84:$I84,$B$128:$I$128)</f>
        <v>0</v>
      </c>
      <c r="I151" s="37">
        <f>SUMPRODUCT($B84:$I84,$B$129:$I$129)</f>
        <v>0</v>
      </c>
      <c r="J151" s="37">
        <f>SUMPRODUCT($B84:$I84,$B$130:$I$130)</f>
        <v>0</v>
      </c>
      <c r="K151" s="17"/>
    </row>
    <row r="152" spans="1:11">
      <c r="A152" s="4" t="s">
        <v>201</v>
      </c>
      <c r="B152" s="37">
        <f>SUMPRODUCT($B85:$I85,$B$122:$I$122)</f>
        <v>0</v>
      </c>
      <c r="C152" s="37">
        <f>SUMPRODUCT($B85:$I85,$B$123:$I$123)</f>
        <v>0</v>
      </c>
      <c r="D152" s="37">
        <f>SUMPRODUCT($B85:$I85,$B$124:$I$124)</f>
        <v>0</v>
      </c>
      <c r="E152" s="37">
        <f>SUMPRODUCT($B85:$I85,$B$125:$I$125)</f>
        <v>0</v>
      </c>
      <c r="F152" s="37">
        <f>SUMPRODUCT($B85:$I85,$B$126:$I$126)</f>
        <v>0</v>
      </c>
      <c r="G152" s="37">
        <f>SUMPRODUCT($B85:$I85,$B$127:$I$127)</f>
        <v>0</v>
      </c>
      <c r="H152" s="37">
        <f>SUMPRODUCT($B85:$I85,$B$128:$I$128)</f>
        <v>0</v>
      </c>
      <c r="I152" s="37">
        <f>SUMPRODUCT($B85:$I85,$B$129:$I$129)</f>
        <v>0</v>
      </c>
      <c r="J152" s="37">
        <f>SUMPRODUCT($B85:$I85,$B$130:$I$130)</f>
        <v>0</v>
      </c>
      <c r="K152" s="17"/>
    </row>
    <row r="154" spans="1:11" ht="21" customHeight="1">
      <c r="A154" s="1" t="s">
        <v>365</v>
      </c>
    </row>
    <row r="155" spans="1:11">
      <c r="A155" s="2" t="s">
        <v>326</v>
      </c>
    </row>
    <row r="156" spans="1:11">
      <c r="A156" s="2" t="s">
        <v>366</v>
      </c>
    </row>
    <row r="157" spans="1:11">
      <c r="A157" s="2" t="s">
        <v>367</v>
      </c>
    </row>
    <row r="158" spans="1:11">
      <c r="A158" s="32" t="s">
        <v>368</v>
      </c>
    </row>
    <row r="159" spans="1:11">
      <c r="A159" s="2" t="s">
        <v>369</v>
      </c>
    </row>
    <row r="161" spans="1:11">
      <c r="B161" s="15" t="s">
        <v>152</v>
      </c>
      <c r="C161" s="15" t="s">
        <v>153</v>
      </c>
      <c r="D161" s="15" t="s">
        <v>154</v>
      </c>
      <c r="E161" s="15" t="s">
        <v>155</v>
      </c>
      <c r="F161" s="15" t="s">
        <v>156</v>
      </c>
      <c r="G161" s="15" t="s">
        <v>161</v>
      </c>
      <c r="H161" s="15" t="s">
        <v>157</v>
      </c>
      <c r="I161" s="15" t="s">
        <v>158</v>
      </c>
      <c r="J161" s="15" t="s">
        <v>159</v>
      </c>
    </row>
    <row r="162" spans="1:11">
      <c r="A162" s="4" t="s">
        <v>184</v>
      </c>
      <c r="B162" s="38">
        <f>B139</f>
        <v>0</v>
      </c>
      <c r="C162" s="38">
        <f>C139</f>
        <v>0</v>
      </c>
      <c r="D162" s="38">
        <f>D139</f>
        <v>0</v>
      </c>
      <c r="E162" s="38">
        <f>E139</f>
        <v>0</v>
      </c>
      <c r="F162" s="38">
        <f>F139</f>
        <v>0</v>
      </c>
      <c r="G162" s="38">
        <f>G139</f>
        <v>0</v>
      </c>
      <c r="H162" s="38">
        <f>H139</f>
        <v>0</v>
      </c>
      <c r="I162" s="38">
        <f>I139</f>
        <v>0</v>
      </c>
      <c r="J162" s="38">
        <f>J139</f>
        <v>0</v>
      </c>
      <c r="K162" s="17"/>
    </row>
    <row r="163" spans="1:11">
      <c r="A163" s="4" t="s">
        <v>185</v>
      </c>
      <c r="B163" s="38">
        <f>B140</f>
        <v>0</v>
      </c>
      <c r="C163" s="38">
        <f>C140</f>
        <v>0</v>
      </c>
      <c r="D163" s="38">
        <f>D140</f>
        <v>0</v>
      </c>
      <c r="E163" s="38">
        <f>E140</f>
        <v>0</v>
      </c>
      <c r="F163" s="38">
        <f>F140</f>
        <v>0</v>
      </c>
      <c r="G163" s="38">
        <f>G140</f>
        <v>0</v>
      </c>
      <c r="H163" s="38">
        <f>H140</f>
        <v>0</v>
      </c>
      <c r="I163" s="38">
        <f>I140</f>
        <v>0</v>
      </c>
      <c r="J163" s="38">
        <f>J140</f>
        <v>0</v>
      </c>
      <c r="K163" s="17"/>
    </row>
    <row r="164" spans="1:11">
      <c r="A164" s="4" t="s">
        <v>186</v>
      </c>
      <c r="B164" s="38">
        <f>B141</f>
        <v>0</v>
      </c>
      <c r="C164" s="38">
        <f>C141</f>
        <v>0</v>
      </c>
      <c r="D164" s="38">
        <f>D141</f>
        <v>0</v>
      </c>
      <c r="E164" s="38">
        <f>E141</f>
        <v>0</v>
      </c>
      <c r="F164" s="38">
        <f>F141</f>
        <v>0</v>
      </c>
      <c r="G164" s="38">
        <f>G141</f>
        <v>0</v>
      </c>
      <c r="H164" s="38">
        <f>H141</f>
        <v>0</v>
      </c>
      <c r="I164" s="38">
        <f>I141</f>
        <v>0</v>
      </c>
      <c r="J164" s="38">
        <f>J141</f>
        <v>0</v>
      </c>
      <c r="K164" s="17"/>
    </row>
    <row r="165" spans="1:11">
      <c r="A165" s="4" t="s">
        <v>187</v>
      </c>
      <c r="B165" s="38">
        <f>B142</f>
        <v>0</v>
      </c>
      <c r="C165" s="38">
        <f>C142</f>
        <v>0</v>
      </c>
      <c r="D165" s="38">
        <f>D142</f>
        <v>0</v>
      </c>
      <c r="E165" s="38">
        <f>E142</f>
        <v>0</v>
      </c>
      <c r="F165" s="38">
        <f>F142</f>
        <v>0</v>
      </c>
      <c r="G165" s="38">
        <f>G142</f>
        <v>0</v>
      </c>
      <c r="H165" s="38">
        <f>H142</f>
        <v>0</v>
      </c>
      <c r="I165" s="38">
        <f>I142</f>
        <v>0</v>
      </c>
      <c r="J165" s="38">
        <f>J142</f>
        <v>0</v>
      </c>
      <c r="K165" s="17"/>
    </row>
    <row r="166" spans="1:11">
      <c r="A166" s="4" t="s">
        <v>199</v>
      </c>
      <c r="B166" s="38">
        <f>B143</f>
        <v>0</v>
      </c>
      <c r="C166" s="38">
        <f>C143</f>
        <v>0</v>
      </c>
      <c r="D166" s="38">
        <f>D143</f>
        <v>0</v>
      </c>
      <c r="E166" s="38">
        <f>E143</f>
        <v>0</v>
      </c>
      <c r="F166" s="38">
        <f>F143</f>
        <v>0</v>
      </c>
      <c r="G166" s="38">
        <f>G143</f>
        <v>0</v>
      </c>
      <c r="H166" s="38">
        <f>H143</f>
        <v>0</v>
      </c>
      <c r="I166" s="38">
        <f>I143</f>
        <v>0</v>
      </c>
      <c r="J166" s="38">
        <f>J143</f>
        <v>0</v>
      </c>
      <c r="K166" s="17"/>
    </row>
    <row r="167" spans="1:11">
      <c r="A167" s="4" t="s">
        <v>219</v>
      </c>
      <c r="B167" s="38">
        <f>B144</f>
        <v>0</v>
      </c>
      <c r="C167" s="38">
        <f>C144</f>
        <v>0</v>
      </c>
      <c r="D167" s="38">
        <f>D144</f>
        <v>0</v>
      </c>
      <c r="E167" s="38">
        <f>E144</f>
        <v>0</v>
      </c>
      <c r="F167" s="38">
        <f>F144</f>
        <v>0</v>
      </c>
      <c r="G167" s="38">
        <f>G144</f>
        <v>0</v>
      </c>
      <c r="H167" s="38">
        <f>H144</f>
        <v>0</v>
      </c>
      <c r="I167" s="38">
        <f>I144</f>
        <v>0</v>
      </c>
      <c r="J167" s="38">
        <f>J144</f>
        <v>0</v>
      </c>
      <c r="K167" s="17"/>
    </row>
    <row r="168" spans="1:11">
      <c r="A168" s="4" t="s">
        <v>188</v>
      </c>
      <c r="B168" s="38">
        <f>B145</f>
        <v>0</v>
      </c>
      <c r="C168" s="38">
        <f>C145</f>
        <v>0</v>
      </c>
      <c r="D168" s="38">
        <f>D145</f>
        <v>0</v>
      </c>
      <c r="E168" s="38">
        <f>E145</f>
        <v>0</v>
      </c>
      <c r="F168" s="38">
        <f>F145</f>
        <v>0</v>
      </c>
      <c r="G168" s="38">
        <f>G145</f>
        <v>0</v>
      </c>
      <c r="H168" s="38">
        <f>H145</f>
        <v>0</v>
      </c>
      <c r="I168" s="38">
        <f>I145</f>
        <v>0</v>
      </c>
      <c r="J168" s="38">
        <f>J145</f>
        <v>0</v>
      </c>
      <c r="K168" s="17"/>
    </row>
    <row r="169" spans="1:11">
      <c r="A169" s="4" t="s">
        <v>189</v>
      </c>
      <c r="B169" s="38">
        <f>B146</f>
        <v>0</v>
      </c>
      <c r="C169" s="38">
        <f>C146</f>
        <v>0</v>
      </c>
      <c r="D169" s="38">
        <f>D146</f>
        <v>0</v>
      </c>
      <c r="E169" s="38">
        <f>E146</f>
        <v>0</v>
      </c>
      <c r="F169" s="38">
        <f>F146</f>
        <v>0</v>
      </c>
      <c r="G169" s="38">
        <f>G146</f>
        <v>0</v>
      </c>
      <c r="H169" s="38">
        <f>H146</f>
        <v>0</v>
      </c>
      <c r="I169" s="38">
        <f>I146</f>
        <v>0</v>
      </c>
      <c r="J169" s="38">
        <f>J146</f>
        <v>0</v>
      </c>
      <c r="K169" s="17"/>
    </row>
    <row r="170" spans="1:11">
      <c r="A170" s="4" t="s">
        <v>190</v>
      </c>
      <c r="B170" s="38">
        <f>B147</f>
        <v>0</v>
      </c>
      <c r="C170" s="38">
        <f>C147</f>
        <v>0</v>
      </c>
      <c r="D170" s="38">
        <f>D147</f>
        <v>0</v>
      </c>
      <c r="E170" s="38">
        <f>E147</f>
        <v>0</v>
      </c>
      <c r="F170" s="38">
        <f>F147</f>
        <v>0</v>
      </c>
      <c r="G170" s="38">
        <f>G147</f>
        <v>0</v>
      </c>
      <c r="H170" s="38">
        <f>H147</f>
        <v>0</v>
      </c>
      <c r="I170" s="38">
        <f>I147</f>
        <v>0</v>
      </c>
      <c r="J170" s="38">
        <f>J147</f>
        <v>0</v>
      </c>
      <c r="K170" s="17"/>
    </row>
    <row r="171" spans="1:11">
      <c r="A171" s="4" t="s">
        <v>191</v>
      </c>
      <c r="B171" s="38">
        <f>B148</f>
        <v>0</v>
      </c>
      <c r="C171" s="38">
        <f>C148</f>
        <v>0</v>
      </c>
      <c r="D171" s="38">
        <f>D148</f>
        <v>0</v>
      </c>
      <c r="E171" s="38">
        <f>E148</f>
        <v>0</v>
      </c>
      <c r="F171" s="38">
        <f>F148</f>
        <v>0</v>
      </c>
      <c r="G171" s="38">
        <f>G148</f>
        <v>0</v>
      </c>
      <c r="H171" s="38">
        <f>H148</f>
        <v>0</v>
      </c>
      <c r="I171" s="38">
        <f>I148</f>
        <v>0</v>
      </c>
      <c r="J171" s="38">
        <f>J148</f>
        <v>0</v>
      </c>
      <c r="K171" s="17"/>
    </row>
    <row r="172" spans="1:11">
      <c r="A172" s="4" t="s">
        <v>192</v>
      </c>
      <c r="B172" s="38">
        <f>B149</f>
        <v>0</v>
      </c>
      <c r="C172" s="38">
        <f>C149</f>
        <v>0</v>
      </c>
      <c r="D172" s="38">
        <f>D149</f>
        <v>0</v>
      </c>
      <c r="E172" s="38">
        <f>E149</f>
        <v>0</v>
      </c>
      <c r="F172" s="38">
        <f>F149</f>
        <v>0</v>
      </c>
      <c r="G172" s="38">
        <f>G149</f>
        <v>0</v>
      </c>
      <c r="H172" s="38">
        <f>H149</f>
        <v>0</v>
      </c>
      <c r="I172" s="38">
        <f>I149</f>
        <v>0</v>
      </c>
      <c r="J172" s="38">
        <f>J149</f>
        <v>0</v>
      </c>
      <c r="K172" s="17"/>
    </row>
    <row r="173" spans="1:11">
      <c r="A173" s="4" t="s">
        <v>193</v>
      </c>
      <c r="B173" s="38">
        <f>B150</f>
        <v>0</v>
      </c>
      <c r="C173" s="38">
        <f>C150</f>
        <v>0</v>
      </c>
      <c r="D173" s="38">
        <f>D150</f>
        <v>0</v>
      </c>
      <c r="E173" s="38">
        <f>E150</f>
        <v>0</v>
      </c>
      <c r="F173" s="38">
        <f>F150</f>
        <v>0</v>
      </c>
      <c r="G173" s="38">
        <f>G150</f>
        <v>0</v>
      </c>
      <c r="H173" s="38">
        <f>H150</f>
        <v>0</v>
      </c>
      <c r="I173" s="38">
        <f>I150</f>
        <v>0</v>
      </c>
      <c r="J173" s="38">
        <f>J150</f>
        <v>0</v>
      </c>
      <c r="K173" s="17"/>
    </row>
    <row r="174" spans="1:11">
      <c r="A174" s="4" t="s">
        <v>200</v>
      </c>
      <c r="B174" s="38">
        <f>B151</f>
        <v>0</v>
      </c>
      <c r="C174" s="38">
        <f>C151</f>
        <v>0</v>
      </c>
      <c r="D174" s="38">
        <f>D151</f>
        <v>0</v>
      </c>
      <c r="E174" s="38">
        <f>E151</f>
        <v>0</v>
      </c>
      <c r="F174" s="38">
        <f>F151</f>
        <v>0</v>
      </c>
      <c r="G174" s="38">
        <f>G151</f>
        <v>0</v>
      </c>
      <c r="H174" s="38">
        <f>H151</f>
        <v>0</v>
      </c>
      <c r="I174" s="38">
        <f>I151</f>
        <v>0</v>
      </c>
      <c r="J174" s="38">
        <f>J151</f>
        <v>0</v>
      </c>
      <c r="K174" s="17"/>
    </row>
    <row r="175" spans="1:11">
      <c r="A175" s="4" t="s">
        <v>201</v>
      </c>
      <c r="B175" s="38">
        <f>B152</f>
        <v>0</v>
      </c>
      <c r="C175" s="38">
        <f>C152</f>
        <v>0</v>
      </c>
      <c r="D175" s="38">
        <f>D152</f>
        <v>0</v>
      </c>
      <c r="E175" s="38">
        <f>E152</f>
        <v>0</v>
      </c>
      <c r="F175" s="38">
        <f>F152</f>
        <v>0</v>
      </c>
      <c r="G175" s="38">
        <f>G152</f>
        <v>0</v>
      </c>
      <c r="H175" s="38">
        <f>H152</f>
        <v>0</v>
      </c>
      <c r="I175" s="38">
        <f>I152</f>
        <v>0</v>
      </c>
      <c r="J175" s="38">
        <f>J152</f>
        <v>0</v>
      </c>
      <c r="K175" s="17"/>
    </row>
    <row r="177" spans="1:11" ht="21" customHeight="1">
      <c r="A177" s="1" t="s">
        <v>370</v>
      </c>
    </row>
    <row r="178" spans="1:11">
      <c r="A178" s="2" t="s">
        <v>326</v>
      </c>
    </row>
    <row r="179" spans="1:11">
      <c r="A179" s="32" t="s">
        <v>371</v>
      </c>
    </row>
    <row r="180" spans="1:11">
      <c r="A180" s="32" t="s">
        <v>372</v>
      </c>
    </row>
    <row r="181" spans="1:11">
      <c r="A181" s="32" t="s">
        <v>373</v>
      </c>
    </row>
    <row r="182" spans="1:11">
      <c r="A182" s="2" t="s">
        <v>374</v>
      </c>
    </row>
    <row r="184" spans="1:11">
      <c r="B184" s="15" t="s">
        <v>152</v>
      </c>
      <c r="C184" s="15" t="s">
        <v>153</v>
      </c>
      <c r="D184" s="15" t="s">
        <v>154</v>
      </c>
      <c r="E184" s="15" t="s">
        <v>155</v>
      </c>
      <c r="F184" s="15" t="s">
        <v>156</v>
      </c>
      <c r="G184" s="15" t="s">
        <v>161</v>
      </c>
      <c r="H184" s="15" t="s">
        <v>157</v>
      </c>
      <c r="I184" s="15" t="s">
        <v>158</v>
      </c>
      <c r="J184" s="15" t="s">
        <v>159</v>
      </c>
    </row>
    <row r="185" spans="1:11">
      <c r="A185" s="4" t="s">
        <v>184</v>
      </c>
      <c r="B185" s="37">
        <f>IF(B$64="",B162,B162*$I14/B$64)</f>
        <v>0</v>
      </c>
      <c r="C185" s="37">
        <f>IF(C$64="",C162,C162*$I14/C$64)</f>
        <v>0</v>
      </c>
      <c r="D185" s="37">
        <f>IF(D$64="",D162,D162*$I14/D$64)</f>
        <v>0</v>
      </c>
      <c r="E185" s="37">
        <f>IF(E$64="",E162,E162*$I14/E$64)</f>
        <v>0</v>
      </c>
      <c r="F185" s="37">
        <f>IF(F$64="",F162,F162*$I14/F$64)</f>
        <v>0</v>
      </c>
      <c r="G185" s="37">
        <f>IF(G$64="",G162,G162*$I14/G$64)</f>
        <v>0</v>
      </c>
      <c r="H185" s="37">
        <f>IF(H$64="",H162,H162*$I14/H$64)</f>
        <v>0</v>
      </c>
      <c r="I185" s="37">
        <f>IF(I$64="",I162,I162*$I14/I$64)</f>
        <v>0</v>
      </c>
      <c r="J185" s="37">
        <f>IF(J$64="",J162,J162*$I14/J$64)</f>
        <v>0</v>
      </c>
      <c r="K185" s="17"/>
    </row>
    <row r="186" spans="1:11">
      <c r="A186" s="4" t="s">
        <v>185</v>
      </c>
      <c r="B186" s="37">
        <f>IF(B$64="",B163,B163*$I15/B$64)</f>
        <v>0</v>
      </c>
      <c r="C186" s="37">
        <f>IF(C$64="",C163,C163*$I15/C$64)</f>
        <v>0</v>
      </c>
      <c r="D186" s="37">
        <f>IF(D$64="",D163,D163*$I15/D$64)</f>
        <v>0</v>
      </c>
      <c r="E186" s="37">
        <f>IF(E$64="",E163,E163*$I15/E$64)</f>
        <v>0</v>
      </c>
      <c r="F186" s="37">
        <f>IF(F$64="",F163,F163*$I15/F$64)</f>
        <v>0</v>
      </c>
      <c r="G186" s="37">
        <f>IF(G$64="",G163,G163*$I15/G$64)</f>
        <v>0</v>
      </c>
      <c r="H186" s="37">
        <f>IF(H$64="",H163,H163*$I15/H$64)</f>
        <v>0</v>
      </c>
      <c r="I186" s="37">
        <f>IF(I$64="",I163,I163*$I15/I$64)</f>
        <v>0</v>
      </c>
      <c r="J186" s="37">
        <f>IF(J$64="",J163,J163*$I15/J$64)</f>
        <v>0</v>
      </c>
      <c r="K186" s="17"/>
    </row>
    <row r="187" spans="1:11">
      <c r="A187" s="4" t="s">
        <v>186</v>
      </c>
      <c r="B187" s="37">
        <f>IF(B$64="",B164,B164*$I16/B$64)</f>
        <v>0</v>
      </c>
      <c r="C187" s="37">
        <f>IF(C$64="",C164,C164*$I16/C$64)</f>
        <v>0</v>
      </c>
      <c r="D187" s="37">
        <f>IF(D$64="",D164,D164*$I16/D$64)</f>
        <v>0</v>
      </c>
      <c r="E187" s="37">
        <f>IF(E$64="",E164,E164*$I16/E$64)</f>
        <v>0</v>
      </c>
      <c r="F187" s="37">
        <f>IF(F$64="",F164,F164*$I16/F$64)</f>
        <v>0</v>
      </c>
      <c r="G187" s="37">
        <f>IF(G$64="",G164,G164*$I16/G$64)</f>
        <v>0</v>
      </c>
      <c r="H187" s="37">
        <f>IF(H$64="",H164,H164*$I16/H$64)</f>
        <v>0</v>
      </c>
      <c r="I187" s="37">
        <f>IF(I$64="",I164,I164*$I16/I$64)</f>
        <v>0</v>
      </c>
      <c r="J187" s="37">
        <f>IF(J$64="",J164,J164*$I16/J$64)</f>
        <v>0</v>
      </c>
      <c r="K187" s="17"/>
    </row>
    <row r="188" spans="1:11">
      <c r="A188" s="4" t="s">
        <v>187</v>
      </c>
      <c r="B188" s="37">
        <f>IF(B$64="",B165,B165*$I17/B$64)</f>
        <v>0</v>
      </c>
      <c r="C188" s="37">
        <f>IF(C$64="",C165,C165*$I17/C$64)</f>
        <v>0</v>
      </c>
      <c r="D188" s="37">
        <f>IF(D$64="",D165,D165*$I17/D$64)</f>
        <v>0</v>
      </c>
      <c r="E188" s="37">
        <f>IF(E$64="",E165,E165*$I17/E$64)</f>
        <v>0</v>
      </c>
      <c r="F188" s="37">
        <f>IF(F$64="",F165,F165*$I17/F$64)</f>
        <v>0</v>
      </c>
      <c r="G188" s="37">
        <f>IF(G$64="",G165,G165*$I17/G$64)</f>
        <v>0</v>
      </c>
      <c r="H188" s="37">
        <f>IF(H$64="",H165,H165*$I17/H$64)</f>
        <v>0</v>
      </c>
      <c r="I188" s="37">
        <f>IF(I$64="",I165,I165*$I17/I$64)</f>
        <v>0</v>
      </c>
      <c r="J188" s="37">
        <f>IF(J$64="",J165,J165*$I17/J$64)</f>
        <v>0</v>
      </c>
      <c r="K188" s="17"/>
    </row>
    <row r="189" spans="1:11">
      <c r="A189" s="4" t="s">
        <v>199</v>
      </c>
      <c r="B189" s="37">
        <f>IF(B$64="",B166,B166*$I18/B$64)</f>
        <v>0</v>
      </c>
      <c r="C189" s="37">
        <f>IF(C$64="",C166,C166*$I18/C$64)</f>
        <v>0</v>
      </c>
      <c r="D189" s="37">
        <f>IF(D$64="",D166,D166*$I18/D$64)</f>
        <v>0</v>
      </c>
      <c r="E189" s="37">
        <f>IF(E$64="",E166,E166*$I18/E$64)</f>
        <v>0</v>
      </c>
      <c r="F189" s="37">
        <f>IF(F$64="",F166,F166*$I18/F$64)</f>
        <v>0</v>
      </c>
      <c r="G189" s="37">
        <f>IF(G$64="",G166,G166*$I18/G$64)</f>
        <v>0</v>
      </c>
      <c r="H189" s="37">
        <f>IF(H$64="",H166,H166*$I18/H$64)</f>
        <v>0</v>
      </c>
      <c r="I189" s="37">
        <f>IF(I$64="",I166,I166*$I18/I$64)</f>
        <v>0</v>
      </c>
      <c r="J189" s="37">
        <f>IF(J$64="",J166,J166*$I18/J$64)</f>
        <v>0</v>
      </c>
      <c r="K189" s="17"/>
    </row>
    <row r="190" spans="1:11">
      <c r="A190" s="4" t="s">
        <v>219</v>
      </c>
      <c r="B190" s="37">
        <f>IF(B$64="",B167,B167*$I19/B$64)</f>
        <v>0</v>
      </c>
      <c r="C190" s="37">
        <f>IF(C$64="",C167,C167*$I19/C$64)</f>
        <v>0</v>
      </c>
      <c r="D190" s="37">
        <f>IF(D$64="",D167,D167*$I19/D$64)</f>
        <v>0</v>
      </c>
      <c r="E190" s="37">
        <f>IF(E$64="",E167,E167*$I19/E$64)</f>
        <v>0</v>
      </c>
      <c r="F190" s="37">
        <f>IF(F$64="",F167,F167*$I19/F$64)</f>
        <v>0</v>
      </c>
      <c r="G190" s="37">
        <f>IF(G$64="",G167,G167*$I19/G$64)</f>
        <v>0</v>
      </c>
      <c r="H190" s="37">
        <f>IF(H$64="",H167,H167*$I19/H$64)</f>
        <v>0</v>
      </c>
      <c r="I190" s="37">
        <f>IF(I$64="",I167,I167*$I19/I$64)</f>
        <v>0</v>
      </c>
      <c r="J190" s="37">
        <f>IF(J$64="",J167,J167*$I19/J$64)</f>
        <v>0</v>
      </c>
      <c r="K190" s="17"/>
    </row>
    <row r="191" spans="1:11">
      <c r="A191" s="4" t="s">
        <v>188</v>
      </c>
      <c r="B191" s="37">
        <f>IF(B$64="",B168,B168*$I20/B$64)</f>
        <v>0</v>
      </c>
      <c r="C191" s="37">
        <f>IF(C$64="",C168,C168*$I20/C$64)</f>
        <v>0</v>
      </c>
      <c r="D191" s="37">
        <f>IF(D$64="",D168,D168*$I20/D$64)</f>
        <v>0</v>
      </c>
      <c r="E191" s="37">
        <f>IF(E$64="",E168,E168*$I20/E$64)</f>
        <v>0</v>
      </c>
      <c r="F191" s="37">
        <f>IF(F$64="",F168,F168*$I20/F$64)</f>
        <v>0</v>
      </c>
      <c r="G191" s="37">
        <f>IF(G$64="",G168,G168*$I20/G$64)</f>
        <v>0</v>
      </c>
      <c r="H191" s="37">
        <f>IF(H$64="",H168,H168*$I20/H$64)</f>
        <v>0</v>
      </c>
      <c r="I191" s="37">
        <f>IF(I$64="",I168,I168*$I20/I$64)</f>
        <v>0</v>
      </c>
      <c r="J191" s="37">
        <f>IF(J$64="",J168,J168*$I20/J$64)</f>
        <v>0</v>
      </c>
      <c r="K191" s="17"/>
    </row>
    <row r="192" spans="1:11">
      <c r="A192" s="4" t="s">
        <v>189</v>
      </c>
      <c r="B192" s="37">
        <f>IF(B$64="",B169,B169*$I21/B$64)</f>
        <v>0</v>
      </c>
      <c r="C192" s="37">
        <f>IF(C$64="",C169,C169*$I21/C$64)</f>
        <v>0</v>
      </c>
      <c r="D192" s="37">
        <f>IF(D$64="",D169,D169*$I21/D$64)</f>
        <v>0</v>
      </c>
      <c r="E192" s="37">
        <f>IF(E$64="",E169,E169*$I21/E$64)</f>
        <v>0</v>
      </c>
      <c r="F192" s="37">
        <f>IF(F$64="",F169,F169*$I21/F$64)</f>
        <v>0</v>
      </c>
      <c r="G192" s="37">
        <f>IF(G$64="",G169,G169*$I21/G$64)</f>
        <v>0</v>
      </c>
      <c r="H192" s="37">
        <f>IF(H$64="",H169,H169*$I21/H$64)</f>
        <v>0</v>
      </c>
      <c r="I192" s="37">
        <f>IF(I$64="",I169,I169*$I21/I$64)</f>
        <v>0</v>
      </c>
      <c r="J192" s="37">
        <f>IF(J$64="",J169,J169*$I21/J$64)</f>
        <v>0</v>
      </c>
      <c r="K192" s="17"/>
    </row>
    <row r="193" spans="1:11">
      <c r="A193" s="4" t="s">
        <v>190</v>
      </c>
      <c r="B193" s="37">
        <f>IF(B$64="",B170,B170*$I22/B$64)</f>
        <v>0</v>
      </c>
      <c r="C193" s="37">
        <f>IF(C$64="",C170,C170*$I22/C$64)</f>
        <v>0</v>
      </c>
      <c r="D193" s="37">
        <f>IF(D$64="",D170,D170*$I22/D$64)</f>
        <v>0</v>
      </c>
      <c r="E193" s="37">
        <f>IF(E$64="",E170,E170*$I22/E$64)</f>
        <v>0</v>
      </c>
      <c r="F193" s="37">
        <f>IF(F$64="",F170,F170*$I22/F$64)</f>
        <v>0</v>
      </c>
      <c r="G193" s="37">
        <f>IF(G$64="",G170,G170*$I22/G$64)</f>
        <v>0</v>
      </c>
      <c r="H193" s="37">
        <f>IF(H$64="",H170,H170*$I22/H$64)</f>
        <v>0</v>
      </c>
      <c r="I193" s="37">
        <f>IF(I$64="",I170,I170*$I22/I$64)</f>
        <v>0</v>
      </c>
      <c r="J193" s="37">
        <f>IF(J$64="",J170,J170*$I22/J$64)</f>
        <v>0</v>
      </c>
      <c r="K193" s="17"/>
    </row>
    <row r="194" spans="1:11">
      <c r="A194" s="4" t="s">
        <v>191</v>
      </c>
      <c r="B194" s="37">
        <f>IF(B$64="",B171,B171*$I23/B$64)</f>
        <v>0</v>
      </c>
      <c r="C194" s="37">
        <f>IF(C$64="",C171,C171*$I23/C$64)</f>
        <v>0</v>
      </c>
      <c r="D194" s="37">
        <f>IF(D$64="",D171,D171*$I23/D$64)</f>
        <v>0</v>
      </c>
      <c r="E194" s="37">
        <f>IF(E$64="",E171,E171*$I23/E$64)</f>
        <v>0</v>
      </c>
      <c r="F194" s="37">
        <f>IF(F$64="",F171,F171*$I23/F$64)</f>
        <v>0</v>
      </c>
      <c r="G194" s="37">
        <f>IF(G$64="",G171,G171*$I23/G$64)</f>
        <v>0</v>
      </c>
      <c r="H194" s="37">
        <f>IF(H$64="",H171,H171*$I23/H$64)</f>
        <v>0</v>
      </c>
      <c r="I194" s="37">
        <f>IF(I$64="",I171,I171*$I23/I$64)</f>
        <v>0</v>
      </c>
      <c r="J194" s="37">
        <f>IF(J$64="",J171,J171*$I23/J$64)</f>
        <v>0</v>
      </c>
      <c r="K194" s="17"/>
    </row>
    <row r="195" spans="1:11">
      <c r="A195" s="4" t="s">
        <v>192</v>
      </c>
      <c r="B195" s="37">
        <f>IF(B$64="",B172,B172*$I24/B$64)</f>
        <v>0</v>
      </c>
      <c r="C195" s="37">
        <f>IF(C$64="",C172,C172*$I24/C$64)</f>
        <v>0</v>
      </c>
      <c r="D195" s="37">
        <f>IF(D$64="",D172,D172*$I24/D$64)</f>
        <v>0</v>
      </c>
      <c r="E195" s="37">
        <f>IF(E$64="",E172,E172*$I24/E$64)</f>
        <v>0</v>
      </c>
      <c r="F195" s="37">
        <f>IF(F$64="",F172,F172*$I24/F$64)</f>
        <v>0</v>
      </c>
      <c r="G195" s="37">
        <f>IF(G$64="",G172,G172*$I24/G$64)</f>
        <v>0</v>
      </c>
      <c r="H195" s="37">
        <f>IF(H$64="",H172,H172*$I24/H$64)</f>
        <v>0</v>
      </c>
      <c r="I195" s="37">
        <f>IF(I$64="",I172,I172*$I24/I$64)</f>
        <v>0</v>
      </c>
      <c r="J195" s="37">
        <f>IF(J$64="",J172,J172*$I24/J$64)</f>
        <v>0</v>
      </c>
      <c r="K195" s="17"/>
    </row>
    <row r="196" spans="1:11">
      <c r="A196" s="4" t="s">
        <v>193</v>
      </c>
      <c r="B196" s="37">
        <f>IF(B$64="",B173,B173*$I25/B$64)</f>
        <v>0</v>
      </c>
      <c r="C196" s="37">
        <f>IF(C$64="",C173,C173*$I25/C$64)</f>
        <v>0</v>
      </c>
      <c r="D196" s="37">
        <f>IF(D$64="",D173,D173*$I25/D$64)</f>
        <v>0</v>
      </c>
      <c r="E196" s="37">
        <f>IF(E$64="",E173,E173*$I25/E$64)</f>
        <v>0</v>
      </c>
      <c r="F196" s="37">
        <f>IF(F$64="",F173,F173*$I25/F$64)</f>
        <v>0</v>
      </c>
      <c r="G196" s="37">
        <f>IF(G$64="",G173,G173*$I25/G$64)</f>
        <v>0</v>
      </c>
      <c r="H196" s="37">
        <f>IF(H$64="",H173,H173*$I25/H$64)</f>
        <v>0</v>
      </c>
      <c r="I196" s="37">
        <f>IF(I$64="",I173,I173*$I25/I$64)</f>
        <v>0</v>
      </c>
      <c r="J196" s="37">
        <f>IF(J$64="",J173,J173*$I25/J$64)</f>
        <v>0</v>
      </c>
      <c r="K196" s="17"/>
    </row>
    <row r="197" spans="1:11">
      <c r="A197" s="4" t="s">
        <v>200</v>
      </c>
      <c r="B197" s="37">
        <f>IF(B$64="",B174,B174*$I26/B$64)</f>
        <v>0</v>
      </c>
      <c r="C197" s="37">
        <f>IF(C$64="",C174,C174*$I26/C$64)</f>
        <v>0</v>
      </c>
      <c r="D197" s="37">
        <f>IF(D$64="",D174,D174*$I26/D$64)</f>
        <v>0</v>
      </c>
      <c r="E197" s="37">
        <f>IF(E$64="",E174,E174*$I26/E$64)</f>
        <v>0</v>
      </c>
      <c r="F197" s="37">
        <f>IF(F$64="",F174,F174*$I26/F$64)</f>
        <v>0</v>
      </c>
      <c r="G197" s="37">
        <f>IF(G$64="",G174,G174*$I26/G$64)</f>
        <v>0</v>
      </c>
      <c r="H197" s="37">
        <f>IF(H$64="",H174,H174*$I26/H$64)</f>
        <v>0</v>
      </c>
      <c r="I197" s="37">
        <f>IF(I$64="",I174,I174*$I26/I$64)</f>
        <v>0</v>
      </c>
      <c r="J197" s="37">
        <f>IF(J$64="",J174,J174*$I26/J$64)</f>
        <v>0</v>
      </c>
      <c r="K197" s="17"/>
    </row>
    <row r="198" spans="1:11">
      <c r="A198" s="4" t="s">
        <v>201</v>
      </c>
      <c r="B198" s="37">
        <f>IF(B$64="",B175,B175*$I27/B$64)</f>
        <v>0</v>
      </c>
      <c r="C198" s="37">
        <f>IF(C$64="",C175,C175*$I27/C$64)</f>
        <v>0</v>
      </c>
      <c r="D198" s="37">
        <f>IF(D$64="",D175,D175*$I27/D$64)</f>
        <v>0</v>
      </c>
      <c r="E198" s="37">
        <f>IF(E$64="",E175,E175*$I27/E$64)</f>
        <v>0</v>
      </c>
      <c r="F198" s="37">
        <f>IF(F$64="",F175,F175*$I27/F$64)</f>
        <v>0</v>
      </c>
      <c r="G198" s="37">
        <f>IF(G$64="",G175,G175*$I27/G$64)</f>
        <v>0</v>
      </c>
      <c r="H198" s="37">
        <f>IF(H$64="",H175,H175*$I27/H$64)</f>
        <v>0</v>
      </c>
      <c r="I198" s="37">
        <f>IF(I$64="",I175,I175*$I27/I$64)</f>
        <v>0</v>
      </c>
      <c r="J198" s="37">
        <f>IF(J$64="",J175,J175*$I27/J$64)</f>
        <v>0</v>
      </c>
      <c r="K198" s="17"/>
    </row>
  </sheetData>
  <sheetProtection sheet="1" objects="1" scenarios="1"/>
  <hyperlinks>
    <hyperlink ref="A7" location="'LAFs'!B13" display="x1 = Network level for each tariff (to get loss factors applicable to capacity) (in Loss adjustment factors to transmission)"/>
    <hyperlink ref="A8" location="'Input'!B142" display="x2 = 1032. Loss adjustment factors to transmission"/>
    <hyperlink ref="A43" location="'LAFs'!B31" display="x1 = 2002. Mapping of DRM network levels to core network levels"/>
    <hyperlink ref="A44" location="'Input'!B142" display="x2 = 1032. Loss adjustment factors to transmission"/>
    <hyperlink ref="A59" location="'LAFs'!B47" display="x1 = 2003. Loss adjustment factor to transmission for each DRM network level"/>
    <hyperlink ref="A89" location="'Input'!B81" display="x1 = 1018. Proportion of relevant load going through 132kV/HV direct transformation"/>
    <hyperlink ref="A97" location="'Input'!B81" display="x1 = 1018. Proportion of relevant load going through 132kV/HV direct transformation"/>
    <hyperlink ref="A105" location="'Input'!B81" display="x1 = 1018. Proportion of relevant load going through 132kV/HV direct transformation"/>
    <hyperlink ref="A113" location="'Input'!B81" display="x1 = 1018. Proportion of relevant load going through 132kV/HV direct transformation"/>
    <hyperlink ref="A114" location="'LAFs'!B92" display="x2 = 2006. Proportion going through 132kV/EHV"/>
    <hyperlink ref="A115" location="'LAFs'!B100" display="x3 = 2007. Proportion going through EHV"/>
    <hyperlink ref="A116" location="'LAFs'!B108" display="x4 = 2008. Proportion going through EHV/HV"/>
    <hyperlink ref="A134" location="'LAFs'!B71" display="x1 = 2005. Network use factors"/>
    <hyperlink ref="A135" location="'LAFs'!B121" display="x2 = 2009. Rerouteing matrix for all network levels"/>
    <hyperlink ref="A158" location="'LAFs'!B138" display="x3 = 2010. Network use factors: interim step in calculations before adjustments"/>
    <hyperlink ref="A179" location="'LAFs'!B63" display="x1 = 2004. Loss adjustment factor to transmission for each network level"/>
    <hyperlink ref="A180" location="'LAFs'!B161" display="x2 = 2011. Network use factors for all tariffs"/>
    <hyperlink ref="A181" location="'LAFs'!I13" display="x3 = 2001. Loss adjustment factor to transmission (in Loss adjustment factors to transmission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"Network model for "&amp;'Input'!B7&amp;" in "&amp;'Input'!C7&amp;" ("&amp;'Input'!D7&amp;")"</f>
        <v>0</v>
      </c>
    </row>
    <row r="2" spans="1:3">
      <c r="A2" s="2" t="s">
        <v>375</v>
      </c>
    </row>
    <row r="4" spans="1:3" ht="21" customHeight="1">
      <c r="A4" s="1" t="s">
        <v>376</v>
      </c>
    </row>
    <row r="5" spans="1:3">
      <c r="A5" s="2" t="s">
        <v>326</v>
      </c>
    </row>
    <row r="6" spans="1:3">
      <c r="A6" s="32" t="s">
        <v>377</v>
      </c>
    </row>
    <row r="7" spans="1:3">
      <c r="A7" s="32" t="s">
        <v>378</v>
      </c>
    </row>
    <row r="8" spans="1:3">
      <c r="A8" s="32" t="s">
        <v>379</v>
      </c>
    </row>
    <row r="9" spans="1:3">
      <c r="A9" s="2" t="s">
        <v>380</v>
      </c>
    </row>
    <row r="11" spans="1:3">
      <c r="B11" s="15" t="s">
        <v>381</v>
      </c>
    </row>
    <row r="12" spans="1:3">
      <c r="A12" s="4" t="s">
        <v>381</v>
      </c>
      <c r="B12" s="39">
        <f>PMT('Input'!B60,'Input'!C60,-1)*IF(OR('Input'!F60&gt;366,'Input'!F60&lt;365),'Input'!F60/365.25,1)</f>
        <v>0</v>
      </c>
      <c r="C12" s="17"/>
    </row>
    <row r="14" spans="1:3" ht="21" customHeight="1">
      <c r="A14" s="1" t="s">
        <v>382</v>
      </c>
    </row>
    <row r="15" spans="1:3">
      <c r="A15" s="2" t="s">
        <v>326</v>
      </c>
    </row>
    <row r="16" spans="1:3">
      <c r="A16" s="32" t="s">
        <v>383</v>
      </c>
    </row>
    <row r="17" spans="1:10">
      <c r="A17" s="2" t="s">
        <v>343</v>
      </c>
    </row>
    <row r="18" spans="1:10">
      <c r="A18" s="2" t="s">
        <v>344</v>
      </c>
    </row>
    <row r="20" spans="1:10">
      <c r="B20" s="15" t="s">
        <v>152</v>
      </c>
      <c r="C20" s="15" t="s">
        <v>153</v>
      </c>
      <c r="D20" s="15" t="s">
        <v>154</v>
      </c>
      <c r="E20" s="15" t="s">
        <v>155</v>
      </c>
      <c r="F20" s="15" t="s">
        <v>156</v>
      </c>
      <c r="G20" s="15" t="s">
        <v>157</v>
      </c>
      <c r="H20" s="15" t="s">
        <v>158</v>
      </c>
      <c r="I20" s="15" t="s">
        <v>159</v>
      </c>
    </row>
    <row r="21" spans="1:10">
      <c r="A21" s="4" t="s">
        <v>384</v>
      </c>
      <c r="B21" s="27">
        <v>1</v>
      </c>
      <c r="C21" s="38">
        <f>'Input'!$B143</f>
        <v>0</v>
      </c>
      <c r="D21" s="38">
        <f>'Input'!$C143</f>
        <v>0</v>
      </c>
      <c r="E21" s="38">
        <f>'Input'!$D143</f>
        <v>0</v>
      </c>
      <c r="F21" s="38">
        <f>'Input'!$E143</f>
        <v>0</v>
      </c>
      <c r="G21" s="38">
        <f>'Input'!$F143</f>
        <v>0</v>
      </c>
      <c r="H21" s="38">
        <f>'Input'!$G143</f>
        <v>0</v>
      </c>
      <c r="I21" s="38">
        <f>'Input'!$H143</f>
        <v>0</v>
      </c>
      <c r="J21" s="17"/>
    </row>
    <row r="23" spans="1:10" ht="21" customHeight="1">
      <c r="A23" s="1" t="s">
        <v>385</v>
      </c>
    </row>
    <row r="24" spans="1:10">
      <c r="A24" s="2" t="s">
        <v>326</v>
      </c>
    </row>
    <row r="25" spans="1:10">
      <c r="A25" s="32" t="s">
        <v>386</v>
      </c>
    </row>
    <row r="26" spans="1:10">
      <c r="A26" s="32" t="s">
        <v>387</v>
      </c>
    </row>
    <row r="27" spans="1:10">
      <c r="A27" s="33" t="s">
        <v>329</v>
      </c>
      <c r="B27" s="33" t="s">
        <v>388</v>
      </c>
      <c r="C27" s="33" t="s">
        <v>389</v>
      </c>
    </row>
    <row r="28" spans="1:10">
      <c r="A28" s="33" t="s">
        <v>332</v>
      </c>
      <c r="B28" s="33" t="s">
        <v>390</v>
      </c>
      <c r="C28" s="33" t="s">
        <v>391</v>
      </c>
    </row>
    <row r="30" spans="1:10">
      <c r="B30" s="15" t="s">
        <v>392</v>
      </c>
      <c r="C30" s="15" t="s">
        <v>393</v>
      </c>
    </row>
    <row r="31" spans="1:10">
      <c r="A31" s="4" t="s">
        <v>152</v>
      </c>
      <c r="B31" s="37">
        <f>$B$21</f>
        <v>0</v>
      </c>
      <c r="C31" s="10"/>
      <c r="D31" s="17"/>
    </row>
    <row r="32" spans="1:10">
      <c r="A32" s="4" t="s">
        <v>153</v>
      </c>
      <c r="B32" s="37">
        <f>$C$21</f>
        <v>0</v>
      </c>
      <c r="C32" s="37">
        <f>B31</f>
        <v>0</v>
      </c>
      <c r="D32" s="17"/>
    </row>
    <row r="33" spans="1:5">
      <c r="A33" s="4" t="s">
        <v>154</v>
      </c>
      <c r="B33" s="37">
        <f>$D$21</f>
        <v>0</v>
      </c>
      <c r="C33" s="37">
        <f>B32</f>
        <v>0</v>
      </c>
      <c r="D33" s="17"/>
    </row>
    <row r="34" spans="1:5">
      <c r="A34" s="4" t="s">
        <v>155</v>
      </c>
      <c r="B34" s="37">
        <f>$E$21</f>
        <v>0</v>
      </c>
      <c r="C34" s="37">
        <f>B33</f>
        <v>0</v>
      </c>
      <c r="D34" s="17"/>
    </row>
    <row r="35" spans="1:5">
      <c r="A35" s="4" t="s">
        <v>156</v>
      </c>
      <c r="B35" s="37">
        <f>$F$21</f>
        <v>0</v>
      </c>
      <c r="C35" s="37">
        <f>B34</f>
        <v>0</v>
      </c>
      <c r="D35" s="17"/>
    </row>
    <row r="36" spans="1:5">
      <c r="A36" s="4" t="s">
        <v>157</v>
      </c>
      <c r="B36" s="37">
        <f>$G$21</f>
        <v>0</v>
      </c>
      <c r="C36" s="37">
        <f>B35</f>
        <v>0</v>
      </c>
      <c r="D36" s="17"/>
    </row>
    <row r="37" spans="1:5">
      <c r="A37" s="4" t="s">
        <v>158</v>
      </c>
      <c r="B37" s="37">
        <f>$H$21</f>
        <v>0</v>
      </c>
      <c r="C37" s="37">
        <f>B36</f>
        <v>0</v>
      </c>
      <c r="D37" s="17"/>
    </row>
    <row r="38" spans="1:5">
      <c r="A38" s="4" t="s">
        <v>159</v>
      </c>
      <c r="B38" s="37">
        <f>$I$21</f>
        <v>0</v>
      </c>
      <c r="C38" s="37">
        <f>B37</f>
        <v>0</v>
      </c>
      <c r="D38" s="17"/>
    </row>
    <row r="40" spans="1:5" ht="21" customHeight="1">
      <c r="A40" s="1" t="s">
        <v>394</v>
      </c>
    </row>
    <row r="41" spans="1:5">
      <c r="A41" s="2" t="s">
        <v>326</v>
      </c>
    </row>
    <row r="42" spans="1:5">
      <c r="A42" s="32" t="s">
        <v>395</v>
      </c>
    </row>
    <row r="43" spans="1:5">
      <c r="A43" s="32" t="s">
        <v>396</v>
      </c>
    </row>
    <row r="44" spans="1:5">
      <c r="A44" s="33" t="s">
        <v>329</v>
      </c>
      <c r="B44" s="33" t="s">
        <v>397</v>
      </c>
      <c r="C44" s="33" t="s">
        <v>397</v>
      </c>
      <c r="D44" s="33" t="s">
        <v>397</v>
      </c>
    </row>
    <row r="45" spans="1:5">
      <c r="A45" s="33" t="s">
        <v>332</v>
      </c>
      <c r="B45" s="33" t="s">
        <v>398</v>
      </c>
      <c r="C45" s="33" t="s">
        <v>398</v>
      </c>
      <c r="D45" s="33" t="s">
        <v>399</v>
      </c>
    </row>
    <row r="47" spans="1:5">
      <c r="B47" s="15" t="s">
        <v>400</v>
      </c>
      <c r="C47" s="15" t="s">
        <v>401</v>
      </c>
      <c r="D47" s="15" t="s">
        <v>402</v>
      </c>
    </row>
    <row r="48" spans="1:5">
      <c r="A48" s="4" t="s">
        <v>152</v>
      </c>
      <c r="B48" s="10"/>
      <c r="C48" s="39">
        <f>1/(1+'Input'!B70)</f>
        <v>0</v>
      </c>
      <c r="D48" s="39">
        <f>1/C48-1</f>
        <v>0</v>
      </c>
      <c r="E48" s="17"/>
    </row>
    <row r="49" spans="1:5">
      <c r="A49" s="4" t="s">
        <v>153</v>
      </c>
      <c r="B49" s="39">
        <f>1/(1+'Input'!B71)</f>
        <v>0</v>
      </c>
      <c r="C49" s="39">
        <f>C48/(1+'Input'!B71)</f>
        <v>0</v>
      </c>
      <c r="D49" s="39">
        <f>1/C49-1</f>
        <v>0</v>
      </c>
      <c r="E49" s="17"/>
    </row>
    <row r="50" spans="1:5">
      <c r="A50" s="4" t="s">
        <v>154</v>
      </c>
      <c r="B50" s="39">
        <f>B49/(1+'Input'!B72)</f>
        <v>0</v>
      </c>
      <c r="C50" s="39">
        <f>C49/(1+'Input'!B72)</f>
        <v>0</v>
      </c>
      <c r="D50" s="39">
        <f>1/C50-1</f>
        <v>0</v>
      </c>
      <c r="E50" s="17"/>
    </row>
    <row r="51" spans="1:5">
      <c r="A51" s="4" t="s">
        <v>155</v>
      </c>
      <c r="B51" s="39">
        <f>B50/(1+'Input'!B73)</f>
        <v>0</v>
      </c>
      <c r="C51" s="39">
        <f>C50/(1+'Input'!B73)</f>
        <v>0</v>
      </c>
      <c r="D51" s="39">
        <f>1/C51-1</f>
        <v>0</v>
      </c>
      <c r="E51" s="17"/>
    </row>
    <row r="52" spans="1:5">
      <c r="A52" s="4" t="s">
        <v>156</v>
      </c>
      <c r="B52" s="39">
        <f>B51/(1+'Input'!B74)</f>
        <v>0</v>
      </c>
      <c r="C52" s="39">
        <f>C51/(1+'Input'!B74)</f>
        <v>0</v>
      </c>
      <c r="D52" s="39">
        <f>1/C52-1</f>
        <v>0</v>
      </c>
      <c r="E52" s="17"/>
    </row>
    <row r="53" spans="1:5">
      <c r="A53" s="4" t="s">
        <v>157</v>
      </c>
      <c r="B53" s="39">
        <f>B52/(1+'Input'!B75)</f>
        <v>0</v>
      </c>
      <c r="C53" s="39">
        <f>C52/(1+'Input'!B75)</f>
        <v>0</v>
      </c>
      <c r="D53" s="39">
        <f>1/C53-1</f>
        <v>0</v>
      </c>
      <c r="E53" s="17"/>
    </row>
    <row r="54" spans="1:5">
      <c r="A54" s="4" t="s">
        <v>158</v>
      </c>
      <c r="B54" s="39">
        <f>B53/(1+'Input'!B76)</f>
        <v>0</v>
      </c>
      <c r="C54" s="39">
        <f>C53/(1+'Input'!B76)</f>
        <v>0</v>
      </c>
      <c r="D54" s="39">
        <f>1/C54-1</f>
        <v>0</v>
      </c>
      <c r="E54" s="17"/>
    </row>
    <row r="55" spans="1:5">
      <c r="A55" s="4" t="s">
        <v>159</v>
      </c>
      <c r="B55" s="39">
        <f>B54/(1+'Input'!B77)</f>
        <v>0</v>
      </c>
      <c r="C55" s="39">
        <f>C54/(1+'Input'!B77)</f>
        <v>0</v>
      </c>
      <c r="D55" s="10"/>
      <c r="E55" s="17"/>
    </row>
    <row r="57" spans="1:5" ht="21" customHeight="1">
      <c r="A57" s="1" t="s">
        <v>403</v>
      </c>
    </row>
    <row r="58" spans="1:5">
      <c r="A58" s="2" t="s">
        <v>326</v>
      </c>
    </row>
    <row r="59" spans="1:5">
      <c r="A59" s="32" t="s">
        <v>404</v>
      </c>
    </row>
    <row r="60" spans="1:5">
      <c r="A60" s="32" t="s">
        <v>405</v>
      </c>
    </row>
    <row r="61" spans="1:5">
      <c r="A61" s="2" t="s">
        <v>406</v>
      </c>
    </row>
    <row r="63" spans="1:5">
      <c r="B63" s="15" t="s">
        <v>407</v>
      </c>
    </row>
    <row r="64" spans="1:5">
      <c r="A64" s="4" t="s">
        <v>153</v>
      </c>
      <c r="B64" s="37">
        <f>'Input'!B$87/B$49</f>
        <v>0</v>
      </c>
      <c r="C64" s="17"/>
    </row>
    <row r="65" spans="1:3">
      <c r="A65" s="4" t="s">
        <v>154</v>
      </c>
      <c r="B65" s="37">
        <f>'Input'!B$87/B$50</f>
        <v>0</v>
      </c>
      <c r="C65" s="17"/>
    </row>
    <row r="66" spans="1:3">
      <c r="A66" s="4" t="s">
        <v>155</v>
      </c>
      <c r="B66" s="37">
        <f>'Input'!B$87/B$51</f>
        <v>0</v>
      </c>
      <c r="C66" s="17"/>
    </row>
    <row r="67" spans="1:3">
      <c r="A67" s="4" t="s">
        <v>156</v>
      </c>
      <c r="B67" s="37">
        <f>'Input'!B$87/B$52</f>
        <v>0</v>
      </c>
      <c r="C67" s="17"/>
    </row>
    <row r="68" spans="1:3">
      <c r="A68" s="4" t="s">
        <v>157</v>
      </c>
      <c r="B68" s="37">
        <f>'Input'!B$87/B$53</f>
        <v>0</v>
      </c>
      <c r="C68" s="17"/>
    </row>
    <row r="69" spans="1:3">
      <c r="A69" s="4" t="s">
        <v>158</v>
      </c>
      <c r="B69" s="37">
        <f>'Input'!B$87/B$54</f>
        <v>0</v>
      </c>
      <c r="C69" s="17"/>
    </row>
    <row r="70" spans="1:3">
      <c r="A70" s="4" t="s">
        <v>159</v>
      </c>
      <c r="B70" s="37">
        <f>'Input'!B$87/B$55</f>
        <v>0</v>
      </c>
      <c r="C70" s="17"/>
    </row>
    <row r="72" spans="1:3" ht="21" customHeight="1">
      <c r="A72" s="1" t="s">
        <v>408</v>
      </c>
    </row>
    <row r="73" spans="1:3">
      <c r="A73" s="2" t="s">
        <v>326</v>
      </c>
    </row>
    <row r="74" spans="1:3">
      <c r="A74" s="32" t="s">
        <v>409</v>
      </c>
    </row>
    <row r="75" spans="1:3">
      <c r="A75" s="32" t="s">
        <v>410</v>
      </c>
    </row>
    <row r="76" spans="1:3">
      <c r="A76" s="32" t="s">
        <v>411</v>
      </c>
    </row>
    <row r="77" spans="1:3">
      <c r="A77" s="2" t="s">
        <v>412</v>
      </c>
    </row>
    <row r="79" spans="1:3">
      <c r="B79" s="15" t="s">
        <v>413</v>
      </c>
    </row>
    <row r="80" spans="1:3">
      <c r="A80" s="4" t="s">
        <v>153</v>
      </c>
      <c r="B80" s="37">
        <f>B64*C$49/B$32</f>
        <v>0</v>
      </c>
      <c r="C80" s="17"/>
    </row>
    <row r="81" spans="1:3">
      <c r="A81" s="4" t="s">
        <v>154</v>
      </c>
      <c r="B81" s="37">
        <f>B65*C$50/B$33</f>
        <v>0</v>
      </c>
      <c r="C81" s="17"/>
    </row>
    <row r="82" spans="1:3">
      <c r="A82" s="4" t="s">
        <v>155</v>
      </c>
      <c r="B82" s="37">
        <f>B66*C$51/B$34</f>
        <v>0</v>
      </c>
      <c r="C82" s="17"/>
    </row>
    <row r="83" spans="1:3">
      <c r="A83" s="4" t="s">
        <v>156</v>
      </c>
      <c r="B83" s="37">
        <f>B67*C$52/B$35</f>
        <v>0</v>
      </c>
      <c r="C83" s="17"/>
    </row>
    <row r="84" spans="1:3">
      <c r="A84" s="4" t="s">
        <v>157</v>
      </c>
      <c r="B84" s="37">
        <f>B68*C$53/B$36</f>
        <v>0</v>
      </c>
      <c r="C84" s="17"/>
    </row>
    <row r="85" spans="1:3">
      <c r="A85" s="4" t="s">
        <v>158</v>
      </c>
      <c r="B85" s="37">
        <f>B69*C$54/B$37</f>
        <v>0</v>
      </c>
      <c r="C85" s="17"/>
    </row>
    <row r="86" spans="1:3">
      <c r="A86" s="4" t="s">
        <v>159</v>
      </c>
      <c r="B86" s="37">
        <f>B70*C$55/B$38</f>
        <v>0</v>
      </c>
      <c r="C86" s="17"/>
    </row>
    <row r="88" spans="1:3" ht="21" customHeight="1">
      <c r="A88" s="1" t="s">
        <v>414</v>
      </c>
    </row>
    <row r="89" spans="1:3">
      <c r="A89" s="2" t="s">
        <v>326</v>
      </c>
    </row>
    <row r="90" spans="1:3">
      <c r="A90" s="32" t="s">
        <v>351</v>
      </c>
    </row>
    <row r="91" spans="1:3">
      <c r="A91" s="32" t="s">
        <v>356</v>
      </c>
    </row>
    <row r="92" spans="1:3">
      <c r="A92" s="32" t="s">
        <v>357</v>
      </c>
    </row>
    <row r="93" spans="1:3">
      <c r="A93" s="32" t="s">
        <v>358</v>
      </c>
    </row>
    <row r="94" spans="1:3">
      <c r="A94" s="2" t="s">
        <v>359</v>
      </c>
    </row>
    <row r="95" spans="1:3">
      <c r="A95" s="2" t="s">
        <v>415</v>
      </c>
    </row>
    <row r="97" spans="1:10">
      <c r="B97" s="15" t="s">
        <v>153</v>
      </c>
      <c r="C97" s="15" t="s">
        <v>154</v>
      </c>
      <c r="D97" s="15" t="s">
        <v>155</v>
      </c>
      <c r="E97" s="15" t="s">
        <v>156</v>
      </c>
      <c r="F97" s="15" t="s">
        <v>161</v>
      </c>
      <c r="G97" s="15" t="s">
        <v>157</v>
      </c>
      <c r="H97" s="15" t="s">
        <v>158</v>
      </c>
      <c r="I97" s="15" t="s">
        <v>159</v>
      </c>
    </row>
    <row r="98" spans="1:10">
      <c r="A98" s="4" t="s">
        <v>153</v>
      </c>
      <c r="B98" s="40">
        <v>1</v>
      </c>
      <c r="C98" s="40">
        <v>0</v>
      </c>
      <c r="D98" s="40">
        <v>0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17"/>
    </row>
    <row r="99" spans="1:10">
      <c r="A99" s="4" t="s">
        <v>154</v>
      </c>
      <c r="B99" s="40">
        <v>0</v>
      </c>
      <c r="C99" s="41">
        <f>'LAFs'!$B$93</f>
        <v>0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17"/>
    </row>
    <row r="100" spans="1:10">
      <c r="A100" s="4" t="s">
        <v>155</v>
      </c>
      <c r="B100" s="40">
        <v>0</v>
      </c>
      <c r="C100" s="40">
        <v>0</v>
      </c>
      <c r="D100" s="41">
        <f>'LAFs'!$B$101</f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17"/>
    </row>
    <row r="101" spans="1:10">
      <c r="A101" s="4" t="s">
        <v>156</v>
      </c>
      <c r="B101" s="40">
        <v>0</v>
      </c>
      <c r="C101" s="40">
        <v>0</v>
      </c>
      <c r="D101" s="40">
        <v>0</v>
      </c>
      <c r="E101" s="41">
        <f>'LAFs'!$B$109</f>
        <v>0</v>
      </c>
      <c r="F101" s="41">
        <f>'Input'!$B$82</f>
        <v>0</v>
      </c>
      <c r="G101" s="40">
        <v>0</v>
      </c>
      <c r="H101" s="40">
        <v>0</v>
      </c>
      <c r="I101" s="40">
        <v>0</v>
      </c>
      <c r="J101" s="17"/>
    </row>
    <row r="102" spans="1:10">
      <c r="A102" s="4" t="s">
        <v>157</v>
      </c>
      <c r="B102" s="40">
        <v>0</v>
      </c>
      <c r="C102" s="40">
        <v>0</v>
      </c>
      <c r="D102" s="40">
        <v>0</v>
      </c>
      <c r="E102" s="40">
        <v>0</v>
      </c>
      <c r="F102" s="40">
        <v>0</v>
      </c>
      <c r="G102" s="40">
        <v>1</v>
      </c>
      <c r="H102" s="40">
        <v>0</v>
      </c>
      <c r="I102" s="40">
        <v>0</v>
      </c>
      <c r="J102" s="17"/>
    </row>
    <row r="103" spans="1:10">
      <c r="A103" s="4" t="s">
        <v>158</v>
      </c>
      <c r="B103" s="40">
        <v>0</v>
      </c>
      <c r="C103" s="40">
        <v>0</v>
      </c>
      <c r="D103" s="40">
        <v>0</v>
      </c>
      <c r="E103" s="40">
        <v>0</v>
      </c>
      <c r="F103" s="40">
        <v>0</v>
      </c>
      <c r="G103" s="40">
        <v>0</v>
      </c>
      <c r="H103" s="40">
        <v>1</v>
      </c>
      <c r="I103" s="40">
        <v>0</v>
      </c>
      <c r="J103" s="17"/>
    </row>
    <row r="104" spans="1:10">
      <c r="A104" s="4" t="s">
        <v>159</v>
      </c>
      <c r="B104" s="40">
        <v>0</v>
      </c>
      <c r="C104" s="40">
        <v>0</v>
      </c>
      <c r="D104" s="40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1</v>
      </c>
      <c r="J104" s="17"/>
    </row>
    <row r="106" spans="1:10" ht="21" customHeight="1">
      <c r="A106" s="1" t="s">
        <v>416</v>
      </c>
    </row>
    <row r="107" spans="1:10">
      <c r="A107" s="2" t="s">
        <v>326</v>
      </c>
    </row>
    <row r="108" spans="1:10">
      <c r="A108" s="32" t="s">
        <v>417</v>
      </c>
    </row>
    <row r="109" spans="1:10">
      <c r="A109" s="32" t="s">
        <v>418</v>
      </c>
    </row>
    <row r="110" spans="1:10">
      <c r="A110" s="2" t="s">
        <v>339</v>
      </c>
    </row>
    <row r="112" spans="1:10">
      <c r="B112" s="15" t="s">
        <v>419</v>
      </c>
    </row>
    <row r="113" spans="1:3">
      <c r="A113" s="4" t="s">
        <v>153</v>
      </c>
      <c r="B113" s="37">
        <f>SUMPRODUCT(B$80:B$86,$B$98:$B$104)</f>
        <v>0</v>
      </c>
      <c r="C113" s="17"/>
    </row>
    <row r="114" spans="1:3">
      <c r="A114" s="4" t="s">
        <v>154</v>
      </c>
      <c r="B114" s="37">
        <f>SUMPRODUCT(B$80:B$86,$C$98:$C$104)</f>
        <v>0</v>
      </c>
      <c r="C114" s="17"/>
    </row>
    <row r="115" spans="1:3">
      <c r="A115" s="4" t="s">
        <v>155</v>
      </c>
      <c r="B115" s="37">
        <f>SUMPRODUCT(B$80:B$86,$D$98:$D$104)</f>
        <v>0</v>
      </c>
      <c r="C115" s="17"/>
    </row>
    <row r="116" spans="1:3">
      <c r="A116" s="4" t="s">
        <v>156</v>
      </c>
      <c r="B116" s="37">
        <f>SUMPRODUCT(B$80:B$86,$E$98:$E$104)</f>
        <v>0</v>
      </c>
      <c r="C116" s="17"/>
    </row>
    <row r="117" spans="1:3">
      <c r="A117" s="4" t="s">
        <v>161</v>
      </c>
      <c r="B117" s="37">
        <f>SUMPRODUCT(B$80:B$86,$F$98:$F$104)</f>
        <v>0</v>
      </c>
      <c r="C117" s="17"/>
    </row>
    <row r="118" spans="1:3">
      <c r="A118" s="4" t="s">
        <v>157</v>
      </c>
      <c r="B118" s="37">
        <f>SUMPRODUCT(B$80:B$86,$G$98:$G$104)</f>
        <v>0</v>
      </c>
      <c r="C118" s="17"/>
    </row>
    <row r="119" spans="1:3">
      <c r="A119" s="4" t="s">
        <v>158</v>
      </c>
      <c r="B119" s="37">
        <f>SUMPRODUCT(B$80:B$86,$H$98:$H$104)</f>
        <v>0</v>
      </c>
      <c r="C119" s="17"/>
    </row>
    <row r="120" spans="1:3">
      <c r="A120" s="4" t="s">
        <v>159</v>
      </c>
      <c r="B120" s="37">
        <f>SUMPRODUCT(B$80:B$86,$I$98:$I$104)</f>
        <v>0</v>
      </c>
      <c r="C120" s="17"/>
    </row>
    <row r="122" spans="1:3" ht="21" customHeight="1">
      <c r="A122" s="1" t="s">
        <v>420</v>
      </c>
    </row>
    <row r="123" spans="1:3">
      <c r="A123" s="2" t="s">
        <v>326</v>
      </c>
    </row>
    <row r="124" spans="1:3">
      <c r="A124" s="32" t="s">
        <v>421</v>
      </c>
    </row>
    <row r="125" spans="1:3">
      <c r="A125" s="32" t="s">
        <v>422</v>
      </c>
    </row>
    <row r="126" spans="1:3">
      <c r="A126" s="32" t="s">
        <v>423</v>
      </c>
    </row>
    <row r="127" spans="1:3">
      <c r="A127" s="2" t="s">
        <v>424</v>
      </c>
    </row>
    <row r="129" spans="1:3">
      <c r="B129" s="15" t="s">
        <v>425</v>
      </c>
    </row>
    <row r="130" spans="1:3">
      <c r="A130" s="4" t="s">
        <v>426</v>
      </c>
      <c r="B130" s="37">
        <f>IF(B113,0.001*'Input'!B92*B$12/B113,0)</f>
        <v>0</v>
      </c>
      <c r="C130" s="17"/>
    </row>
    <row r="131" spans="1:3">
      <c r="A131" s="4" t="s">
        <v>427</v>
      </c>
      <c r="B131" s="37">
        <f>IF(B114,0.001*'Input'!B93*B$12/B114,0)</f>
        <v>0</v>
      </c>
      <c r="C131" s="17"/>
    </row>
    <row r="132" spans="1:3">
      <c r="A132" s="4" t="s">
        <v>428</v>
      </c>
      <c r="B132" s="37">
        <f>IF(B115,0.001*'Input'!B94*B$12/B115,0)</f>
        <v>0</v>
      </c>
      <c r="C132" s="17"/>
    </row>
    <row r="133" spans="1:3">
      <c r="A133" s="4" t="s">
        <v>429</v>
      </c>
      <c r="B133" s="37">
        <f>IF(B116,0.001*'Input'!B95*B$12/B116,0)</f>
        <v>0</v>
      </c>
      <c r="C133" s="17"/>
    </row>
    <row r="134" spans="1:3">
      <c r="A134" s="4" t="s">
        <v>430</v>
      </c>
      <c r="B134" s="37">
        <f>IF(B117,0.001*'Input'!B96*B$12/B117,0)</f>
        <v>0</v>
      </c>
      <c r="C134" s="17"/>
    </row>
    <row r="135" spans="1:3">
      <c r="A135" s="4" t="s">
        <v>431</v>
      </c>
      <c r="B135" s="37">
        <f>IF(B118,0.001*'Input'!B97*B$12/B118,0)</f>
        <v>0</v>
      </c>
      <c r="C135" s="17"/>
    </row>
    <row r="136" spans="1:3">
      <c r="A136" s="4" t="s">
        <v>432</v>
      </c>
      <c r="B136" s="37">
        <f>IF(B119,0.001*'Input'!B98*B$12/B119,0)</f>
        <v>0</v>
      </c>
      <c r="C136" s="17"/>
    </row>
    <row r="137" spans="1:3">
      <c r="A137" s="4" t="s">
        <v>433</v>
      </c>
      <c r="B137" s="37">
        <f>IF(B120,0.001*'Input'!B99*B$12/B120,0)</f>
        <v>0</v>
      </c>
      <c r="C137" s="17"/>
    </row>
  </sheetData>
  <sheetProtection sheet="1" objects="1" scenarios="1"/>
  <hyperlinks>
    <hyperlink ref="A6" location="'Input'!B59" display="x1 = 1010. Rate of return (in Financial and general assumptions)"/>
    <hyperlink ref="A7" location="'Input'!C59" display="x2 = 1010. Annualisation period (years) (in Financial and general assumptions)"/>
    <hyperlink ref="A8" location="'Input'!F59" display="x3 = 1010. Days in the charging year (in Financial and general assumptions)"/>
    <hyperlink ref="A16" location="'Input'!B142" display="x1 = 1032. Loss adjustment factors to transmission"/>
    <hyperlink ref="A25" location="'DRM'!B20" display="x1 = 2102. Loss adjustment factor to transmission for each core level"/>
    <hyperlink ref="A26" location="'DRM'!B30" display="x2 = Loss adjustment factor to transmission for network level exit (in Loss adjustment factors)"/>
    <hyperlink ref="A42" location="'Input'!B69" display="x1 = 1017. Diversity allowance between top and bottom of network level"/>
    <hyperlink ref="A43" location="'DRM'!C47" display="x2 = Coincidence to system peak at level exit (in Diversity calculations)"/>
    <hyperlink ref="A59" location="'Input'!B86" display="x1 = 1019. Network model GSP peak demand (MW)"/>
    <hyperlink ref="A60" location="'DRM'!B47" display="x2 = 2104. Coincidence to GSP peak at level exit (in Diversity calculations)"/>
    <hyperlink ref="A74" location="'DRM'!B63" display="x1 = 2105. Network model total maximum demand at substation (MW)"/>
    <hyperlink ref="A75" location="'DRM'!C47" display="x2 = 2104. Coincidence to system peak at level exit (in Diversity calculations)"/>
    <hyperlink ref="A76" location="'DRM'!B30" display="x3 = 2103. Loss adjustment factor to transmission for network level exit (in Loss adjustment factors)"/>
    <hyperlink ref="A90" location="'Input'!B81" display="x1 = 1018. Proportion of relevant load going through 132kV/HV direct transformation"/>
    <hyperlink ref="A91" location="'LAFs'!B92" display="x2 = 2006. Proportion going through 132kV/EHV"/>
    <hyperlink ref="A92" location="'LAFs'!B100" display="x3 = 2007. Proportion going through EHV"/>
    <hyperlink ref="A93" location="'LAFs'!B108" display="x4 = 2008. Proportion going through EHV/HV"/>
    <hyperlink ref="A108" location="'DRM'!B79" display="x1 = 2106. Network model contribution to system maximum load measured at network level exit (MW)"/>
    <hyperlink ref="A109" location="'DRM'!B97" display="x2 = 2107. Rerouteing matrix for DRM network levels"/>
    <hyperlink ref="A124" location="'DRM'!B112" display="x1 = 2108. GSP simultaneous maximum load assumed through each network level (MW)"/>
    <hyperlink ref="A125" location="'Input'!B91" display="x2 = 1020. Gross asset cost by network level (£)"/>
    <hyperlink ref="A126" location="'DRM'!B11" display="x3 = 2101. Annuity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4.7109375" customWidth="1"/>
  </cols>
  <sheetData>
    <row r="1" spans="1:3" ht="21" customHeight="1">
      <c r="A1" s="1">
        <f>"Service models for "&amp;'Input'!B7&amp;" in "&amp;'Input'!C7&amp;" ("&amp;'Input'!D7&amp;")"</f>
        <v>0</v>
      </c>
    </row>
    <row r="2" spans="1:3">
      <c r="A2" s="2" t="s">
        <v>434</v>
      </c>
    </row>
    <row r="4" spans="1:3" ht="21" customHeight="1">
      <c r="A4" s="1" t="s">
        <v>435</v>
      </c>
    </row>
    <row r="5" spans="1:3">
      <c r="A5" s="2" t="s">
        <v>326</v>
      </c>
    </row>
    <row r="6" spans="1:3">
      <c r="A6" s="32" t="s">
        <v>436</v>
      </c>
    </row>
    <row r="7" spans="1:3">
      <c r="A7" s="32" t="s">
        <v>437</v>
      </c>
    </row>
    <row r="8" spans="1:3">
      <c r="A8" s="2" t="s">
        <v>339</v>
      </c>
    </row>
    <row r="10" spans="1:3">
      <c r="B10" s="15" t="s">
        <v>438</v>
      </c>
    </row>
    <row r="11" spans="1:3">
      <c r="A11" s="4" t="s">
        <v>184</v>
      </c>
      <c r="B11" s="42">
        <f>SUMPRODUCT('Input'!$B114:$I114,'Input'!$B$104:$I$104)</f>
        <v>0</v>
      </c>
      <c r="C11" s="17"/>
    </row>
    <row r="12" spans="1:3">
      <c r="A12" s="4" t="s">
        <v>185</v>
      </c>
      <c r="B12" s="42">
        <f>SUMPRODUCT('Input'!$B115:$I115,'Input'!$B$104:$I$104)</f>
        <v>0</v>
      </c>
      <c r="C12" s="17"/>
    </row>
    <row r="13" spans="1:3">
      <c r="A13" s="4" t="s">
        <v>186</v>
      </c>
      <c r="B13" s="42">
        <f>SUMPRODUCT('Input'!$B116:$I116,'Input'!$B$104:$I$104)</f>
        <v>0</v>
      </c>
      <c r="C13" s="17"/>
    </row>
    <row r="14" spans="1:3">
      <c r="A14" s="4" t="s">
        <v>187</v>
      </c>
      <c r="B14" s="42">
        <f>SUMPRODUCT('Input'!$B117:$I117,'Input'!$B$104:$I$104)</f>
        <v>0</v>
      </c>
      <c r="C14" s="17"/>
    </row>
    <row r="15" spans="1:3">
      <c r="A15" s="4" t="s">
        <v>188</v>
      </c>
      <c r="B15" s="42">
        <f>SUMPRODUCT('Input'!$B118:$I118,'Input'!$B$104:$I$104)</f>
        <v>0</v>
      </c>
      <c r="C15" s="17"/>
    </row>
    <row r="16" spans="1:3">
      <c r="A16" s="4" t="s">
        <v>189</v>
      </c>
      <c r="B16" s="42">
        <f>SUMPRODUCT('Input'!$B119:$I119,'Input'!$B$104:$I$104)</f>
        <v>0</v>
      </c>
      <c r="C16" s="17"/>
    </row>
    <row r="17" spans="1:3">
      <c r="A17" s="4" t="s">
        <v>190</v>
      </c>
      <c r="B17" s="42">
        <f>SUMPRODUCT('Input'!$B120:$I120,'Input'!$B$104:$I$104)</f>
        <v>0</v>
      </c>
      <c r="C17" s="17"/>
    </row>
    <row r="18" spans="1:3">
      <c r="A18" s="4" t="s">
        <v>191</v>
      </c>
      <c r="B18" s="42">
        <f>SUMPRODUCT('Input'!$B121:$I121,'Input'!$B$104:$I$104)</f>
        <v>0</v>
      </c>
      <c r="C18" s="17"/>
    </row>
    <row r="19" spans="1:3">
      <c r="A19" s="4" t="s">
        <v>192</v>
      </c>
      <c r="B19" s="42">
        <f>SUMPRODUCT('Input'!$B122:$I122,'Input'!$B$104:$I$104)</f>
        <v>0</v>
      </c>
      <c r="C19" s="17"/>
    </row>
    <row r="20" spans="1:3">
      <c r="A20" s="4" t="s">
        <v>193</v>
      </c>
      <c r="B20" s="42">
        <f>SUMPRODUCT('Input'!$B123:$I123,'Input'!$B$104:$I$104)</f>
        <v>0</v>
      </c>
      <c r="C20" s="17"/>
    </row>
    <row r="22" spans="1:3" ht="21" customHeight="1">
      <c r="A22" s="1" t="s">
        <v>439</v>
      </c>
    </row>
    <row r="23" spans="1:3">
      <c r="A23" s="2" t="s">
        <v>326</v>
      </c>
    </row>
    <row r="24" spans="1:3">
      <c r="A24" s="32" t="s">
        <v>440</v>
      </c>
    </row>
    <row r="25" spans="1:3">
      <c r="A25" s="32" t="s">
        <v>437</v>
      </c>
    </row>
    <row r="26" spans="1:3">
      <c r="A26" s="2" t="s">
        <v>339</v>
      </c>
    </row>
    <row r="28" spans="1:3">
      <c r="B28" s="15" t="s">
        <v>438</v>
      </c>
    </row>
    <row r="29" spans="1:3">
      <c r="A29" s="4" t="s">
        <v>441</v>
      </c>
      <c r="B29" s="42">
        <f>SUMPRODUCT('Input'!$B130:$I130,'Input'!$B$104:$I$104)</f>
        <v>0</v>
      </c>
      <c r="C29" s="17"/>
    </row>
    <row r="31" spans="1:3" ht="21" customHeight="1">
      <c r="A31" s="1" t="s">
        <v>442</v>
      </c>
    </row>
    <row r="32" spans="1:3">
      <c r="A32" s="2" t="s">
        <v>326</v>
      </c>
    </row>
    <row r="33" spans="1:3">
      <c r="A33" s="32" t="s">
        <v>443</v>
      </c>
    </row>
    <row r="34" spans="1:3">
      <c r="A34" s="32" t="s">
        <v>444</v>
      </c>
    </row>
    <row r="35" spans="1:3">
      <c r="A35" s="32" t="s">
        <v>423</v>
      </c>
    </row>
    <row r="36" spans="1:3">
      <c r="A36" s="2" t="s">
        <v>445</v>
      </c>
    </row>
    <row r="38" spans="1:3">
      <c r="B38" s="15" t="s">
        <v>438</v>
      </c>
    </row>
    <row r="39" spans="1:3">
      <c r="A39" s="4" t="s">
        <v>446</v>
      </c>
      <c r="B39" s="37">
        <f>0.1*'Input'!$D60*B29*'DRM'!$B12</f>
        <v>0</v>
      </c>
      <c r="C39" s="17"/>
    </row>
    <row r="41" spans="1:3" ht="21" customHeight="1">
      <c r="A41" s="1" t="s">
        <v>447</v>
      </c>
    </row>
    <row r="42" spans="1:3">
      <c r="A42" s="2" t="s">
        <v>326</v>
      </c>
    </row>
    <row r="43" spans="1:3">
      <c r="A43" s="32" t="s">
        <v>448</v>
      </c>
    </row>
    <row r="44" spans="1:3">
      <c r="A44" s="32" t="s">
        <v>449</v>
      </c>
    </row>
    <row r="45" spans="1:3">
      <c r="A45" s="2" t="s">
        <v>339</v>
      </c>
    </row>
    <row r="47" spans="1:3">
      <c r="B47" s="15" t="s">
        <v>450</v>
      </c>
    </row>
    <row r="48" spans="1:3">
      <c r="A48" s="4" t="s">
        <v>199</v>
      </c>
      <c r="B48" s="42">
        <f>SUMPRODUCT('Input'!$B135:$F135,'Input'!$B$109:$F$109)</f>
        <v>0</v>
      </c>
      <c r="C48" s="17"/>
    </row>
    <row r="49" spans="1:4">
      <c r="A49" s="4" t="s">
        <v>200</v>
      </c>
      <c r="B49" s="42">
        <f>SUMPRODUCT('Input'!$B136:$F136,'Input'!$B$109:$F$109)</f>
        <v>0</v>
      </c>
      <c r="C49" s="17"/>
    </row>
    <row r="50" spans="1:4">
      <c r="A50" s="4" t="s">
        <v>201</v>
      </c>
      <c r="B50" s="42">
        <f>SUMPRODUCT('Input'!$B137:$F137,'Input'!$B$109:$F$109)</f>
        <v>0</v>
      </c>
      <c r="C50" s="17"/>
    </row>
    <row r="52" spans="1:4" ht="21" customHeight="1">
      <c r="A52" s="1" t="s">
        <v>451</v>
      </c>
    </row>
    <row r="53" spans="1:4">
      <c r="A53" s="2" t="s">
        <v>326</v>
      </c>
    </row>
    <row r="54" spans="1:4">
      <c r="A54" s="32" t="s">
        <v>452</v>
      </c>
    </row>
    <row r="55" spans="1:4">
      <c r="A55" s="32" t="s">
        <v>453</v>
      </c>
    </row>
    <row r="56" spans="1:4">
      <c r="A56" s="2" t="s">
        <v>344</v>
      </c>
    </row>
    <row r="58" spans="1:4">
      <c r="B58" s="15" t="s">
        <v>438</v>
      </c>
      <c r="C58" s="15" t="s">
        <v>450</v>
      </c>
    </row>
    <row r="59" spans="1:4">
      <c r="A59" s="4" t="s">
        <v>184</v>
      </c>
      <c r="B59" s="38">
        <f>$B$11</f>
        <v>0</v>
      </c>
      <c r="C59" s="10"/>
      <c r="D59" s="17"/>
    </row>
    <row r="60" spans="1:4">
      <c r="A60" s="4" t="s">
        <v>185</v>
      </c>
      <c r="B60" s="38">
        <f>$B$12</f>
        <v>0</v>
      </c>
      <c r="C60" s="10"/>
      <c r="D60" s="17"/>
    </row>
    <row r="61" spans="1:4">
      <c r="A61" s="4" t="s">
        <v>186</v>
      </c>
      <c r="B61" s="38">
        <f>$B$13</f>
        <v>0</v>
      </c>
      <c r="C61" s="10"/>
      <c r="D61" s="17"/>
    </row>
    <row r="62" spans="1:4">
      <c r="A62" s="4" t="s">
        <v>187</v>
      </c>
      <c r="B62" s="38">
        <f>$B$14</f>
        <v>0</v>
      </c>
      <c r="C62" s="10"/>
      <c r="D62" s="17"/>
    </row>
    <row r="63" spans="1:4">
      <c r="A63" s="4" t="s">
        <v>199</v>
      </c>
      <c r="B63" s="10"/>
      <c r="C63" s="38">
        <f>$B$48</f>
        <v>0</v>
      </c>
      <c r="D63" s="17"/>
    </row>
    <row r="64" spans="1:4">
      <c r="A64" s="4" t="s">
        <v>219</v>
      </c>
      <c r="B64" s="10"/>
      <c r="C64" s="10"/>
      <c r="D64" s="17"/>
    </row>
    <row r="65" spans="1:4">
      <c r="A65" s="4" t="s">
        <v>188</v>
      </c>
      <c r="B65" s="38">
        <f>$B$15</f>
        <v>0</v>
      </c>
      <c r="C65" s="10"/>
      <c r="D65" s="17"/>
    </row>
    <row r="66" spans="1:4">
      <c r="A66" s="4" t="s">
        <v>189</v>
      </c>
      <c r="B66" s="38">
        <f>$B$16</f>
        <v>0</v>
      </c>
      <c r="C66" s="10"/>
      <c r="D66" s="17"/>
    </row>
    <row r="67" spans="1:4">
      <c r="A67" s="4" t="s">
        <v>190</v>
      </c>
      <c r="B67" s="38">
        <f>$B$17</f>
        <v>0</v>
      </c>
      <c r="C67" s="10"/>
      <c r="D67" s="17"/>
    </row>
    <row r="68" spans="1:4">
      <c r="A68" s="4" t="s">
        <v>191</v>
      </c>
      <c r="B68" s="38">
        <f>$B$18</f>
        <v>0</v>
      </c>
      <c r="C68" s="10"/>
      <c r="D68" s="17"/>
    </row>
    <row r="69" spans="1:4">
      <c r="A69" s="4" t="s">
        <v>192</v>
      </c>
      <c r="B69" s="38">
        <f>$B$19</f>
        <v>0</v>
      </c>
      <c r="C69" s="10"/>
      <c r="D69" s="17"/>
    </row>
    <row r="70" spans="1:4">
      <c r="A70" s="4" t="s">
        <v>193</v>
      </c>
      <c r="B70" s="38">
        <f>$B$20</f>
        <v>0</v>
      </c>
      <c r="C70" s="10"/>
      <c r="D70" s="17"/>
    </row>
    <row r="71" spans="1:4">
      <c r="A71" s="4" t="s">
        <v>200</v>
      </c>
      <c r="B71" s="10"/>
      <c r="C71" s="38">
        <f>$B$49</f>
        <v>0</v>
      </c>
      <c r="D71" s="17"/>
    </row>
    <row r="72" spans="1:4">
      <c r="A72" s="4" t="s">
        <v>201</v>
      </c>
      <c r="B72" s="10"/>
      <c r="C72" s="38">
        <f>$B$50</f>
        <v>0</v>
      </c>
      <c r="D72" s="17"/>
    </row>
    <row r="74" spans="1:4" ht="21" customHeight="1">
      <c r="A74" s="1" t="s">
        <v>454</v>
      </c>
    </row>
    <row r="75" spans="1:4">
      <c r="A75" s="2" t="s">
        <v>326</v>
      </c>
    </row>
    <row r="76" spans="1:4">
      <c r="A76" s="32" t="s">
        <v>455</v>
      </c>
    </row>
    <row r="77" spans="1:4">
      <c r="A77" s="32" t="s">
        <v>456</v>
      </c>
    </row>
    <row r="78" spans="1:4">
      <c r="A78" s="32" t="s">
        <v>423</v>
      </c>
    </row>
    <row r="79" spans="1:4">
      <c r="A79" s="32" t="s">
        <v>457</v>
      </c>
    </row>
    <row r="80" spans="1:4">
      <c r="A80" s="32" t="s">
        <v>458</v>
      </c>
    </row>
    <row r="81" spans="1:5">
      <c r="A81" s="33" t="s">
        <v>329</v>
      </c>
      <c r="B81" s="33" t="s">
        <v>459</v>
      </c>
      <c r="C81" s="33"/>
      <c r="D81" s="33" t="s">
        <v>460</v>
      </c>
    </row>
    <row r="82" spans="1:5">
      <c r="A82" s="33" t="s">
        <v>332</v>
      </c>
      <c r="B82" s="33" t="s">
        <v>461</v>
      </c>
      <c r="C82" s="33"/>
      <c r="D82" s="33" t="s">
        <v>462</v>
      </c>
    </row>
    <row r="84" spans="1:5">
      <c r="B84" s="30" t="s">
        <v>463</v>
      </c>
      <c r="C84" s="30"/>
    </row>
    <row r="85" spans="1:5">
      <c r="B85" s="15" t="s">
        <v>438</v>
      </c>
      <c r="C85" s="15" t="s">
        <v>450</v>
      </c>
      <c r="D85" s="15" t="s">
        <v>464</v>
      </c>
    </row>
    <row r="86" spans="1:5">
      <c r="A86" s="4" t="s">
        <v>184</v>
      </c>
      <c r="B86" s="37">
        <f>100/'Input'!$F$60*B59*'DRM'!$B$12*'Input'!$D$60</f>
        <v>0</v>
      </c>
      <c r="C86" s="37">
        <f>100/'Input'!$F$60*C59*'DRM'!$B$12*'Input'!$D$60</f>
        <v>0</v>
      </c>
      <c r="D86" s="37">
        <f>SUM($B86:$C86)</f>
        <v>0</v>
      </c>
      <c r="E86" s="17"/>
    </row>
    <row r="87" spans="1:5">
      <c r="A87" s="4" t="s">
        <v>185</v>
      </c>
      <c r="B87" s="37">
        <f>100/'Input'!$F$60*B60*'DRM'!$B$12*'Input'!$D$60</f>
        <v>0</v>
      </c>
      <c r="C87" s="37">
        <f>100/'Input'!$F$60*C60*'DRM'!$B$12*'Input'!$D$60</f>
        <v>0</v>
      </c>
      <c r="D87" s="37">
        <f>SUM($B87:$C87)</f>
        <v>0</v>
      </c>
      <c r="E87" s="17"/>
    </row>
    <row r="88" spans="1:5">
      <c r="A88" s="4" t="s">
        <v>186</v>
      </c>
      <c r="B88" s="37">
        <f>100/'Input'!$F$60*B61*'DRM'!$B$12*'Input'!$D$60</f>
        <v>0</v>
      </c>
      <c r="C88" s="37">
        <f>100/'Input'!$F$60*C61*'DRM'!$B$12*'Input'!$D$60</f>
        <v>0</v>
      </c>
      <c r="D88" s="37">
        <f>SUM($B88:$C88)</f>
        <v>0</v>
      </c>
      <c r="E88" s="17"/>
    </row>
    <row r="89" spans="1:5">
      <c r="A89" s="4" t="s">
        <v>187</v>
      </c>
      <c r="B89" s="37">
        <f>100/'Input'!$F$60*B62*'DRM'!$B$12*'Input'!$D$60</f>
        <v>0</v>
      </c>
      <c r="C89" s="37">
        <f>100/'Input'!$F$60*C62*'DRM'!$B$12*'Input'!$D$60</f>
        <v>0</v>
      </c>
      <c r="D89" s="37">
        <f>SUM($B89:$C89)</f>
        <v>0</v>
      </c>
      <c r="E89" s="17"/>
    </row>
    <row r="90" spans="1:5">
      <c r="A90" s="4" t="s">
        <v>199</v>
      </c>
      <c r="B90" s="37">
        <f>100/'Input'!$F$60*B63*'DRM'!$B$12*'Input'!$D$60</f>
        <v>0</v>
      </c>
      <c r="C90" s="37">
        <f>100/'Input'!$F$60*C63*'DRM'!$B$12*'Input'!$D$60</f>
        <v>0</v>
      </c>
      <c r="D90" s="37">
        <f>SUM($B90:$C90)</f>
        <v>0</v>
      </c>
      <c r="E90" s="17"/>
    </row>
    <row r="91" spans="1:5">
      <c r="A91" s="4" t="s">
        <v>219</v>
      </c>
      <c r="B91" s="37">
        <f>100/'Input'!$F$60*B64*'DRM'!$B$12*'Input'!$D$60</f>
        <v>0</v>
      </c>
      <c r="C91" s="37">
        <f>100/'Input'!$F$60*C64*'DRM'!$B$12*'Input'!$D$60</f>
        <v>0</v>
      </c>
      <c r="D91" s="37">
        <f>SUM($B91:$C91)</f>
        <v>0</v>
      </c>
      <c r="E91" s="17"/>
    </row>
    <row r="92" spans="1:5">
      <c r="A92" s="4" t="s">
        <v>188</v>
      </c>
      <c r="B92" s="37">
        <f>100/'Input'!$F$60*B65*'DRM'!$B$12*'Input'!$D$60</f>
        <v>0</v>
      </c>
      <c r="C92" s="37">
        <f>100/'Input'!$F$60*C65*'DRM'!$B$12*'Input'!$D$60</f>
        <v>0</v>
      </c>
      <c r="D92" s="37">
        <f>SUM($B92:$C92)</f>
        <v>0</v>
      </c>
      <c r="E92" s="17"/>
    </row>
    <row r="93" spans="1:5">
      <c r="A93" s="4" t="s">
        <v>189</v>
      </c>
      <c r="B93" s="37">
        <f>100/'Input'!$F$60*B66*'DRM'!$B$12*'Input'!$D$60</f>
        <v>0</v>
      </c>
      <c r="C93" s="37">
        <f>100/'Input'!$F$60*C66*'DRM'!$B$12*'Input'!$D$60</f>
        <v>0</v>
      </c>
      <c r="D93" s="37">
        <f>SUM($B93:$C93)</f>
        <v>0</v>
      </c>
      <c r="E93" s="17"/>
    </row>
    <row r="94" spans="1:5">
      <c r="A94" s="4" t="s">
        <v>190</v>
      </c>
      <c r="B94" s="37">
        <f>100/'Input'!$F$60*B67*'DRM'!$B$12*'Input'!$D$60</f>
        <v>0</v>
      </c>
      <c r="C94" s="37">
        <f>100/'Input'!$F$60*C67*'DRM'!$B$12*'Input'!$D$60</f>
        <v>0</v>
      </c>
      <c r="D94" s="37">
        <f>SUM($B94:$C94)</f>
        <v>0</v>
      </c>
      <c r="E94" s="17"/>
    </row>
    <row r="95" spans="1:5">
      <c r="A95" s="4" t="s">
        <v>191</v>
      </c>
      <c r="B95" s="37">
        <f>100/'Input'!$F$60*B68*'DRM'!$B$12*'Input'!$D$60</f>
        <v>0</v>
      </c>
      <c r="C95" s="37">
        <f>100/'Input'!$F$60*C68*'DRM'!$B$12*'Input'!$D$60</f>
        <v>0</v>
      </c>
      <c r="D95" s="37">
        <f>SUM($B95:$C95)</f>
        <v>0</v>
      </c>
      <c r="E95" s="17"/>
    </row>
    <row r="96" spans="1:5">
      <c r="A96" s="4" t="s">
        <v>192</v>
      </c>
      <c r="B96" s="37">
        <f>100/'Input'!$F$60*B69*'DRM'!$B$12*'Input'!$D$60</f>
        <v>0</v>
      </c>
      <c r="C96" s="37">
        <f>100/'Input'!$F$60*C69*'DRM'!$B$12*'Input'!$D$60</f>
        <v>0</v>
      </c>
      <c r="D96" s="37">
        <f>SUM($B96:$C96)</f>
        <v>0</v>
      </c>
      <c r="E96" s="17"/>
    </row>
    <row r="97" spans="1:5">
      <c r="A97" s="4" t="s">
        <v>193</v>
      </c>
      <c r="B97" s="37">
        <f>100/'Input'!$F$60*B70*'DRM'!$B$12*'Input'!$D$60</f>
        <v>0</v>
      </c>
      <c r="C97" s="37">
        <f>100/'Input'!$F$60*C70*'DRM'!$B$12*'Input'!$D$60</f>
        <v>0</v>
      </c>
      <c r="D97" s="37">
        <f>SUM($B97:$C97)</f>
        <v>0</v>
      </c>
      <c r="E97" s="17"/>
    </row>
    <row r="98" spans="1:5">
      <c r="A98" s="4" t="s">
        <v>200</v>
      </c>
      <c r="B98" s="37">
        <f>100/'Input'!$F$60*B71*'DRM'!$B$12*'Input'!$D$60</f>
        <v>0</v>
      </c>
      <c r="C98" s="37">
        <f>100/'Input'!$F$60*C71*'DRM'!$B$12*'Input'!$D$60</f>
        <v>0</v>
      </c>
      <c r="D98" s="37">
        <f>SUM($B98:$C98)</f>
        <v>0</v>
      </c>
      <c r="E98" s="17"/>
    </row>
    <row r="99" spans="1:5">
      <c r="A99" s="4" t="s">
        <v>201</v>
      </c>
      <c r="B99" s="37">
        <f>100/'Input'!$F$60*B72*'DRM'!$B$12*'Input'!$D$60</f>
        <v>0</v>
      </c>
      <c r="C99" s="37">
        <f>100/'Input'!$F$60*C72*'DRM'!$B$12*'Input'!$D$60</f>
        <v>0</v>
      </c>
      <c r="D99" s="37">
        <f>SUM($B99:$C99)</f>
        <v>0</v>
      </c>
      <c r="E99" s="17"/>
    </row>
  </sheetData>
  <sheetProtection sheet="1" objects="1" scenarios="1"/>
  <hyperlinks>
    <hyperlink ref="A6" location="'Input'!B113" display="x1 = 1025. Matrix of applicability of LV service models to tariffs with fixed charges"/>
    <hyperlink ref="A7" location="'Input'!B103" display="x2 = 1022. LV service model asset cost (£)"/>
    <hyperlink ref="A24" location="'Input'!B129" display="x1 = 1026. Matrix of applicability of LV service models to unmetered tariffs"/>
    <hyperlink ref="A25" location="'Input'!B103" display="x2 = 1022. LV service model asset cost (£)"/>
    <hyperlink ref="A33" location="'Input'!D59" display="x1 = 1010. Annuity proportion for customer-contributed assets (in Financial and general assumptions)"/>
    <hyperlink ref="A34" location="'SM'!B28" display="x2 = 2202. LV unmetered service model assets £/(MWh/year)"/>
    <hyperlink ref="A35" location="'DRM'!B11" display="x3 = 2101. Annuity rate"/>
    <hyperlink ref="A43" location="'Input'!B134" display="x1 = 1028. Matrix of applicability of HV service models to tariffs with fixed charges"/>
    <hyperlink ref="A44" location="'Input'!B108" display="x2 = 1023. HV service model asset cost (£)"/>
    <hyperlink ref="A54" location="'SM'!B10" display="x1 = 2201. Asset £/customer from LV service models"/>
    <hyperlink ref="A55" location="'SM'!B47" display="x2 = 2204. Asset £/customer from HV service models"/>
    <hyperlink ref="A76" location="'Input'!F59" display="x1 = 1010. Days in the charging year (in Financial and general assumptions)"/>
    <hyperlink ref="A77" location="'SM'!B58" display="x2 = 2205. Service model assets by tariff (£)"/>
    <hyperlink ref="A78" location="'DRM'!B11" display="x3 = 2101. Annuity rate"/>
    <hyperlink ref="A79" location="'Input'!D59" display="x4 = 1010. Annuity proportion for customer-contributed assets (in Financial and general assumptions)"/>
    <hyperlink ref="A80" location="'SM'!B85" display="x5 = Service model p/MPAN/day charge (in Replacement annuities for service model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"Load characteristics for "&amp;'Input'!B7&amp;" in "&amp;'Input'!C7&amp;" ("&amp;'Input'!D7&amp;")"</f>
        <v>0</v>
      </c>
    </row>
    <row r="2" spans="1:1">
      <c r="A2" s="2" t="s">
        <v>465</v>
      </c>
    </row>
    <row r="3" spans="1:1">
      <c r="A3" s="2"/>
    </row>
    <row r="4" spans="1:1">
      <c r="A4" s="2" t="s">
        <v>466</v>
      </c>
    </row>
    <row r="5" spans="1:1">
      <c r="A5" s="2" t="s">
        <v>467</v>
      </c>
    </row>
    <row r="6" spans="1:1">
      <c r="A6" s="2"/>
    </row>
    <row r="7" spans="1:1">
      <c r="A7" s="2" t="s">
        <v>468</v>
      </c>
    </row>
    <row r="8" spans="1:1">
      <c r="A8" s="2" t="s">
        <v>469</v>
      </c>
    </row>
    <row r="9" spans="1:1">
      <c r="A9" s="2" t="s">
        <v>470</v>
      </c>
    </row>
    <row r="10" spans="1:1">
      <c r="A10" s="2" t="s">
        <v>471</v>
      </c>
    </row>
    <row r="12" spans="1:1" ht="21" customHeight="1">
      <c r="A12" s="1" t="s">
        <v>472</v>
      </c>
    </row>
    <row r="13" spans="1:1">
      <c r="A13" s="2" t="s">
        <v>326</v>
      </c>
    </row>
    <row r="14" spans="1:1">
      <c r="A14" s="32" t="s">
        <v>473</v>
      </c>
    </row>
    <row r="15" spans="1:1">
      <c r="A15" s="32" t="s">
        <v>474</v>
      </c>
    </row>
    <row r="16" spans="1:1">
      <c r="A16" s="2" t="s">
        <v>406</v>
      </c>
    </row>
    <row r="18" spans="1:3">
      <c r="B18" s="15" t="s">
        <v>475</v>
      </c>
    </row>
    <row r="19" spans="1:3">
      <c r="A19" s="4" t="s">
        <v>184</v>
      </c>
      <c r="B19" s="37">
        <f>'Input'!B157/'Input'!C157</f>
        <v>0</v>
      </c>
      <c r="C19" s="17"/>
    </row>
    <row r="20" spans="1:3">
      <c r="A20" s="4" t="s">
        <v>185</v>
      </c>
      <c r="B20" s="37">
        <f>'Input'!B158/'Input'!C158</f>
        <v>0</v>
      </c>
      <c r="C20" s="17"/>
    </row>
    <row r="21" spans="1:3">
      <c r="A21" s="4" t="s">
        <v>186</v>
      </c>
      <c r="B21" s="37">
        <f>'Input'!B159/'Input'!C159</f>
        <v>0</v>
      </c>
      <c r="C21" s="17"/>
    </row>
    <row r="22" spans="1:3">
      <c r="A22" s="4" t="s">
        <v>187</v>
      </c>
      <c r="B22" s="37">
        <f>'Input'!B160/'Input'!C160</f>
        <v>0</v>
      </c>
      <c r="C22" s="17"/>
    </row>
    <row r="23" spans="1:3">
      <c r="A23" s="4" t="s">
        <v>199</v>
      </c>
      <c r="B23" s="37">
        <f>'Input'!B161/'Input'!C161</f>
        <v>0</v>
      </c>
      <c r="C23" s="17"/>
    </row>
    <row r="24" spans="1:3">
      <c r="A24" s="4" t="s">
        <v>219</v>
      </c>
      <c r="B24" s="37">
        <f>'Input'!B162/'Input'!C162</f>
        <v>0</v>
      </c>
      <c r="C24" s="17"/>
    </row>
    <row r="26" spans="1:3" ht="21" customHeight="1">
      <c r="A26" s="1" t="s">
        <v>476</v>
      </c>
    </row>
    <row r="27" spans="1:3">
      <c r="A27" s="2" t="s">
        <v>326</v>
      </c>
    </row>
    <row r="28" spans="1:3">
      <c r="A28" s="32" t="s">
        <v>477</v>
      </c>
    </row>
    <row r="29" spans="1:3">
      <c r="A29" s="2" t="s">
        <v>478</v>
      </c>
    </row>
    <row r="30" spans="1:3">
      <c r="A30" s="2" t="s">
        <v>344</v>
      </c>
    </row>
    <row r="32" spans="1:3">
      <c r="B32" s="15" t="s">
        <v>479</v>
      </c>
    </row>
    <row r="33" spans="1:3">
      <c r="A33" s="4" t="s">
        <v>184</v>
      </c>
      <c r="B33" s="38">
        <f>B$19</f>
        <v>0</v>
      </c>
      <c r="C33" s="17"/>
    </row>
    <row r="34" spans="1:3">
      <c r="A34" s="4" t="s">
        <v>185</v>
      </c>
      <c r="B34" s="38">
        <f>B$20</f>
        <v>0</v>
      </c>
      <c r="C34" s="17"/>
    </row>
    <row r="35" spans="1:3">
      <c r="A35" s="4" t="s">
        <v>186</v>
      </c>
      <c r="B35" s="38">
        <f>B$21</f>
        <v>0</v>
      </c>
      <c r="C35" s="17"/>
    </row>
    <row r="36" spans="1:3">
      <c r="A36" s="4" t="s">
        <v>187</v>
      </c>
      <c r="B36" s="38">
        <f>B$22</f>
        <v>0</v>
      </c>
      <c r="C36" s="17"/>
    </row>
    <row r="37" spans="1:3">
      <c r="A37" s="4" t="s">
        <v>199</v>
      </c>
      <c r="B37" s="38">
        <f>B$23</f>
        <v>0</v>
      </c>
      <c r="C37" s="17"/>
    </row>
    <row r="38" spans="1:3">
      <c r="A38" s="4" t="s">
        <v>219</v>
      </c>
      <c r="B38" s="38">
        <f>B$24</f>
        <v>0</v>
      </c>
      <c r="C38" s="17"/>
    </row>
    <row r="39" spans="1:3">
      <c r="A39" s="4" t="s">
        <v>188</v>
      </c>
      <c r="B39" s="27">
        <v>-1</v>
      </c>
      <c r="C39" s="17"/>
    </row>
    <row r="40" spans="1:3">
      <c r="A40" s="4" t="s">
        <v>189</v>
      </c>
      <c r="B40" s="27">
        <v>-1</v>
      </c>
      <c r="C40" s="17"/>
    </row>
    <row r="41" spans="1:3">
      <c r="A41" s="4" t="s">
        <v>190</v>
      </c>
      <c r="B41" s="27">
        <v>-1</v>
      </c>
      <c r="C41" s="17"/>
    </row>
    <row r="42" spans="1:3">
      <c r="A42" s="4" t="s">
        <v>191</v>
      </c>
      <c r="B42" s="27">
        <v>-1</v>
      </c>
      <c r="C42" s="17"/>
    </row>
    <row r="43" spans="1:3">
      <c r="A43" s="4" t="s">
        <v>192</v>
      </c>
      <c r="B43" s="27">
        <v>-1</v>
      </c>
      <c r="C43" s="17"/>
    </row>
    <row r="44" spans="1:3">
      <c r="A44" s="4" t="s">
        <v>193</v>
      </c>
      <c r="B44" s="27">
        <v>-1</v>
      </c>
      <c r="C44" s="17"/>
    </row>
    <row r="45" spans="1:3">
      <c r="A45" s="4" t="s">
        <v>200</v>
      </c>
      <c r="B45" s="27">
        <v>-1</v>
      </c>
      <c r="C45" s="17"/>
    </row>
    <row r="46" spans="1:3">
      <c r="A46" s="4" t="s">
        <v>201</v>
      </c>
      <c r="B46" s="27">
        <v>-1</v>
      </c>
      <c r="C46" s="17"/>
    </row>
    <row r="48" spans="1:3" ht="21" customHeight="1">
      <c r="A48" s="1" t="s">
        <v>480</v>
      </c>
    </row>
    <row r="50" spans="1:7">
      <c r="B50" s="15" t="s">
        <v>207</v>
      </c>
      <c r="C50" s="15" t="s">
        <v>208</v>
      </c>
      <c r="D50" s="15" t="s">
        <v>209</v>
      </c>
      <c r="E50" s="15" t="s">
        <v>210</v>
      </c>
      <c r="F50" s="15" t="s">
        <v>211</v>
      </c>
    </row>
    <row r="51" spans="1:7">
      <c r="A51" s="28" t="s">
        <v>231</v>
      </c>
      <c r="G51" s="17"/>
    </row>
    <row r="52" spans="1:7">
      <c r="A52" s="4" t="s">
        <v>184</v>
      </c>
      <c r="B52" s="36">
        <v>1</v>
      </c>
      <c r="C52" s="36">
        <v>0</v>
      </c>
      <c r="D52" s="36">
        <v>0</v>
      </c>
      <c r="E52" s="36">
        <v>0</v>
      </c>
      <c r="F52" s="36">
        <v>0</v>
      </c>
      <c r="G52" s="17"/>
    </row>
    <row r="53" spans="1:7">
      <c r="A53" s="4" t="s">
        <v>232</v>
      </c>
      <c r="B53" s="36">
        <v>0</v>
      </c>
      <c r="C53" s="36">
        <v>1</v>
      </c>
      <c r="D53" s="36">
        <v>0</v>
      </c>
      <c r="E53" s="36">
        <v>0</v>
      </c>
      <c r="F53" s="36">
        <v>0</v>
      </c>
      <c r="G53" s="17"/>
    </row>
    <row r="54" spans="1:7">
      <c r="A54" s="4" t="s">
        <v>233</v>
      </c>
      <c r="B54" s="36">
        <v>0</v>
      </c>
      <c r="C54" s="36">
        <v>0</v>
      </c>
      <c r="D54" s="36">
        <v>1</v>
      </c>
      <c r="E54" s="36">
        <v>0</v>
      </c>
      <c r="F54" s="36">
        <v>0</v>
      </c>
      <c r="G54" s="17"/>
    </row>
    <row r="55" spans="1:7">
      <c r="A55" s="28" t="s">
        <v>238</v>
      </c>
      <c r="G55" s="17"/>
    </row>
    <row r="56" spans="1:7">
      <c r="A56" s="4" t="s">
        <v>185</v>
      </c>
      <c r="B56" s="36">
        <v>1</v>
      </c>
      <c r="C56" s="36">
        <v>0</v>
      </c>
      <c r="D56" s="36">
        <v>0</v>
      </c>
      <c r="E56" s="36">
        <v>0</v>
      </c>
      <c r="F56" s="36">
        <v>0</v>
      </c>
      <c r="G56" s="17"/>
    </row>
    <row r="57" spans="1:7">
      <c r="A57" s="4" t="s">
        <v>239</v>
      </c>
      <c r="B57" s="36">
        <v>0</v>
      </c>
      <c r="C57" s="36">
        <v>1</v>
      </c>
      <c r="D57" s="36">
        <v>0</v>
      </c>
      <c r="E57" s="36">
        <v>0</v>
      </c>
      <c r="F57" s="36">
        <v>0</v>
      </c>
      <c r="G57" s="17"/>
    </row>
    <row r="58" spans="1:7">
      <c r="A58" s="4" t="s">
        <v>240</v>
      </c>
      <c r="B58" s="36">
        <v>0</v>
      </c>
      <c r="C58" s="36">
        <v>0</v>
      </c>
      <c r="D58" s="36">
        <v>1</v>
      </c>
      <c r="E58" s="36">
        <v>0</v>
      </c>
      <c r="F58" s="36">
        <v>0</v>
      </c>
      <c r="G58" s="17"/>
    </row>
    <row r="59" spans="1:7">
      <c r="A59" s="28" t="s">
        <v>245</v>
      </c>
      <c r="G59" s="17"/>
    </row>
    <row r="60" spans="1:7">
      <c r="A60" s="4" t="s">
        <v>186</v>
      </c>
      <c r="B60" s="36">
        <v>1</v>
      </c>
      <c r="C60" s="36">
        <v>0</v>
      </c>
      <c r="D60" s="36">
        <v>0</v>
      </c>
      <c r="E60" s="36">
        <v>0</v>
      </c>
      <c r="F60" s="36">
        <v>0</v>
      </c>
      <c r="G60" s="17"/>
    </row>
    <row r="61" spans="1:7">
      <c r="A61" s="4" t="s">
        <v>246</v>
      </c>
      <c r="B61" s="36">
        <v>0</v>
      </c>
      <c r="C61" s="36">
        <v>1</v>
      </c>
      <c r="D61" s="36">
        <v>0</v>
      </c>
      <c r="E61" s="36">
        <v>0</v>
      </c>
      <c r="F61" s="36">
        <v>0</v>
      </c>
      <c r="G61" s="17"/>
    </row>
    <row r="62" spans="1:7">
      <c r="A62" s="4" t="s">
        <v>247</v>
      </c>
      <c r="B62" s="36">
        <v>0</v>
      </c>
      <c r="C62" s="36">
        <v>0</v>
      </c>
      <c r="D62" s="36">
        <v>1</v>
      </c>
      <c r="E62" s="36">
        <v>0</v>
      </c>
      <c r="F62" s="36">
        <v>0</v>
      </c>
      <c r="G62" s="17"/>
    </row>
    <row r="63" spans="1:7">
      <c r="A63" s="28" t="s">
        <v>248</v>
      </c>
      <c r="G63" s="17"/>
    </row>
    <row r="64" spans="1:7">
      <c r="A64" s="4" t="s">
        <v>187</v>
      </c>
      <c r="B64" s="36">
        <v>1</v>
      </c>
      <c r="C64" s="36">
        <v>0</v>
      </c>
      <c r="D64" s="36">
        <v>0</v>
      </c>
      <c r="E64" s="36">
        <v>0</v>
      </c>
      <c r="F64" s="36">
        <v>0</v>
      </c>
      <c r="G64" s="17"/>
    </row>
    <row r="65" spans="1:7">
      <c r="A65" s="4" t="s">
        <v>249</v>
      </c>
      <c r="B65" s="36">
        <v>0</v>
      </c>
      <c r="C65" s="36">
        <v>0</v>
      </c>
      <c r="D65" s="36">
        <v>0</v>
      </c>
      <c r="E65" s="36">
        <v>1</v>
      </c>
      <c r="F65" s="36">
        <v>0</v>
      </c>
      <c r="G65" s="17"/>
    </row>
    <row r="66" spans="1:7">
      <c r="A66" s="28" t="s">
        <v>250</v>
      </c>
      <c r="G66" s="17"/>
    </row>
    <row r="67" spans="1:7">
      <c r="A67" s="4" t="s">
        <v>199</v>
      </c>
      <c r="B67" s="36">
        <v>1</v>
      </c>
      <c r="C67" s="36">
        <v>0</v>
      </c>
      <c r="D67" s="36">
        <v>0</v>
      </c>
      <c r="E67" s="36">
        <v>0</v>
      </c>
      <c r="F67" s="36">
        <v>0</v>
      </c>
      <c r="G67" s="17"/>
    </row>
    <row r="68" spans="1:7">
      <c r="A68" s="4" t="s">
        <v>251</v>
      </c>
      <c r="B68" s="36">
        <v>0</v>
      </c>
      <c r="C68" s="36">
        <v>0</v>
      </c>
      <c r="D68" s="36">
        <v>0</v>
      </c>
      <c r="E68" s="36">
        <v>0</v>
      </c>
      <c r="F68" s="36">
        <v>1</v>
      </c>
      <c r="G68" s="17"/>
    </row>
    <row r="69" spans="1:7">
      <c r="A69" s="28" t="s">
        <v>252</v>
      </c>
      <c r="G69" s="17"/>
    </row>
    <row r="70" spans="1:7">
      <c r="A70" s="4" t="s">
        <v>219</v>
      </c>
      <c r="B70" s="36">
        <v>1</v>
      </c>
      <c r="C70" s="36">
        <v>0</v>
      </c>
      <c r="D70" s="36">
        <v>0</v>
      </c>
      <c r="E70" s="36">
        <v>0</v>
      </c>
      <c r="F70" s="36">
        <v>0</v>
      </c>
      <c r="G70" s="17"/>
    </row>
    <row r="71" spans="1:7">
      <c r="A71" s="4" t="s">
        <v>253</v>
      </c>
      <c r="B71" s="36">
        <v>0</v>
      </c>
      <c r="C71" s="36">
        <v>1</v>
      </c>
      <c r="D71" s="36">
        <v>0</v>
      </c>
      <c r="E71" s="36">
        <v>0</v>
      </c>
      <c r="F71" s="36">
        <v>0</v>
      </c>
      <c r="G71" s="17"/>
    </row>
    <row r="72" spans="1:7">
      <c r="A72" s="4" t="s">
        <v>254</v>
      </c>
      <c r="B72" s="36">
        <v>0</v>
      </c>
      <c r="C72" s="36">
        <v>0</v>
      </c>
      <c r="D72" s="36">
        <v>1</v>
      </c>
      <c r="E72" s="36">
        <v>0</v>
      </c>
      <c r="F72" s="36">
        <v>0</v>
      </c>
      <c r="G72" s="17"/>
    </row>
    <row r="73" spans="1:7">
      <c r="A73" s="28" t="s">
        <v>255</v>
      </c>
      <c r="G73" s="17"/>
    </row>
    <row r="74" spans="1:7">
      <c r="A74" s="4" t="s">
        <v>188</v>
      </c>
      <c r="B74" s="36">
        <v>1</v>
      </c>
      <c r="C74" s="36">
        <v>0</v>
      </c>
      <c r="D74" s="36">
        <v>0</v>
      </c>
      <c r="E74" s="36">
        <v>0</v>
      </c>
      <c r="F74" s="36">
        <v>0</v>
      </c>
      <c r="G74" s="17"/>
    </row>
    <row r="75" spans="1:7">
      <c r="A75" s="4" t="s">
        <v>256</v>
      </c>
      <c r="B75" s="36">
        <v>1</v>
      </c>
      <c r="C75" s="36">
        <v>0</v>
      </c>
      <c r="D75" s="36">
        <v>0</v>
      </c>
      <c r="E75" s="36">
        <v>0</v>
      </c>
      <c r="F75" s="36">
        <v>0</v>
      </c>
      <c r="G75" s="17"/>
    </row>
    <row r="76" spans="1:7">
      <c r="A76" s="4" t="s">
        <v>257</v>
      </c>
      <c r="B76" s="36">
        <v>1</v>
      </c>
      <c r="C76" s="36">
        <v>0</v>
      </c>
      <c r="D76" s="36">
        <v>0</v>
      </c>
      <c r="E76" s="36">
        <v>0</v>
      </c>
      <c r="F76" s="36">
        <v>0</v>
      </c>
      <c r="G76" s="17"/>
    </row>
    <row r="77" spans="1:7">
      <c r="A77" s="28" t="s">
        <v>258</v>
      </c>
      <c r="G77" s="17"/>
    </row>
    <row r="78" spans="1:7">
      <c r="A78" s="4" t="s">
        <v>189</v>
      </c>
      <c r="B78" s="36">
        <v>1</v>
      </c>
      <c r="C78" s="36">
        <v>0</v>
      </c>
      <c r="D78" s="36">
        <v>0</v>
      </c>
      <c r="E78" s="36">
        <v>0</v>
      </c>
      <c r="F78" s="36">
        <v>0</v>
      </c>
      <c r="G78" s="17"/>
    </row>
    <row r="79" spans="1:7">
      <c r="A79" s="4" t="s">
        <v>259</v>
      </c>
      <c r="B79" s="36">
        <v>1</v>
      </c>
      <c r="C79" s="36">
        <v>0</v>
      </c>
      <c r="D79" s="36">
        <v>0</v>
      </c>
      <c r="E79" s="36">
        <v>0</v>
      </c>
      <c r="F79" s="36">
        <v>0</v>
      </c>
      <c r="G79" s="17"/>
    </row>
    <row r="80" spans="1:7">
      <c r="A80" s="28" t="s">
        <v>260</v>
      </c>
      <c r="G80" s="17"/>
    </row>
    <row r="81" spans="1:7">
      <c r="A81" s="4" t="s">
        <v>190</v>
      </c>
      <c r="B81" s="36">
        <v>1</v>
      </c>
      <c r="C81" s="36">
        <v>0</v>
      </c>
      <c r="D81" s="36">
        <v>0</v>
      </c>
      <c r="E81" s="36">
        <v>0</v>
      </c>
      <c r="F81" s="36">
        <v>0</v>
      </c>
      <c r="G81" s="17"/>
    </row>
    <row r="82" spans="1:7">
      <c r="A82" s="4" t="s">
        <v>261</v>
      </c>
      <c r="B82" s="36">
        <v>1</v>
      </c>
      <c r="C82" s="36">
        <v>0</v>
      </c>
      <c r="D82" s="36">
        <v>0</v>
      </c>
      <c r="E82" s="36">
        <v>0</v>
      </c>
      <c r="F82" s="36">
        <v>0</v>
      </c>
      <c r="G82" s="17"/>
    </row>
    <row r="83" spans="1:7">
      <c r="A83" s="4" t="s">
        <v>262</v>
      </c>
      <c r="B83" s="36">
        <v>1</v>
      </c>
      <c r="C83" s="36">
        <v>0</v>
      </c>
      <c r="D83" s="36">
        <v>0</v>
      </c>
      <c r="E83" s="36">
        <v>0</v>
      </c>
      <c r="F83" s="36">
        <v>0</v>
      </c>
      <c r="G83" s="17"/>
    </row>
    <row r="84" spans="1:7">
      <c r="A84" s="28" t="s">
        <v>263</v>
      </c>
      <c r="G84" s="17"/>
    </row>
    <row r="85" spans="1:7">
      <c r="A85" s="4" t="s">
        <v>191</v>
      </c>
      <c r="B85" s="36">
        <v>1</v>
      </c>
      <c r="C85" s="36">
        <v>0</v>
      </c>
      <c r="D85" s="36">
        <v>0</v>
      </c>
      <c r="E85" s="36">
        <v>0</v>
      </c>
      <c r="F85" s="36">
        <v>0</v>
      </c>
      <c r="G85" s="17"/>
    </row>
    <row r="86" spans="1:7">
      <c r="A86" s="28" t="s">
        <v>264</v>
      </c>
      <c r="G86" s="17"/>
    </row>
    <row r="87" spans="1:7">
      <c r="A87" s="4" t="s">
        <v>192</v>
      </c>
      <c r="B87" s="36">
        <v>1</v>
      </c>
      <c r="C87" s="36">
        <v>0</v>
      </c>
      <c r="D87" s="36">
        <v>0</v>
      </c>
      <c r="E87" s="36">
        <v>0</v>
      </c>
      <c r="F87" s="36">
        <v>0</v>
      </c>
      <c r="G87" s="17"/>
    </row>
    <row r="88" spans="1:7">
      <c r="A88" s="4" t="s">
        <v>265</v>
      </c>
      <c r="B88" s="36">
        <v>1</v>
      </c>
      <c r="C88" s="36">
        <v>0</v>
      </c>
      <c r="D88" s="36">
        <v>0</v>
      </c>
      <c r="E88" s="36">
        <v>0</v>
      </c>
      <c r="F88" s="36">
        <v>0</v>
      </c>
      <c r="G88" s="17"/>
    </row>
    <row r="89" spans="1:7">
      <c r="A89" s="28" t="s">
        <v>266</v>
      </c>
      <c r="G89" s="17"/>
    </row>
    <row r="90" spans="1:7">
      <c r="A90" s="4" t="s">
        <v>193</v>
      </c>
      <c r="B90" s="36">
        <v>1</v>
      </c>
      <c r="C90" s="36">
        <v>0</v>
      </c>
      <c r="D90" s="36">
        <v>0</v>
      </c>
      <c r="E90" s="36">
        <v>0</v>
      </c>
      <c r="F90" s="36">
        <v>0</v>
      </c>
      <c r="G90" s="17"/>
    </row>
    <row r="91" spans="1:7">
      <c r="A91" s="28" t="s">
        <v>267</v>
      </c>
      <c r="G91" s="17"/>
    </row>
    <row r="92" spans="1:7">
      <c r="A92" s="4" t="s">
        <v>200</v>
      </c>
      <c r="B92" s="36">
        <v>1</v>
      </c>
      <c r="C92" s="36">
        <v>0</v>
      </c>
      <c r="D92" s="36">
        <v>0</v>
      </c>
      <c r="E92" s="36">
        <v>0</v>
      </c>
      <c r="F92" s="36">
        <v>0</v>
      </c>
      <c r="G92" s="17"/>
    </row>
    <row r="93" spans="1:7">
      <c r="A93" s="4" t="s">
        <v>268</v>
      </c>
      <c r="B93" s="36">
        <v>1</v>
      </c>
      <c r="C93" s="36">
        <v>0</v>
      </c>
      <c r="D93" s="36">
        <v>0</v>
      </c>
      <c r="E93" s="36">
        <v>0</v>
      </c>
      <c r="F93" s="36">
        <v>0</v>
      </c>
      <c r="G93" s="17"/>
    </row>
    <row r="94" spans="1:7">
      <c r="A94" s="28" t="s">
        <v>269</v>
      </c>
      <c r="G94" s="17"/>
    </row>
    <row r="95" spans="1:7">
      <c r="A95" s="4" t="s">
        <v>201</v>
      </c>
      <c r="B95" s="36">
        <v>1</v>
      </c>
      <c r="C95" s="36">
        <v>0</v>
      </c>
      <c r="D95" s="36">
        <v>0</v>
      </c>
      <c r="E95" s="36">
        <v>0</v>
      </c>
      <c r="F95" s="36">
        <v>0</v>
      </c>
      <c r="G95" s="17"/>
    </row>
    <row r="97" spans="1:9" ht="21" customHeight="1">
      <c r="A97" s="1" t="s">
        <v>481</v>
      </c>
    </row>
    <row r="98" spans="1:9">
      <c r="A98" s="2" t="s">
        <v>326</v>
      </c>
    </row>
    <row r="99" spans="1:9">
      <c r="A99" s="32" t="s">
        <v>482</v>
      </c>
    </row>
    <row r="100" spans="1:9">
      <c r="A100" s="32" t="s">
        <v>483</v>
      </c>
    </row>
    <row r="101" spans="1:9">
      <c r="A101" s="32" t="s">
        <v>484</v>
      </c>
    </row>
    <row r="102" spans="1:9">
      <c r="A102" s="2" t="s">
        <v>485</v>
      </c>
    </row>
    <row r="103" spans="1:9">
      <c r="A103" s="32" t="s">
        <v>486</v>
      </c>
    </row>
    <row r="104" spans="1:9">
      <c r="A104" s="32" t="s">
        <v>487</v>
      </c>
    </row>
    <row r="105" spans="1:9">
      <c r="A105" s="32" t="s">
        <v>488</v>
      </c>
    </row>
    <row r="106" spans="1:9">
      <c r="A106" s="32" t="s">
        <v>489</v>
      </c>
    </row>
    <row r="107" spans="1:9">
      <c r="A107" s="33" t="s">
        <v>329</v>
      </c>
      <c r="B107" s="33" t="s">
        <v>388</v>
      </c>
      <c r="C107" s="33" t="s">
        <v>388</v>
      </c>
      <c r="D107" s="33" t="s">
        <v>388</v>
      </c>
      <c r="E107" s="33" t="s">
        <v>490</v>
      </c>
      <c r="F107" s="33" t="s">
        <v>388</v>
      </c>
      <c r="G107" s="33" t="s">
        <v>388</v>
      </c>
      <c r="H107" s="33" t="s">
        <v>388</v>
      </c>
    </row>
    <row r="108" spans="1:9">
      <c r="A108" s="33" t="s">
        <v>332</v>
      </c>
      <c r="B108" s="33" t="s">
        <v>491</v>
      </c>
      <c r="C108" s="33" t="s">
        <v>391</v>
      </c>
      <c r="D108" s="33" t="s">
        <v>492</v>
      </c>
      <c r="E108" s="33" t="s">
        <v>493</v>
      </c>
      <c r="F108" s="33" t="s">
        <v>494</v>
      </c>
      <c r="G108" s="33" t="s">
        <v>495</v>
      </c>
      <c r="H108" s="33" t="s">
        <v>496</v>
      </c>
    </row>
    <row r="110" spans="1:9">
      <c r="B110" s="15" t="s">
        <v>224</v>
      </c>
      <c r="C110" s="15" t="s">
        <v>225</v>
      </c>
      <c r="D110" s="15" t="s">
        <v>226</v>
      </c>
      <c r="E110" s="15" t="s">
        <v>227</v>
      </c>
      <c r="F110" s="15" t="s">
        <v>228</v>
      </c>
      <c r="G110" s="15" t="s">
        <v>229</v>
      </c>
      <c r="H110" s="15" t="s">
        <v>230</v>
      </c>
    </row>
    <row r="111" spans="1:9">
      <c r="A111" s="28" t="s">
        <v>184</v>
      </c>
      <c r="I111" s="17"/>
    </row>
    <row r="112" spans="1:9">
      <c r="A112" s="4" t="s">
        <v>184</v>
      </c>
      <c r="B112" s="43">
        <f>'Input'!B$171</f>
        <v>0</v>
      </c>
      <c r="C112" s="43">
        <f>'Input'!C$171</f>
        <v>0</v>
      </c>
      <c r="D112" s="43">
        <f>'Input'!D$171</f>
        <v>0</v>
      </c>
      <c r="E112" s="43">
        <f>'Input'!E$171</f>
        <v>0</v>
      </c>
      <c r="F112" s="43">
        <f>'Input'!F$171</f>
        <v>0</v>
      </c>
      <c r="G112" s="43">
        <f>'Input'!G$171</f>
        <v>0</v>
      </c>
      <c r="H112" s="43">
        <f>'Input'!H$171</f>
        <v>0</v>
      </c>
      <c r="I112" s="17"/>
    </row>
    <row r="113" spans="1:9">
      <c r="A113" s="4" t="s">
        <v>235</v>
      </c>
      <c r="B113" s="43">
        <f>'Input'!B$175</f>
        <v>0</v>
      </c>
      <c r="C113" s="43">
        <f>'Input'!C$175</f>
        <v>0</v>
      </c>
      <c r="D113" s="43">
        <f>'Input'!D$175</f>
        <v>0</v>
      </c>
      <c r="E113" s="36">
        <v>0</v>
      </c>
      <c r="F113" s="43">
        <f>'Input'!F$175</f>
        <v>0</v>
      </c>
      <c r="G113" s="43">
        <f>'Input'!G$175</f>
        <v>0</v>
      </c>
      <c r="H113" s="43">
        <f>'Input'!H$175</f>
        <v>0</v>
      </c>
      <c r="I113" s="17"/>
    </row>
    <row r="114" spans="1:9">
      <c r="A114" s="28" t="s">
        <v>232</v>
      </c>
      <c r="I114" s="17"/>
    </row>
    <row r="115" spans="1:9">
      <c r="A115" s="4" t="s">
        <v>232</v>
      </c>
      <c r="B115" s="43">
        <f>'Input'!B$172</f>
        <v>0</v>
      </c>
      <c r="C115" s="43">
        <f>'Input'!C$172</f>
        <v>0</v>
      </c>
      <c r="D115" s="43">
        <f>'Input'!D$172</f>
        <v>0</v>
      </c>
      <c r="E115" s="43">
        <f>'Input'!E$172</f>
        <v>0</v>
      </c>
      <c r="F115" s="43">
        <f>'Input'!F$172</f>
        <v>0</v>
      </c>
      <c r="G115" s="43">
        <f>'Input'!G$172</f>
        <v>0</v>
      </c>
      <c r="H115" s="43">
        <f>'Input'!H$172</f>
        <v>0</v>
      </c>
      <c r="I115" s="17"/>
    </row>
    <row r="116" spans="1:9">
      <c r="A116" s="4" t="s">
        <v>236</v>
      </c>
      <c r="B116" s="43">
        <f>'Input'!B$176</f>
        <v>0</v>
      </c>
      <c r="C116" s="43">
        <f>'Input'!C$176</f>
        <v>0</v>
      </c>
      <c r="D116" s="43">
        <f>'Input'!D$176</f>
        <v>0</v>
      </c>
      <c r="E116" s="36">
        <v>0</v>
      </c>
      <c r="F116" s="43">
        <f>'Input'!F$176</f>
        <v>0</v>
      </c>
      <c r="G116" s="43">
        <f>'Input'!G$176</f>
        <v>0</v>
      </c>
      <c r="H116" s="43">
        <f>'Input'!H$176</f>
        <v>0</v>
      </c>
      <c r="I116" s="17"/>
    </row>
    <row r="117" spans="1:9">
      <c r="A117" s="28" t="s">
        <v>233</v>
      </c>
      <c r="I117" s="17"/>
    </row>
    <row r="118" spans="1:9">
      <c r="A118" s="4" t="s">
        <v>233</v>
      </c>
      <c r="B118" s="43">
        <f>'Input'!B$173</f>
        <v>0</v>
      </c>
      <c r="C118" s="43">
        <f>'Input'!C$173</f>
        <v>0</v>
      </c>
      <c r="D118" s="43">
        <f>'Input'!D$173</f>
        <v>0</v>
      </c>
      <c r="E118" s="43">
        <f>'Input'!E$173</f>
        <v>0</v>
      </c>
      <c r="F118" s="43">
        <f>'Input'!F$173</f>
        <v>0</v>
      </c>
      <c r="G118" s="43">
        <f>'Input'!G$173</f>
        <v>0</v>
      </c>
      <c r="H118" s="43">
        <f>'Input'!H$173</f>
        <v>0</v>
      </c>
      <c r="I118" s="17"/>
    </row>
    <row r="119" spans="1:9">
      <c r="A119" s="4" t="s">
        <v>237</v>
      </c>
      <c r="B119" s="43">
        <f>'Input'!B$177</f>
        <v>0</v>
      </c>
      <c r="C119" s="43">
        <f>'Input'!C$177</f>
        <v>0</v>
      </c>
      <c r="D119" s="43">
        <f>'Input'!D$177</f>
        <v>0</v>
      </c>
      <c r="E119" s="36">
        <v>0</v>
      </c>
      <c r="F119" s="43">
        <f>'Input'!F$177</f>
        <v>0</v>
      </c>
      <c r="G119" s="43">
        <f>'Input'!G$177</f>
        <v>0</v>
      </c>
      <c r="H119" s="43">
        <f>'Input'!H$177</f>
        <v>0</v>
      </c>
      <c r="I119" s="17"/>
    </row>
    <row r="120" spans="1:9">
      <c r="A120" s="28" t="s">
        <v>185</v>
      </c>
      <c r="I120" s="17"/>
    </row>
    <row r="121" spans="1:9">
      <c r="A121" s="4" t="s">
        <v>185</v>
      </c>
      <c r="B121" s="43">
        <f>'Input'!B$179</f>
        <v>0</v>
      </c>
      <c r="C121" s="43">
        <f>'Input'!C$179</f>
        <v>0</v>
      </c>
      <c r="D121" s="43">
        <f>'Input'!D$179</f>
        <v>0</v>
      </c>
      <c r="E121" s="43">
        <f>'Input'!E$179</f>
        <v>0</v>
      </c>
      <c r="F121" s="43">
        <f>'Input'!F$179</f>
        <v>0</v>
      </c>
      <c r="G121" s="43">
        <f>'Input'!G$179</f>
        <v>0</v>
      </c>
      <c r="H121" s="43">
        <f>'Input'!H$179</f>
        <v>0</v>
      </c>
      <c r="I121" s="17"/>
    </row>
    <row r="122" spans="1:9">
      <c r="A122" s="4" t="s">
        <v>242</v>
      </c>
      <c r="B122" s="43">
        <f>'Input'!B$183</f>
        <v>0</v>
      </c>
      <c r="C122" s="43">
        <f>'Input'!C$183</f>
        <v>0</v>
      </c>
      <c r="D122" s="43">
        <f>'Input'!D$183</f>
        <v>0</v>
      </c>
      <c r="E122" s="36">
        <v>0</v>
      </c>
      <c r="F122" s="43">
        <f>'Input'!F$183</f>
        <v>0</v>
      </c>
      <c r="G122" s="43">
        <f>'Input'!G$183</f>
        <v>0</v>
      </c>
      <c r="H122" s="43">
        <f>'Input'!H$183</f>
        <v>0</v>
      </c>
      <c r="I122" s="17"/>
    </row>
    <row r="123" spans="1:9">
      <c r="A123" s="28" t="s">
        <v>239</v>
      </c>
      <c r="I123" s="17"/>
    </row>
    <row r="124" spans="1:9">
      <c r="A124" s="4" t="s">
        <v>239</v>
      </c>
      <c r="B124" s="43">
        <f>'Input'!B$180</f>
        <v>0</v>
      </c>
      <c r="C124" s="43">
        <f>'Input'!C$180</f>
        <v>0</v>
      </c>
      <c r="D124" s="43">
        <f>'Input'!D$180</f>
        <v>0</v>
      </c>
      <c r="E124" s="43">
        <f>'Input'!E$180</f>
        <v>0</v>
      </c>
      <c r="F124" s="43">
        <f>'Input'!F$180</f>
        <v>0</v>
      </c>
      <c r="G124" s="43">
        <f>'Input'!G$180</f>
        <v>0</v>
      </c>
      <c r="H124" s="43">
        <f>'Input'!H$180</f>
        <v>0</v>
      </c>
      <c r="I124" s="17"/>
    </row>
    <row r="125" spans="1:9">
      <c r="A125" s="4" t="s">
        <v>243</v>
      </c>
      <c r="B125" s="43">
        <f>'Input'!B$184</f>
        <v>0</v>
      </c>
      <c r="C125" s="43">
        <f>'Input'!C$184</f>
        <v>0</v>
      </c>
      <c r="D125" s="43">
        <f>'Input'!D$184</f>
        <v>0</v>
      </c>
      <c r="E125" s="36">
        <v>0</v>
      </c>
      <c r="F125" s="43">
        <f>'Input'!F$184</f>
        <v>0</v>
      </c>
      <c r="G125" s="43">
        <f>'Input'!G$184</f>
        <v>0</v>
      </c>
      <c r="H125" s="43">
        <f>'Input'!H$184</f>
        <v>0</v>
      </c>
      <c r="I125" s="17"/>
    </row>
    <row r="126" spans="1:9">
      <c r="A126" s="28" t="s">
        <v>240</v>
      </c>
      <c r="I126" s="17"/>
    </row>
    <row r="127" spans="1:9">
      <c r="A127" s="4" t="s">
        <v>240</v>
      </c>
      <c r="B127" s="43">
        <f>'Input'!B$181</f>
        <v>0</v>
      </c>
      <c r="C127" s="43">
        <f>'Input'!C$181</f>
        <v>0</v>
      </c>
      <c r="D127" s="43">
        <f>'Input'!D$181</f>
        <v>0</v>
      </c>
      <c r="E127" s="43">
        <f>'Input'!E$181</f>
        <v>0</v>
      </c>
      <c r="F127" s="43">
        <f>'Input'!F$181</f>
        <v>0</v>
      </c>
      <c r="G127" s="43">
        <f>'Input'!G$181</f>
        <v>0</v>
      </c>
      <c r="H127" s="43">
        <f>'Input'!H$181</f>
        <v>0</v>
      </c>
      <c r="I127" s="17"/>
    </row>
    <row r="128" spans="1:9">
      <c r="A128" s="4" t="s">
        <v>244</v>
      </c>
      <c r="B128" s="43">
        <f>'Input'!B$185</f>
        <v>0</v>
      </c>
      <c r="C128" s="43">
        <f>'Input'!C$185</f>
        <v>0</v>
      </c>
      <c r="D128" s="43">
        <f>'Input'!D$185</f>
        <v>0</v>
      </c>
      <c r="E128" s="36">
        <v>0</v>
      </c>
      <c r="F128" s="43">
        <f>'Input'!F$185</f>
        <v>0</v>
      </c>
      <c r="G128" s="43">
        <f>'Input'!G$185</f>
        <v>0</v>
      </c>
      <c r="H128" s="43">
        <f>'Input'!H$185</f>
        <v>0</v>
      </c>
      <c r="I128" s="17"/>
    </row>
    <row r="129" spans="1:9">
      <c r="A129" s="28" t="s">
        <v>186</v>
      </c>
      <c r="I129" s="17"/>
    </row>
    <row r="130" spans="1:9">
      <c r="A130" s="4" t="s">
        <v>186</v>
      </c>
      <c r="B130" s="43">
        <f>'Input'!B$187</f>
        <v>0</v>
      </c>
      <c r="C130" s="43">
        <f>'Input'!C$187</f>
        <v>0</v>
      </c>
      <c r="D130" s="43">
        <f>'Input'!D$187</f>
        <v>0</v>
      </c>
      <c r="E130" s="43">
        <f>'Input'!E$187</f>
        <v>0</v>
      </c>
      <c r="F130" s="43">
        <f>'Input'!F$187</f>
        <v>0</v>
      </c>
      <c r="G130" s="43">
        <f>'Input'!G$187</f>
        <v>0</v>
      </c>
      <c r="H130" s="43">
        <f>'Input'!H$187</f>
        <v>0</v>
      </c>
      <c r="I130" s="17"/>
    </row>
    <row r="131" spans="1:9">
      <c r="A131" s="28" t="s">
        <v>246</v>
      </c>
      <c r="I131" s="17"/>
    </row>
    <row r="132" spans="1:9">
      <c r="A132" s="4" t="s">
        <v>246</v>
      </c>
      <c r="B132" s="43">
        <f>'Input'!B$188</f>
        <v>0</v>
      </c>
      <c r="C132" s="43">
        <f>'Input'!C$188</f>
        <v>0</v>
      </c>
      <c r="D132" s="43">
        <f>'Input'!D$188</f>
        <v>0</v>
      </c>
      <c r="E132" s="43">
        <f>'Input'!E$188</f>
        <v>0</v>
      </c>
      <c r="F132" s="43">
        <f>'Input'!F$188</f>
        <v>0</v>
      </c>
      <c r="G132" s="43">
        <f>'Input'!G$188</f>
        <v>0</v>
      </c>
      <c r="H132" s="43">
        <f>'Input'!H$188</f>
        <v>0</v>
      </c>
      <c r="I132" s="17"/>
    </row>
    <row r="133" spans="1:9">
      <c r="A133" s="28" t="s">
        <v>247</v>
      </c>
      <c r="I133" s="17"/>
    </row>
    <row r="134" spans="1:9">
      <c r="A134" s="4" t="s">
        <v>247</v>
      </c>
      <c r="B134" s="43">
        <f>'Input'!B$189</f>
        <v>0</v>
      </c>
      <c r="C134" s="43">
        <f>'Input'!C$189</f>
        <v>0</v>
      </c>
      <c r="D134" s="43">
        <f>'Input'!D$189</f>
        <v>0</v>
      </c>
      <c r="E134" s="43">
        <f>'Input'!E$189</f>
        <v>0</v>
      </c>
      <c r="F134" s="43">
        <f>'Input'!F$189</f>
        <v>0</v>
      </c>
      <c r="G134" s="43">
        <f>'Input'!G$189</f>
        <v>0</v>
      </c>
      <c r="H134" s="43">
        <f>'Input'!H$189</f>
        <v>0</v>
      </c>
      <c r="I134" s="17"/>
    </row>
    <row r="135" spans="1:9">
      <c r="A135" s="28" t="s">
        <v>187</v>
      </c>
      <c r="I135" s="17"/>
    </row>
    <row r="136" spans="1:9">
      <c r="A136" s="4" t="s">
        <v>187</v>
      </c>
      <c r="B136" s="43">
        <f>'Input'!B$191</f>
        <v>0</v>
      </c>
      <c r="C136" s="43">
        <f>'Input'!C$191</f>
        <v>0</v>
      </c>
      <c r="D136" s="43">
        <f>'Input'!D$191</f>
        <v>0</v>
      </c>
      <c r="E136" s="43">
        <f>'Input'!E$191</f>
        <v>0</v>
      </c>
      <c r="F136" s="43">
        <f>'Input'!F$191</f>
        <v>0</v>
      </c>
      <c r="G136" s="43">
        <f>'Input'!G$191</f>
        <v>0</v>
      </c>
      <c r="H136" s="43">
        <f>'Input'!H$191</f>
        <v>0</v>
      </c>
      <c r="I136" s="17"/>
    </row>
    <row r="137" spans="1:9">
      <c r="A137" s="28" t="s">
        <v>249</v>
      </c>
      <c r="I137" s="17"/>
    </row>
    <row r="138" spans="1:9">
      <c r="A138" s="4" t="s">
        <v>249</v>
      </c>
      <c r="B138" s="43">
        <f>'Input'!B$192</f>
        <v>0</v>
      </c>
      <c r="C138" s="43">
        <f>'Input'!C$192</f>
        <v>0</v>
      </c>
      <c r="D138" s="43">
        <f>'Input'!D$192</f>
        <v>0</v>
      </c>
      <c r="E138" s="43">
        <f>'Input'!E$192</f>
        <v>0</v>
      </c>
      <c r="F138" s="43">
        <f>'Input'!F$192</f>
        <v>0</v>
      </c>
      <c r="G138" s="43">
        <f>'Input'!G$192</f>
        <v>0</v>
      </c>
      <c r="H138" s="43">
        <f>'Input'!H$192</f>
        <v>0</v>
      </c>
      <c r="I138" s="17"/>
    </row>
    <row r="139" spans="1:9">
      <c r="A139" s="28" t="s">
        <v>199</v>
      </c>
      <c r="I139" s="17"/>
    </row>
    <row r="140" spans="1:9">
      <c r="A140" s="4" t="s">
        <v>199</v>
      </c>
      <c r="B140" s="43">
        <f>'Input'!B$194</f>
        <v>0</v>
      </c>
      <c r="C140" s="43">
        <f>'Input'!C$194</f>
        <v>0</v>
      </c>
      <c r="D140" s="43">
        <f>'Input'!D$194</f>
        <v>0</v>
      </c>
      <c r="E140" s="43">
        <f>'Input'!E$194</f>
        <v>0</v>
      </c>
      <c r="F140" s="43">
        <f>'Input'!F$194</f>
        <v>0</v>
      </c>
      <c r="G140" s="43">
        <f>'Input'!G$194</f>
        <v>0</v>
      </c>
      <c r="H140" s="43">
        <f>'Input'!H$194</f>
        <v>0</v>
      </c>
      <c r="I140" s="17"/>
    </row>
    <row r="141" spans="1:9">
      <c r="A141" s="28" t="s">
        <v>251</v>
      </c>
      <c r="I141" s="17"/>
    </row>
    <row r="142" spans="1:9">
      <c r="A142" s="4" t="s">
        <v>251</v>
      </c>
      <c r="B142" s="43">
        <f>'Input'!B$195</f>
        <v>0</v>
      </c>
      <c r="C142" s="43">
        <f>'Input'!C$195</f>
        <v>0</v>
      </c>
      <c r="D142" s="43">
        <f>'Input'!D$195</f>
        <v>0</v>
      </c>
      <c r="E142" s="43">
        <f>'Input'!E$195</f>
        <v>0</v>
      </c>
      <c r="F142" s="43">
        <f>'Input'!F$195</f>
        <v>0</v>
      </c>
      <c r="G142" s="43">
        <f>'Input'!G$195</f>
        <v>0</v>
      </c>
      <c r="H142" s="43">
        <f>'Input'!H$195</f>
        <v>0</v>
      </c>
      <c r="I142" s="17"/>
    </row>
    <row r="143" spans="1:9">
      <c r="A143" s="28" t="s">
        <v>219</v>
      </c>
      <c r="I143" s="17"/>
    </row>
    <row r="144" spans="1:9">
      <c r="A144" s="4" t="s">
        <v>219</v>
      </c>
      <c r="B144" s="43">
        <f>'Input'!B$197</f>
        <v>0</v>
      </c>
      <c r="C144" s="43">
        <f>'Input'!C$197</f>
        <v>0</v>
      </c>
      <c r="D144" s="43">
        <f>'Input'!D$197</f>
        <v>0</v>
      </c>
      <c r="E144" s="43">
        <f>'Input'!E$197</f>
        <v>0</v>
      </c>
      <c r="F144" s="43">
        <f>'Input'!F$197</f>
        <v>0</v>
      </c>
      <c r="G144" s="43">
        <f>'Input'!G$197</f>
        <v>0</v>
      </c>
      <c r="H144" s="43">
        <f>'Input'!H$197</f>
        <v>0</v>
      </c>
      <c r="I144" s="17"/>
    </row>
    <row r="145" spans="1:9">
      <c r="A145" s="28" t="s">
        <v>253</v>
      </c>
      <c r="I145" s="17"/>
    </row>
    <row r="146" spans="1:9">
      <c r="A146" s="4" t="s">
        <v>253</v>
      </c>
      <c r="B146" s="43">
        <f>'Input'!B$198</f>
        <v>0</v>
      </c>
      <c r="C146" s="43">
        <f>'Input'!C$198</f>
        <v>0</v>
      </c>
      <c r="D146" s="43">
        <f>'Input'!D$198</f>
        <v>0</v>
      </c>
      <c r="E146" s="43">
        <f>'Input'!E$198</f>
        <v>0</v>
      </c>
      <c r="F146" s="43">
        <f>'Input'!F$198</f>
        <v>0</v>
      </c>
      <c r="G146" s="43">
        <f>'Input'!G$198</f>
        <v>0</v>
      </c>
      <c r="H146" s="43">
        <f>'Input'!H$198</f>
        <v>0</v>
      </c>
      <c r="I146" s="17"/>
    </row>
    <row r="147" spans="1:9">
      <c r="A147" s="28" t="s">
        <v>254</v>
      </c>
      <c r="I147" s="17"/>
    </row>
    <row r="148" spans="1:9">
      <c r="A148" s="4" t="s">
        <v>254</v>
      </c>
      <c r="B148" s="43">
        <f>'Input'!B$199</f>
        <v>0</v>
      </c>
      <c r="C148" s="43">
        <f>'Input'!C$199</f>
        <v>0</v>
      </c>
      <c r="D148" s="43">
        <f>'Input'!D$199</f>
        <v>0</v>
      </c>
      <c r="E148" s="43">
        <f>'Input'!E$199</f>
        <v>0</v>
      </c>
      <c r="F148" s="43">
        <f>'Input'!F$199</f>
        <v>0</v>
      </c>
      <c r="G148" s="43">
        <f>'Input'!G$199</f>
        <v>0</v>
      </c>
      <c r="H148" s="43">
        <f>'Input'!H$199</f>
        <v>0</v>
      </c>
      <c r="I148" s="17"/>
    </row>
    <row r="149" spans="1:9">
      <c r="A149" s="28" t="s">
        <v>188</v>
      </c>
      <c r="I149" s="17"/>
    </row>
    <row r="150" spans="1:9">
      <c r="A150" s="4" t="s">
        <v>188</v>
      </c>
      <c r="B150" s="43">
        <f>'Input'!B$201</f>
        <v>0</v>
      </c>
      <c r="C150" s="43">
        <f>'Input'!C$201</f>
        <v>0</v>
      </c>
      <c r="D150" s="43">
        <f>'Input'!D$201</f>
        <v>0</v>
      </c>
      <c r="E150" s="43">
        <f>'Input'!E$201</f>
        <v>0</v>
      </c>
      <c r="F150" s="43">
        <f>'Input'!F$201</f>
        <v>0</v>
      </c>
      <c r="G150" s="43">
        <f>'Input'!G$201</f>
        <v>0</v>
      </c>
      <c r="H150" s="43">
        <f>'Input'!H$201</f>
        <v>0</v>
      </c>
      <c r="I150" s="17"/>
    </row>
    <row r="151" spans="1:9">
      <c r="A151" s="28" t="s">
        <v>256</v>
      </c>
      <c r="I151" s="17"/>
    </row>
    <row r="152" spans="1:9">
      <c r="A152" s="4" t="s">
        <v>256</v>
      </c>
      <c r="B152" s="43">
        <f>'Input'!B$202</f>
        <v>0</v>
      </c>
      <c r="C152" s="43">
        <f>'Input'!C$202</f>
        <v>0</v>
      </c>
      <c r="D152" s="43">
        <f>'Input'!D$202</f>
        <v>0</v>
      </c>
      <c r="E152" s="43">
        <f>'Input'!E$202</f>
        <v>0</v>
      </c>
      <c r="F152" s="43">
        <f>'Input'!F$202</f>
        <v>0</v>
      </c>
      <c r="G152" s="43">
        <f>'Input'!G$202</f>
        <v>0</v>
      </c>
      <c r="H152" s="43">
        <f>'Input'!H$202</f>
        <v>0</v>
      </c>
      <c r="I152" s="17"/>
    </row>
    <row r="153" spans="1:9">
      <c r="A153" s="28" t="s">
        <v>257</v>
      </c>
      <c r="I153" s="17"/>
    </row>
    <row r="154" spans="1:9">
      <c r="A154" s="4" t="s">
        <v>257</v>
      </c>
      <c r="B154" s="43">
        <f>'Input'!B$203</f>
        <v>0</v>
      </c>
      <c r="C154" s="43">
        <f>'Input'!C$203</f>
        <v>0</v>
      </c>
      <c r="D154" s="43">
        <f>'Input'!D$203</f>
        <v>0</v>
      </c>
      <c r="E154" s="43">
        <f>'Input'!E$203</f>
        <v>0</v>
      </c>
      <c r="F154" s="43">
        <f>'Input'!F$203</f>
        <v>0</v>
      </c>
      <c r="G154" s="43">
        <f>'Input'!G$203</f>
        <v>0</v>
      </c>
      <c r="H154" s="43">
        <f>'Input'!H$203</f>
        <v>0</v>
      </c>
      <c r="I154" s="17"/>
    </row>
    <row r="155" spans="1:9">
      <c r="A155" s="28" t="s">
        <v>189</v>
      </c>
      <c r="I155" s="17"/>
    </row>
    <row r="156" spans="1:9">
      <c r="A156" s="4" t="s">
        <v>189</v>
      </c>
      <c r="B156" s="43">
        <f>'Input'!B$205</f>
        <v>0</v>
      </c>
      <c r="C156" s="43">
        <f>'Input'!C$205</f>
        <v>0</v>
      </c>
      <c r="D156" s="43">
        <f>'Input'!D$205</f>
        <v>0</v>
      </c>
      <c r="E156" s="43">
        <f>'Input'!E$205</f>
        <v>0</v>
      </c>
      <c r="F156" s="43">
        <f>'Input'!F$205</f>
        <v>0</v>
      </c>
      <c r="G156" s="43">
        <f>'Input'!G$205</f>
        <v>0</v>
      </c>
      <c r="H156" s="43">
        <f>'Input'!H$205</f>
        <v>0</v>
      </c>
      <c r="I156" s="17"/>
    </row>
    <row r="157" spans="1:9">
      <c r="A157" s="28" t="s">
        <v>259</v>
      </c>
      <c r="I157" s="17"/>
    </row>
    <row r="158" spans="1:9">
      <c r="A158" s="4" t="s">
        <v>259</v>
      </c>
      <c r="B158" s="43">
        <f>'Input'!B$206</f>
        <v>0</v>
      </c>
      <c r="C158" s="43">
        <f>'Input'!C$206</f>
        <v>0</v>
      </c>
      <c r="D158" s="43">
        <f>'Input'!D$206</f>
        <v>0</v>
      </c>
      <c r="E158" s="43">
        <f>'Input'!E$206</f>
        <v>0</v>
      </c>
      <c r="F158" s="43">
        <f>'Input'!F$206</f>
        <v>0</v>
      </c>
      <c r="G158" s="43">
        <f>'Input'!G$206</f>
        <v>0</v>
      </c>
      <c r="H158" s="43">
        <f>'Input'!H$206</f>
        <v>0</v>
      </c>
      <c r="I158" s="17"/>
    </row>
    <row r="159" spans="1:9">
      <c r="A159" s="28" t="s">
        <v>190</v>
      </c>
      <c r="I159" s="17"/>
    </row>
    <row r="160" spans="1:9">
      <c r="A160" s="4" t="s">
        <v>190</v>
      </c>
      <c r="B160" s="43">
        <f>'Input'!B$208</f>
        <v>0</v>
      </c>
      <c r="C160" s="43">
        <f>'Input'!C$208</f>
        <v>0</v>
      </c>
      <c r="D160" s="43">
        <f>'Input'!D$208</f>
        <v>0</v>
      </c>
      <c r="E160" s="43">
        <f>'Input'!E$208</f>
        <v>0</v>
      </c>
      <c r="F160" s="43">
        <f>'Input'!F$208</f>
        <v>0</v>
      </c>
      <c r="G160" s="43">
        <f>'Input'!G$208</f>
        <v>0</v>
      </c>
      <c r="H160" s="43">
        <f>'Input'!H$208</f>
        <v>0</v>
      </c>
      <c r="I160" s="17"/>
    </row>
    <row r="161" spans="1:9">
      <c r="A161" s="28" t="s">
        <v>261</v>
      </c>
      <c r="I161" s="17"/>
    </row>
    <row r="162" spans="1:9">
      <c r="A162" s="4" t="s">
        <v>261</v>
      </c>
      <c r="B162" s="43">
        <f>'Input'!B$209</f>
        <v>0</v>
      </c>
      <c r="C162" s="43">
        <f>'Input'!C$209</f>
        <v>0</v>
      </c>
      <c r="D162" s="43">
        <f>'Input'!D$209</f>
        <v>0</v>
      </c>
      <c r="E162" s="43">
        <f>'Input'!E$209</f>
        <v>0</v>
      </c>
      <c r="F162" s="43">
        <f>'Input'!F$209</f>
        <v>0</v>
      </c>
      <c r="G162" s="43">
        <f>'Input'!G$209</f>
        <v>0</v>
      </c>
      <c r="H162" s="43">
        <f>'Input'!H$209</f>
        <v>0</v>
      </c>
      <c r="I162" s="17"/>
    </row>
    <row r="163" spans="1:9">
      <c r="A163" s="28" t="s">
        <v>262</v>
      </c>
      <c r="I163" s="17"/>
    </row>
    <row r="164" spans="1:9">
      <c r="A164" s="4" t="s">
        <v>262</v>
      </c>
      <c r="B164" s="43">
        <f>'Input'!B$210</f>
        <v>0</v>
      </c>
      <c r="C164" s="43">
        <f>'Input'!C$210</f>
        <v>0</v>
      </c>
      <c r="D164" s="43">
        <f>'Input'!D$210</f>
        <v>0</v>
      </c>
      <c r="E164" s="43">
        <f>'Input'!E$210</f>
        <v>0</v>
      </c>
      <c r="F164" s="43">
        <f>'Input'!F$210</f>
        <v>0</v>
      </c>
      <c r="G164" s="43">
        <f>'Input'!G$210</f>
        <v>0</v>
      </c>
      <c r="H164" s="43">
        <f>'Input'!H$210</f>
        <v>0</v>
      </c>
      <c r="I164" s="17"/>
    </row>
    <row r="165" spans="1:9">
      <c r="A165" s="28" t="s">
        <v>191</v>
      </c>
      <c r="I165" s="17"/>
    </row>
    <row r="166" spans="1:9">
      <c r="A166" s="4" t="s">
        <v>191</v>
      </c>
      <c r="B166" s="43">
        <f>'Input'!B$212</f>
        <v>0</v>
      </c>
      <c r="C166" s="43">
        <f>'Input'!C$212</f>
        <v>0</v>
      </c>
      <c r="D166" s="43">
        <f>'Input'!D$212</f>
        <v>0</v>
      </c>
      <c r="E166" s="43">
        <f>'Input'!E$212</f>
        <v>0</v>
      </c>
      <c r="F166" s="43">
        <f>'Input'!F$212</f>
        <v>0</v>
      </c>
      <c r="G166" s="43">
        <f>'Input'!G$212</f>
        <v>0</v>
      </c>
      <c r="H166" s="43">
        <f>'Input'!H$212</f>
        <v>0</v>
      </c>
      <c r="I166" s="17"/>
    </row>
    <row r="167" spans="1:9">
      <c r="A167" s="28" t="s">
        <v>192</v>
      </c>
      <c r="I167" s="17"/>
    </row>
    <row r="168" spans="1:9">
      <c r="A168" s="4" t="s">
        <v>192</v>
      </c>
      <c r="B168" s="43">
        <f>'Input'!B$214</f>
        <v>0</v>
      </c>
      <c r="C168" s="43">
        <f>'Input'!C$214</f>
        <v>0</v>
      </c>
      <c r="D168" s="43">
        <f>'Input'!D$214</f>
        <v>0</v>
      </c>
      <c r="E168" s="43">
        <f>'Input'!E$214</f>
        <v>0</v>
      </c>
      <c r="F168" s="43">
        <f>'Input'!F$214</f>
        <v>0</v>
      </c>
      <c r="G168" s="43">
        <f>'Input'!G$214</f>
        <v>0</v>
      </c>
      <c r="H168" s="43">
        <f>'Input'!H$214</f>
        <v>0</v>
      </c>
      <c r="I168" s="17"/>
    </row>
    <row r="169" spans="1:9">
      <c r="A169" s="28" t="s">
        <v>265</v>
      </c>
      <c r="I169" s="17"/>
    </row>
    <row r="170" spans="1:9">
      <c r="A170" s="4" t="s">
        <v>265</v>
      </c>
      <c r="B170" s="43">
        <f>'Input'!B$215</f>
        <v>0</v>
      </c>
      <c r="C170" s="43">
        <f>'Input'!C$215</f>
        <v>0</v>
      </c>
      <c r="D170" s="43">
        <f>'Input'!D$215</f>
        <v>0</v>
      </c>
      <c r="E170" s="43">
        <f>'Input'!E$215</f>
        <v>0</v>
      </c>
      <c r="F170" s="43">
        <f>'Input'!F$215</f>
        <v>0</v>
      </c>
      <c r="G170" s="43">
        <f>'Input'!G$215</f>
        <v>0</v>
      </c>
      <c r="H170" s="43">
        <f>'Input'!H$215</f>
        <v>0</v>
      </c>
      <c r="I170" s="17"/>
    </row>
    <row r="171" spans="1:9">
      <c r="A171" s="28" t="s">
        <v>193</v>
      </c>
      <c r="I171" s="17"/>
    </row>
    <row r="172" spans="1:9">
      <c r="A172" s="4" t="s">
        <v>193</v>
      </c>
      <c r="B172" s="43">
        <f>'Input'!B$217</f>
        <v>0</v>
      </c>
      <c r="C172" s="43">
        <f>'Input'!C$217</f>
        <v>0</v>
      </c>
      <c r="D172" s="43">
        <f>'Input'!D$217</f>
        <v>0</v>
      </c>
      <c r="E172" s="43">
        <f>'Input'!E$217</f>
        <v>0</v>
      </c>
      <c r="F172" s="43">
        <f>'Input'!F$217</f>
        <v>0</v>
      </c>
      <c r="G172" s="43">
        <f>'Input'!G$217</f>
        <v>0</v>
      </c>
      <c r="H172" s="43">
        <f>'Input'!H$217</f>
        <v>0</v>
      </c>
      <c r="I172" s="17"/>
    </row>
    <row r="173" spans="1:9">
      <c r="A173" s="28" t="s">
        <v>200</v>
      </c>
      <c r="I173" s="17"/>
    </row>
    <row r="174" spans="1:9">
      <c r="A174" s="4" t="s">
        <v>200</v>
      </c>
      <c r="B174" s="43">
        <f>'Input'!B$219</f>
        <v>0</v>
      </c>
      <c r="C174" s="43">
        <f>'Input'!C$219</f>
        <v>0</v>
      </c>
      <c r="D174" s="43">
        <f>'Input'!D$219</f>
        <v>0</v>
      </c>
      <c r="E174" s="43">
        <f>'Input'!E$219</f>
        <v>0</v>
      </c>
      <c r="F174" s="43">
        <f>'Input'!F$219</f>
        <v>0</v>
      </c>
      <c r="G174" s="43">
        <f>'Input'!G$219</f>
        <v>0</v>
      </c>
      <c r="H174" s="43">
        <f>'Input'!H$219</f>
        <v>0</v>
      </c>
      <c r="I174" s="17"/>
    </row>
    <row r="175" spans="1:9">
      <c r="A175" s="28" t="s">
        <v>268</v>
      </c>
      <c r="I175" s="17"/>
    </row>
    <row r="176" spans="1:9">
      <c r="A176" s="4" t="s">
        <v>268</v>
      </c>
      <c r="B176" s="43">
        <f>'Input'!B$220</f>
        <v>0</v>
      </c>
      <c r="C176" s="43">
        <f>'Input'!C$220</f>
        <v>0</v>
      </c>
      <c r="D176" s="43">
        <f>'Input'!D$220</f>
        <v>0</v>
      </c>
      <c r="E176" s="43">
        <f>'Input'!E$220</f>
        <v>0</v>
      </c>
      <c r="F176" s="43">
        <f>'Input'!F$220</f>
        <v>0</v>
      </c>
      <c r="G176" s="43">
        <f>'Input'!G$220</f>
        <v>0</v>
      </c>
      <c r="H176" s="43">
        <f>'Input'!H$220</f>
        <v>0</v>
      </c>
      <c r="I176" s="17"/>
    </row>
    <row r="177" spans="1:9">
      <c r="A177" s="28" t="s">
        <v>201</v>
      </c>
      <c r="I177" s="17"/>
    </row>
    <row r="178" spans="1:9">
      <c r="A178" s="4" t="s">
        <v>201</v>
      </c>
      <c r="B178" s="43">
        <f>'Input'!B$222</f>
        <v>0</v>
      </c>
      <c r="C178" s="43">
        <f>'Input'!C$222</f>
        <v>0</v>
      </c>
      <c r="D178" s="43">
        <f>'Input'!D$222</f>
        <v>0</v>
      </c>
      <c r="E178" s="43">
        <f>'Input'!E$222</f>
        <v>0</v>
      </c>
      <c r="F178" s="43">
        <f>'Input'!F$222</f>
        <v>0</v>
      </c>
      <c r="G178" s="43">
        <f>'Input'!G$222</f>
        <v>0</v>
      </c>
      <c r="H178" s="43">
        <f>'Input'!H$222</f>
        <v>0</v>
      </c>
      <c r="I178" s="17"/>
    </row>
    <row r="180" spans="1:9" ht="21" customHeight="1">
      <c r="A180" s="1" t="s">
        <v>497</v>
      </c>
    </row>
    <row r="181" spans="1:9">
      <c r="A181" s="2" t="s">
        <v>326</v>
      </c>
    </row>
    <row r="182" spans="1:9">
      <c r="A182" s="32" t="s">
        <v>498</v>
      </c>
    </row>
    <row r="183" spans="1:9">
      <c r="A183" s="32" t="s">
        <v>499</v>
      </c>
    </row>
    <row r="184" spans="1:9">
      <c r="A184" s="32" t="s">
        <v>500</v>
      </c>
    </row>
    <row r="185" spans="1:9">
      <c r="A185" s="32" t="s">
        <v>501</v>
      </c>
    </row>
    <row r="186" spans="1:9">
      <c r="A186" s="32" t="s">
        <v>502</v>
      </c>
    </row>
    <row r="187" spans="1:9">
      <c r="A187" s="32" t="s">
        <v>503</v>
      </c>
    </row>
    <row r="188" spans="1:9">
      <c r="A188" s="32" t="s">
        <v>504</v>
      </c>
    </row>
    <row r="189" spans="1:9">
      <c r="A189" s="33" t="s">
        <v>329</v>
      </c>
      <c r="B189" s="33" t="s">
        <v>460</v>
      </c>
      <c r="C189" s="33" t="s">
        <v>460</v>
      </c>
      <c r="D189" s="33" t="s">
        <v>460</v>
      </c>
      <c r="E189" s="33" t="s">
        <v>460</v>
      </c>
      <c r="F189" s="33" t="s">
        <v>460</v>
      </c>
      <c r="G189" s="33" t="s">
        <v>460</v>
      </c>
      <c r="H189" s="33" t="s">
        <v>460</v>
      </c>
    </row>
    <row r="190" spans="1:9">
      <c r="A190" s="33" t="s">
        <v>332</v>
      </c>
      <c r="B190" s="33" t="s">
        <v>505</v>
      </c>
      <c r="C190" s="33" t="s">
        <v>506</v>
      </c>
      <c r="D190" s="33" t="s">
        <v>507</v>
      </c>
      <c r="E190" s="33" t="s">
        <v>508</v>
      </c>
      <c r="F190" s="33" t="s">
        <v>462</v>
      </c>
      <c r="G190" s="33" t="s">
        <v>509</v>
      </c>
      <c r="H190" s="33" t="s">
        <v>510</v>
      </c>
    </row>
    <row r="192" spans="1:9">
      <c r="B192" s="15" t="s">
        <v>224</v>
      </c>
      <c r="C192" s="15" t="s">
        <v>225</v>
      </c>
      <c r="D192" s="15" t="s">
        <v>226</v>
      </c>
      <c r="E192" s="15" t="s">
        <v>227</v>
      </c>
      <c r="F192" s="15" t="s">
        <v>228</v>
      </c>
      <c r="G192" s="15" t="s">
        <v>229</v>
      </c>
      <c r="H192" s="15" t="s">
        <v>230</v>
      </c>
    </row>
    <row r="193" spans="1:9">
      <c r="A193" s="4" t="s">
        <v>184</v>
      </c>
      <c r="B193" s="42">
        <f>SUM(B$112:B$113)</f>
        <v>0</v>
      </c>
      <c r="C193" s="42">
        <f>SUM(C$112:C$113)</f>
        <v>0</v>
      </c>
      <c r="D193" s="42">
        <f>SUM(D$112:D$113)</f>
        <v>0</v>
      </c>
      <c r="E193" s="42">
        <f>SUM(E$112:E$113)</f>
        <v>0</v>
      </c>
      <c r="F193" s="42">
        <f>SUM(F$112:F$113)</f>
        <v>0</v>
      </c>
      <c r="G193" s="42">
        <f>SUM(G$112:G$113)</f>
        <v>0</v>
      </c>
      <c r="H193" s="42">
        <f>SUM(H$112:H$113)</f>
        <v>0</v>
      </c>
      <c r="I193" s="17"/>
    </row>
    <row r="194" spans="1:9">
      <c r="A194" s="4" t="s">
        <v>232</v>
      </c>
      <c r="B194" s="42">
        <f>SUM(B$115:B$116)</f>
        <v>0</v>
      </c>
      <c r="C194" s="42">
        <f>SUM(C$115:C$116)</f>
        <v>0</v>
      </c>
      <c r="D194" s="42">
        <f>SUM(D$115:D$116)</f>
        <v>0</v>
      </c>
      <c r="E194" s="42">
        <f>SUM(E$115:E$116)</f>
        <v>0</v>
      </c>
      <c r="F194" s="42">
        <f>SUM(F$115:F$116)</f>
        <v>0</v>
      </c>
      <c r="G194" s="42">
        <f>SUM(G$115:G$116)</f>
        <v>0</v>
      </c>
      <c r="H194" s="42">
        <f>SUM(H$115:H$116)</f>
        <v>0</v>
      </c>
      <c r="I194" s="17"/>
    </row>
    <row r="195" spans="1:9">
      <c r="A195" s="4" t="s">
        <v>233</v>
      </c>
      <c r="B195" s="42">
        <f>SUM(B$118:B$119)</f>
        <v>0</v>
      </c>
      <c r="C195" s="42">
        <f>SUM(C$118:C$119)</f>
        <v>0</v>
      </c>
      <c r="D195" s="42">
        <f>SUM(D$118:D$119)</f>
        <v>0</v>
      </c>
      <c r="E195" s="42">
        <f>SUM(E$118:E$119)</f>
        <v>0</v>
      </c>
      <c r="F195" s="42">
        <f>SUM(F$118:F$119)</f>
        <v>0</v>
      </c>
      <c r="G195" s="42">
        <f>SUM(G$118:G$119)</f>
        <v>0</v>
      </c>
      <c r="H195" s="42">
        <f>SUM(H$118:H$119)</f>
        <v>0</v>
      </c>
      <c r="I195" s="17"/>
    </row>
    <row r="196" spans="1:9">
      <c r="A196" s="4" t="s">
        <v>185</v>
      </c>
      <c r="B196" s="42">
        <f>SUM(B$121:B$122)</f>
        <v>0</v>
      </c>
      <c r="C196" s="42">
        <f>SUM(C$121:C$122)</f>
        <v>0</v>
      </c>
      <c r="D196" s="42">
        <f>SUM(D$121:D$122)</f>
        <v>0</v>
      </c>
      <c r="E196" s="42">
        <f>SUM(E$121:E$122)</f>
        <v>0</v>
      </c>
      <c r="F196" s="42">
        <f>SUM(F$121:F$122)</f>
        <v>0</v>
      </c>
      <c r="G196" s="42">
        <f>SUM(G$121:G$122)</f>
        <v>0</v>
      </c>
      <c r="H196" s="42">
        <f>SUM(H$121:H$122)</f>
        <v>0</v>
      </c>
      <c r="I196" s="17"/>
    </row>
    <row r="197" spans="1:9">
      <c r="A197" s="4" t="s">
        <v>239</v>
      </c>
      <c r="B197" s="42">
        <f>SUM(B$124:B$125)</f>
        <v>0</v>
      </c>
      <c r="C197" s="42">
        <f>SUM(C$124:C$125)</f>
        <v>0</v>
      </c>
      <c r="D197" s="42">
        <f>SUM(D$124:D$125)</f>
        <v>0</v>
      </c>
      <c r="E197" s="42">
        <f>SUM(E$124:E$125)</f>
        <v>0</v>
      </c>
      <c r="F197" s="42">
        <f>SUM(F$124:F$125)</f>
        <v>0</v>
      </c>
      <c r="G197" s="42">
        <f>SUM(G$124:G$125)</f>
        <v>0</v>
      </c>
      <c r="H197" s="42">
        <f>SUM(H$124:H$125)</f>
        <v>0</v>
      </c>
      <c r="I197" s="17"/>
    </row>
    <row r="198" spans="1:9">
      <c r="A198" s="4" t="s">
        <v>240</v>
      </c>
      <c r="B198" s="42">
        <f>SUM(B$127:B$128)</f>
        <v>0</v>
      </c>
      <c r="C198" s="42">
        <f>SUM(C$127:C$128)</f>
        <v>0</v>
      </c>
      <c r="D198" s="42">
        <f>SUM(D$127:D$128)</f>
        <v>0</v>
      </c>
      <c r="E198" s="42">
        <f>SUM(E$127:E$128)</f>
        <v>0</v>
      </c>
      <c r="F198" s="42">
        <f>SUM(F$127:F$128)</f>
        <v>0</v>
      </c>
      <c r="G198" s="42">
        <f>SUM(G$127:G$128)</f>
        <v>0</v>
      </c>
      <c r="H198" s="42">
        <f>SUM(H$127:H$128)</f>
        <v>0</v>
      </c>
      <c r="I198" s="17"/>
    </row>
    <row r="199" spans="1:9">
      <c r="A199" s="4" t="s">
        <v>186</v>
      </c>
      <c r="B199" s="42">
        <f>SUM(B$130:B$130)</f>
        <v>0</v>
      </c>
      <c r="C199" s="42">
        <f>SUM(C$130:C$130)</f>
        <v>0</v>
      </c>
      <c r="D199" s="42">
        <f>SUM(D$130:D$130)</f>
        <v>0</v>
      </c>
      <c r="E199" s="42">
        <f>SUM(E$130:E$130)</f>
        <v>0</v>
      </c>
      <c r="F199" s="42">
        <f>SUM(F$130:F$130)</f>
        <v>0</v>
      </c>
      <c r="G199" s="42">
        <f>SUM(G$130:G$130)</f>
        <v>0</v>
      </c>
      <c r="H199" s="42">
        <f>SUM(H$130:H$130)</f>
        <v>0</v>
      </c>
      <c r="I199" s="17"/>
    </row>
    <row r="200" spans="1:9">
      <c r="A200" s="4" t="s">
        <v>246</v>
      </c>
      <c r="B200" s="42">
        <f>SUM(B$132:B$132)</f>
        <v>0</v>
      </c>
      <c r="C200" s="42">
        <f>SUM(C$132:C$132)</f>
        <v>0</v>
      </c>
      <c r="D200" s="42">
        <f>SUM(D$132:D$132)</f>
        <v>0</v>
      </c>
      <c r="E200" s="42">
        <f>SUM(E$132:E$132)</f>
        <v>0</v>
      </c>
      <c r="F200" s="42">
        <f>SUM(F$132:F$132)</f>
        <v>0</v>
      </c>
      <c r="G200" s="42">
        <f>SUM(G$132:G$132)</f>
        <v>0</v>
      </c>
      <c r="H200" s="42">
        <f>SUM(H$132:H$132)</f>
        <v>0</v>
      </c>
      <c r="I200" s="17"/>
    </row>
    <row r="201" spans="1:9">
      <c r="A201" s="4" t="s">
        <v>247</v>
      </c>
      <c r="B201" s="42">
        <f>SUM(B$134:B$134)</f>
        <v>0</v>
      </c>
      <c r="C201" s="42">
        <f>SUM(C$134:C$134)</f>
        <v>0</v>
      </c>
      <c r="D201" s="42">
        <f>SUM(D$134:D$134)</f>
        <v>0</v>
      </c>
      <c r="E201" s="42">
        <f>SUM(E$134:E$134)</f>
        <v>0</v>
      </c>
      <c r="F201" s="42">
        <f>SUM(F$134:F$134)</f>
        <v>0</v>
      </c>
      <c r="G201" s="42">
        <f>SUM(G$134:G$134)</f>
        <v>0</v>
      </c>
      <c r="H201" s="42">
        <f>SUM(H$134:H$134)</f>
        <v>0</v>
      </c>
      <c r="I201" s="17"/>
    </row>
    <row r="202" spans="1:9">
      <c r="A202" s="4" t="s">
        <v>187</v>
      </c>
      <c r="B202" s="42">
        <f>SUM(B$136:B$136)</f>
        <v>0</v>
      </c>
      <c r="C202" s="42">
        <f>SUM(C$136:C$136)</f>
        <v>0</v>
      </c>
      <c r="D202" s="42">
        <f>SUM(D$136:D$136)</f>
        <v>0</v>
      </c>
      <c r="E202" s="42">
        <f>SUM(E$136:E$136)</f>
        <v>0</v>
      </c>
      <c r="F202" s="42">
        <f>SUM(F$136:F$136)</f>
        <v>0</v>
      </c>
      <c r="G202" s="42">
        <f>SUM(G$136:G$136)</f>
        <v>0</v>
      </c>
      <c r="H202" s="42">
        <f>SUM(H$136:H$136)</f>
        <v>0</v>
      </c>
      <c r="I202" s="17"/>
    </row>
    <row r="203" spans="1:9">
      <c r="A203" s="4" t="s">
        <v>249</v>
      </c>
      <c r="B203" s="42">
        <f>SUM(B$138:B$138)</f>
        <v>0</v>
      </c>
      <c r="C203" s="42">
        <f>SUM(C$138:C$138)</f>
        <v>0</v>
      </c>
      <c r="D203" s="42">
        <f>SUM(D$138:D$138)</f>
        <v>0</v>
      </c>
      <c r="E203" s="42">
        <f>SUM(E$138:E$138)</f>
        <v>0</v>
      </c>
      <c r="F203" s="42">
        <f>SUM(F$138:F$138)</f>
        <v>0</v>
      </c>
      <c r="G203" s="42">
        <f>SUM(G$138:G$138)</f>
        <v>0</v>
      </c>
      <c r="H203" s="42">
        <f>SUM(H$138:H$138)</f>
        <v>0</v>
      </c>
      <c r="I203" s="17"/>
    </row>
    <row r="204" spans="1:9">
      <c r="A204" s="4" t="s">
        <v>199</v>
      </c>
      <c r="B204" s="42">
        <f>SUM(B$140:B$140)</f>
        <v>0</v>
      </c>
      <c r="C204" s="42">
        <f>SUM(C$140:C$140)</f>
        <v>0</v>
      </c>
      <c r="D204" s="42">
        <f>SUM(D$140:D$140)</f>
        <v>0</v>
      </c>
      <c r="E204" s="42">
        <f>SUM(E$140:E$140)</f>
        <v>0</v>
      </c>
      <c r="F204" s="42">
        <f>SUM(F$140:F$140)</f>
        <v>0</v>
      </c>
      <c r="G204" s="42">
        <f>SUM(G$140:G$140)</f>
        <v>0</v>
      </c>
      <c r="H204" s="42">
        <f>SUM(H$140:H$140)</f>
        <v>0</v>
      </c>
      <c r="I204" s="17"/>
    </row>
    <row r="205" spans="1:9">
      <c r="A205" s="4" t="s">
        <v>251</v>
      </c>
      <c r="B205" s="42">
        <f>SUM(B$142:B$142)</f>
        <v>0</v>
      </c>
      <c r="C205" s="42">
        <f>SUM(C$142:C$142)</f>
        <v>0</v>
      </c>
      <c r="D205" s="42">
        <f>SUM(D$142:D$142)</f>
        <v>0</v>
      </c>
      <c r="E205" s="42">
        <f>SUM(E$142:E$142)</f>
        <v>0</v>
      </c>
      <c r="F205" s="42">
        <f>SUM(F$142:F$142)</f>
        <v>0</v>
      </c>
      <c r="G205" s="42">
        <f>SUM(G$142:G$142)</f>
        <v>0</v>
      </c>
      <c r="H205" s="42">
        <f>SUM(H$142:H$142)</f>
        <v>0</v>
      </c>
      <c r="I205" s="17"/>
    </row>
    <row r="206" spans="1:9">
      <c r="A206" s="4" t="s">
        <v>219</v>
      </c>
      <c r="B206" s="42">
        <f>SUM(B$144:B$144)</f>
        <v>0</v>
      </c>
      <c r="C206" s="42">
        <f>SUM(C$144:C$144)</f>
        <v>0</v>
      </c>
      <c r="D206" s="42">
        <f>SUM(D$144:D$144)</f>
        <v>0</v>
      </c>
      <c r="E206" s="42">
        <f>SUM(E$144:E$144)</f>
        <v>0</v>
      </c>
      <c r="F206" s="42">
        <f>SUM(F$144:F$144)</f>
        <v>0</v>
      </c>
      <c r="G206" s="42">
        <f>SUM(G$144:G$144)</f>
        <v>0</v>
      </c>
      <c r="H206" s="42">
        <f>SUM(H$144:H$144)</f>
        <v>0</v>
      </c>
      <c r="I206" s="17"/>
    </row>
    <row r="207" spans="1:9">
      <c r="A207" s="4" t="s">
        <v>253</v>
      </c>
      <c r="B207" s="42">
        <f>SUM(B$146:B$146)</f>
        <v>0</v>
      </c>
      <c r="C207" s="42">
        <f>SUM(C$146:C$146)</f>
        <v>0</v>
      </c>
      <c r="D207" s="42">
        <f>SUM(D$146:D$146)</f>
        <v>0</v>
      </c>
      <c r="E207" s="42">
        <f>SUM(E$146:E$146)</f>
        <v>0</v>
      </c>
      <c r="F207" s="42">
        <f>SUM(F$146:F$146)</f>
        <v>0</v>
      </c>
      <c r="G207" s="42">
        <f>SUM(G$146:G$146)</f>
        <v>0</v>
      </c>
      <c r="H207" s="42">
        <f>SUM(H$146:H$146)</f>
        <v>0</v>
      </c>
      <c r="I207" s="17"/>
    </row>
    <row r="208" spans="1:9">
      <c r="A208" s="4" t="s">
        <v>254</v>
      </c>
      <c r="B208" s="42">
        <f>SUM(B$148:B$148)</f>
        <v>0</v>
      </c>
      <c r="C208" s="42">
        <f>SUM(C$148:C$148)</f>
        <v>0</v>
      </c>
      <c r="D208" s="42">
        <f>SUM(D$148:D$148)</f>
        <v>0</v>
      </c>
      <c r="E208" s="42">
        <f>SUM(E$148:E$148)</f>
        <v>0</v>
      </c>
      <c r="F208" s="42">
        <f>SUM(F$148:F$148)</f>
        <v>0</v>
      </c>
      <c r="G208" s="42">
        <f>SUM(G$148:G$148)</f>
        <v>0</v>
      </c>
      <c r="H208" s="42">
        <f>SUM(H$148:H$148)</f>
        <v>0</v>
      </c>
      <c r="I208" s="17"/>
    </row>
    <row r="209" spans="1:9">
      <c r="A209" s="4" t="s">
        <v>188</v>
      </c>
      <c r="B209" s="42">
        <f>SUM(B$150:B$150)</f>
        <v>0</v>
      </c>
      <c r="C209" s="42">
        <f>SUM(C$150:C$150)</f>
        <v>0</v>
      </c>
      <c r="D209" s="42">
        <f>SUM(D$150:D$150)</f>
        <v>0</v>
      </c>
      <c r="E209" s="42">
        <f>SUM(E$150:E$150)</f>
        <v>0</v>
      </c>
      <c r="F209" s="42">
        <f>SUM(F$150:F$150)</f>
        <v>0</v>
      </c>
      <c r="G209" s="42">
        <f>SUM(G$150:G$150)</f>
        <v>0</v>
      </c>
      <c r="H209" s="42">
        <f>SUM(H$150:H$150)</f>
        <v>0</v>
      </c>
      <c r="I209" s="17"/>
    </row>
    <row r="210" spans="1:9">
      <c r="A210" s="4" t="s">
        <v>256</v>
      </c>
      <c r="B210" s="42">
        <f>SUM(B$152:B$152)</f>
        <v>0</v>
      </c>
      <c r="C210" s="42">
        <f>SUM(C$152:C$152)</f>
        <v>0</v>
      </c>
      <c r="D210" s="42">
        <f>SUM(D$152:D$152)</f>
        <v>0</v>
      </c>
      <c r="E210" s="42">
        <f>SUM(E$152:E$152)</f>
        <v>0</v>
      </c>
      <c r="F210" s="42">
        <f>SUM(F$152:F$152)</f>
        <v>0</v>
      </c>
      <c r="G210" s="42">
        <f>SUM(G$152:G$152)</f>
        <v>0</v>
      </c>
      <c r="H210" s="42">
        <f>SUM(H$152:H$152)</f>
        <v>0</v>
      </c>
      <c r="I210" s="17"/>
    </row>
    <row r="211" spans="1:9">
      <c r="A211" s="4" t="s">
        <v>257</v>
      </c>
      <c r="B211" s="42">
        <f>SUM(B$154:B$154)</f>
        <v>0</v>
      </c>
      <c r="C211" s="42">
        <f>SUM(C$154:C$154)</f>
        <v>0</v>
      </c>
      <c r="D211" s="42">
        <f>SUM(D$154:D$154)</f>
        <v>0</v>
      </c>
      <c r="E211" s="42">
        <f>SUM(E$154:E$154)</f>
        <v>0</v>
      </c>
      <c r="F211" s="42">
        <f>SUM(F$154:F$154)</f>
        <v>0</v>
      </c>
      <c r="G211" s="42">
        <f>SUM(G$154:G$154)</f>
        <v>0</v>
      </c>
      <c r="H211" s="42">
        <f>SUM(H$154:H$154)</f>
        <v>0</v>
      </c>
      <c r="I211" s="17"/>
    </row>
    <row r="212" spans="1:9">
      <c r="A212" s="4" t="s">
        <v>189</v>
      </c>
      <c r="B212" s="42">
        <f>SUM(B$156:B$156)</f>
        <v>0</v>
      </c>
      <c r="C212" s="42">
        <f>SUM(C$156:C$156)</f>
        <v>0</v>
      </c>
      <c r="D212" s="42">
        <f>SUM(D$156:D$156)</f>
        <v>0</v>
      </c>
      <c r="E212" s="42">
        <f>SUM(E$156:E$156)</f>
        <v>0</v>
      </c>
      <c r="F212" s="42">
        <f>SUM(F$156:F$156)</f>
        <v>0</v>
      </c>
      <c r="G212" s="42">
        <f>SUM(G$156:G$156)</f>
        <v>0</v>
      </c>
      <c r="H212" s="42">
        <f>SUM(H$156:H$156)</f>
        <v>0</v>
      </c>
      <c r="I212" s="17"/>
    </row>
    <row r="213" spans="1:9">
      <c r="A213" s="4" t="s">
        <v>259</v>
      </c>
      <c r="B213" s="42">
        <f>SUM(B$158:B$158)</f>
        <v>0</v>
      </c>
      <c r="C213" s="42">
        <f>SUM(C$158:C$158)</f>
        <v>0</v>
      </c>
      <c r="D213" s="42">
        <f>SUM(D$158:D$158)</f>
        <v>0</v>
      </c>
      <c r="E213" s="42">
        <f>SUM(E$158:E$158)</f>
        <v>0</v>
      </c>
      <c r="F213" s="42">
        <f>SUM(F$158:F$158)</f>
        <v>0</v>
      </c>
      <c r="G213" s="42">
        <f>SUM(G$158:G$158)</f>
        <v>0</v>
      </c>
      <c r="H213" s="42">
        <f>SUM(H$158:H$158)</f>
        <v>0</v>
      </c>
      <c r="I213" s="17"/>
    </row>
    <row r="214" spans="1:9">
      <c r="A214" s="4" t="s">
        <v>190</v>
      </c>
      <c r="B214" s="42">
        <f>SUM(B$160:B$160)</f>
        <v>0</v>
      </c>
      <c r="C214" s="42">
        <f>SUM(C$160:C$160)</f>
        <v>0</v>
      </c>
      <c r="D214" s="42">
        <f>SUM(D$160:D$160)</f>
        <v>0</v>
      </c>
      <c r="E214" s="42">
        <f>SUM(E$160:E$160)</f>
        <v>0</v>
      </c>
      <c r="F214" s="42">
        <f>SUM(F$160:F$160)</f>
        <v>0</v>
      </c>
      <c r="G214" s="42">
        <f>SUM(G$160:G$160)</f>
        <v>0</v>
      </c>
      <c r="H214" s="42">
        <f>SUM(H$160:H$160)</f>
        <v>0</v>
      </c>
      <c r="I214" s="17"/>
    </row>
    <row r="215" spans="1:9">
      <c r="A215" s="4" t="s">
        <v>261</v>
      </c>
      <c r="B215" s="42">
        <f>SUM(B$162:B$162)</f>
        <v>0</v>
      </c>
      <c r="C215" s="42">
        <f>SUM(C$162:C$162)</f>
        <v>0</v>
      </c>
      <c r="D215" s="42">
        <f>SUM(D$162:D$162)</f>
        <v>0</v>
      </c>
      <c r="E215" s="42">
        <f>SUM(E$162:E$162)</f>
        <v>0</v>
      </c>
      <c r="F215" s="42">
        <f>SUM(F$162:F$162)</f>
        <v>0</v>
      </c>
      <c r="G215" s="42">
        <f>SUM(G$162:G$162)</f>
        <v>0</v>
      </c>
      <c r="H215" s="42">
        <f>SUM(H$162:H$162)</f>
        <v>0</v>
      </c>
      <c r="I215" s="17"/>
    </row>
    <row r="216" spans="1:9">
      <c r="A216" s="4" t="s">
        <v>262</v>
      </c>
      <c r="B216" s="42">
        <f>SUM(B$164:B$164)</f>
        <v>0</v>
      </c>
      <c r="C216" s="42">
        <f>SUM(C$164:C$164)</f>
        <v>0</v>
      </c>
      <c r="D216" s="42">
        <f>SUM(D$164:D$164)</f>
        <v>0</v>
      </c>
      <c r="E216" s="42">
        <f>SUM(E$164:E$164)</f>
        <v>0</v>
      </c>
      <c r="F216" s="42">
        <f>SUM(F$164:F$164)</f>
        <v>0</v>
      </c>
      <c r="G216" s="42">
        <f>SUM(G$164:G$164)</f>
        <v>0</v>
      </c>
      <c r="H216" s="42">
        <f>SUM(H$164:H$164)</f>
        <v>0</v>
      </c>
      <c r="I216" s="17"/>
    </row>
    <row r="217" spans="1:9">
      <c r="A217" s="4" t="s">
        <v>191</v>
      </c>
      <c r="B217" s="42">
        <f>SUM(B$166:B$166)</f>
        <v>0</v>
      </c>
      <c r="C217" s="42">
        <f>SUM(C$166:C$166)</f>
        <v>0</v>
      </c>
      <c r="D217" s="42">
        <f>SUM(D$166:D$166)</f>
        <v>0</v>
      </c>
      <c r="E217" s="42">
        <f>SUM(E$166:E$166)</f>
        <v>0</v>
      </c>
      <c r="F217" s="42">
        <f>SUM(F$166:F$166)</f>
        <v>0</v>
      </c>
      <c r="G217" s="42">
        <f>SUM(G$166:G$166)</f>
        <v>0</v>
      </c>
      <c r="H217" s="42">
        <f>SUM(H$166:H$166)</f>
        <v>0</v>
      </c>
      <c r="I217" s="17"/>
    </row>
    <row r="218" spans="1:9">
      <c r="A218" s="4" t="s">
        <v>192</v>
      </c>
      <c r="B218" s="42">
        <f>SUM(B$168:B$168)</f>
        <v>0</v>
      </c>
      <c r="C218" s="42">
        <f>SUM(C$168:C$168)</f>
        <v>0</v>
      </c>
      <c r="D218" s="42">
        <f>SUM(D$168:D$168)</f>
        <v>0</v>
      </c>
      <c r="E218" s="42">
        <f>SUM(E$168:E$168)</f>
        <v>0</v>
      </c>
      <c r="F218" s="42">
        <f>SUM(F$168:F$168)</f>
        <v>0</v>
      </c>
      <c r="G218" s="42">
        <f>SUM(G$168:G$168)</f>
        <v>0</v>
      </c>
      <c r="H218" s="42">
        <f>SUM(H$168:H$168)</f>
        <v>0</v>
      </c>
      <c r="I218" s="17"/>
    </row>
    <row r="219" spans="1:9">
      <c r="A219" s="4" t="s">
        <v>265</v>
      </c>
      <c r="B219" s="42">
        <f>SUM(B$170:B$170)</f>
        <v>0</v>
      </c>
      <c r="C219" s="42">
        <f>SUM(C$170:C$170)</f>
        <v>0</v>
      </c>
      <c r="D219" s="42">
        <f>SUM(D$170:D$170)</f>
        <v>0</v>
      </c>
      <c r="E219" s="42">
        <f>SUM(E$170:E$170)</f>
        <v>0</v>
      </c>
      <c r="F219" s="42">
        <f>SUM(F$170:F$170)</f>
        <v>0</v>
      </c>
      <c r="G219" s="42">
        <f>SUM(G$170:G$170)</f>
        <v>0</v>
      </c>
      <c r="H219" s="42">
        <f>SUM(H$170:H$170)</f>
        <v>0</v>
      </c>
      <c r="I219" s="17"/>
    </row>
    <row r="220" spans="1:9">
      <c r="A220" s="4" t="s">
        <v>193</v>
      </c>
      <c r="B220" s="42">
        <f>SUM(B$172:B$172)</f>
        <v>0</v>
      </c>
      <c r="C220" s="42">
        <f>SUM(C$172:C$172)</f>
        <v>0</v>
      </c>
      <c r="D220" s="42">
        <f>SUM(D$172:D$172)</f>
        <v>0</v>
      </c>
      <c r="E220" s="42">
        <f>SUM(E$172:E$172)</f>
        <v>0</v>
      </c>
      <c r="F220" s="42">
        <f>SUM(F$172:F$172)</f>
        <v>0</v>
      </c>
      <c r="G220" s="42">
        <f>SUM(G$172:G$172)</f>
        <v>0</v>
      </c>
      <c r="H220" s="42">
        <f>SUM(H$172:H$172)</f>
        <v>0</v>
      </c>
      <c r="I220" s="17"/>
    </row>
    <row r="221" spans="1:9">
      <c r="A221" s="4" t="s">
        <v>200</v>
      </c>
      <c r="B221" s="42">
        <f>SUM(B$174:B$174)</f>
        <v>0</v>
      </c>
      <c r="C221" s="42">
        <f>SUM(C$174:C$174)</f>
        <v>0</v>
      </c>
      <c r="D221" s="42">
        <f>SUM(D$174:D$174)</f>
        <v>0</v>
      </c>
      <c r="E221" s="42">
        <f>SUM(E$174:E$174)</f>
        <v>0</v>
      </c>
      <c r="F221" s="42">
        <f>SUM(F$174:F$174)</f>
        <v>0</v>
      </c>
      <c r="G221" s="42">
        <f>SUM(G$174:G$174)</f>
        <v>0</v>
      </c>
      <c r="H221" s="42">
        <f>SUM(H$174:H$174)</f>
        <v>0</v>
      </c>
      <c r="I221" s="17"/>
    </row>
    <row r="222" spans="1:9">
      <c r="A222" s="4" t="s">
        <v>268</v>
      </c>
      <c r="B222" s="42">
        <f>SUM(B$176:B$176)</f>
        <v>0</v>
      </c>
      <c r="C222" s="42">
        <f>SUM(C$176:C$176)</f>
        <v>0</v>
      </c>
      <c r="D222" s="42">
        <f>SUM(D$176:D$176)</f>
        <v>0</v>
      </c>
      <c r="E222" s="42">
        <f>SUM(E$176:E$176)</f>
        <v>0</v>
      </c>
      <c r="F222" s="42">
        <f>SUM(F$176:F$176)</f>
        <v>0</v>
      </c>
      <c r="G222" s="42">
        <f>SUM(G$176:G$176)</f>
        <v>0</v>
      </c>
      <c r="H222" s="42">
        <f>SUM(H$176:H$176)</f>
        <v>0</v>
      </c>
      <c r="I222" s="17"/>
    </row>
    <row r="223" spans="1:9">
      <c r="A223" s="4" t="s">
        <v>201</v>
      </c>
      <c r="B223" s="42">
        <f>SUM(B$178:B$178)</f>
        <v>0</v>
      </c>
      <c r="C223" s="42">
        <f>SUM(C$178:C$178)</f>
        <v>0</v>
      </c>
      <c r="D223" s="42">
        <f>SUM(D$178:D$178)</f>
        <v>0</v>
      </c>
      <c r="E223" s="42">
        <f>SUM(E$178:E$178)</f>
        <v>0</v>
      </c>
      <c r="F223" s="42">
        <f>SUM(F$178:F$178)</f>
        <v>0</v>
      </c>
      <c r="G223" s="42">
        <f>SUM(G$178:G$178)</f>
        <v>0</v>
      </c>
      <c r="H223" s="42">
        <f>SUM(H$178:H$178)</f>
        <v>0</v>
      </c>
      <c r="I223" s="17"/>
    </row>
    <row r="225" spans="1:9" ht="21" customHeight="1">
      <c r="A225" s="1" t="s">
        <v>511</v>
      </c>
    </row>
    <row r="226" spans="1:9">
      <c r="A226" s="2" t="s">
        <v>326</v>
      </c>
    </row>
    <row r="227" spans="1:9">
      <c r="A227" s="32" t="s">
        <v>512</v>
      </c>
    </row>
    <row r="228" spans="1:9">
      <c r="A228" s="32" t="s">
        <v>513</v>
      </c>
    </row>
    <row r="229" spans="1:9">
      <c r="A229" s="32" t="s">
        <v>514</v>
      </c>
    </row>
    <row r="230" spans="1:9">
      <c r="A230" s="32" t="s">
        <v>515</v>
      </c>
    </row>
    <row r="231" spans="1:9">
      <c r="A231" s="32" t="s">
        <v>516</v>
      </c>
    </row>
    <row r="232" spans="1:9">
      <c r="A232" s="32" t="s">
        <v>517</v>
      </c>
    </row>
    <row r="233" spans="1:9">
      <c r="A233" s="32" t="s">
        <v>518</v>
      </c>
    </row>
    <row r="234" spans="1:9">
      <c r="A234" s="33" t="s">
        <v>329</v>
      </c>
      <c r="B234" s="33" t="s">
        <v>388</v>
      </c>
      <c r="C234" s="33" t="s">
        <v>388</v>
      </c>
      <c r="D234" s="33" t="s">
        <v>388</v>
      </c>
      <c r="E234" s="33" t="s">
        <v>388</v>
      </c>
      <c r="F234" s="33" t="s">
        <v>388</v>
      </c>
      <c r="G234" s="33" t="s">
        <v>388</v>
      </c>
      <c r="H234" s="33" t="s">
        <v>388</v>
      </c>
    </row>
    <row r="235" spans="1:9">
      <c r="A235" s="33" t="s">
        <v>332</v>
      </c>
      <c r="B235" s="33" t="s">
        <v>491</v>
      </c>
      <c r="C235" s="33" t="s">
        <v>391</v>
      </c>
      <c r="D235" s="33" t="s">
        <v>492</v>
      </c>
      <c r="E235" s="33" t="s">
        <v>519</v>
      </c>
      <c r="F235" s="33" t="s">
        <v>520</v>
      </c>
      <c r="G235" s="33" t="s">
        <v>494</v>
      </c>
      <c r="H235" s="33" t="s">
        <v>495</v>
      </c>
    </row>
    <row r="237" spans="1:9">
      <c r="B237" s="15" t="s">
        <v>224</v>
      </c>
      <c r="C237" s="15" t="s">
        <v>225</v>
      </c>
      <c r="D237" s="15" t="s">
        <v>226</v>
      </c>
      <c r="E237" s="15" t="s">
        <v>227</v>
      </c>
      <c r="F237" s="15" t="s">
        <v>228</v>
      </c>
      <c r="G237" s="15" t="s">
        <v>229</v>
      </c>
      <c r="H237" s="15" t="s">
        <v>230</v>
      </c>
    </row>
    <row r="238" spans="1:9">
      <c r="A238" s="28" t="s">
        <v>231</v>
      </c>
      <c r="I238" s="17"/>
    </row>
    <row r="239" spans="1:9">
      <c r="A239" s="4" t="s">
        <v>184</v>
      </c>
      <c r="B239" s="43">
        <f>B$193</f>
        <v>0</v>
      </c>
      <c r="C239" s="43">
        <f>C$193</f>
        <v>0</v>
      </c>
      <c r="D239" s="43">
        <f>D$193</f>
        <v>0</v>
      </c>
      <c r="E239" s="43">
        <f>E$193</f>
        <v>0</v>
      </c>
      <c r="F239" s="43">
        <f>F$193</f>
        <v>0</v>
      </c>
      <c r="G239" s="43">
        <f>G$193</f>
        <v>0</v>
      </c>
      <c r="H239" s="43">
        <f>H$193</f>
        <v>0</v>
      </c>
      <c r="I239" s="17"/>
    </row>
    <row r="240" spans="1:9">
      <c r="A240" s="4" t="s">
        <v>232</v>
      </c>
      <c r="B240" s="43">
        <f>B$194</f>
        <v>0</v>
      </c>
      <c r="C240" s="43">
        <f>C$194</f>
        <v>0</v>
      </c>
      <c r="D240" s="43">
        <f>D$194</f>
        <v>0</v>
      </c>
      <c r="E240" s="43">
        <f>E$194</f>
        <v>0</v>
      </c>
      <c r="F240" s="43">
        <f>F$194</f>
        <v>0</v>
      </c>
      <c r="G240" s="43">
        <f>G$194</f>
        <v>0</v>
      </c>
      <c r="H240" s="43">
        <f>H$194</f>
        <v>0</v>
      </c>
      <c r="I240" s="17"/>
    </row>
    <row r="241" spans="1:9">
      <c r="A241" s="4" t="s">
        <v>233</v>
      </c>
      <c r="B241" s="43">
        <f>B$195</f>
        <v>0</v>
      </c>
      <c r="C241" s="43">
        <f>C$195</f>
        <v>0</v>
      </c>
      <c r="D241" s="43">
        <f>D$195</f>
        <v>0</v>
      </c>
      <c r="E241" s="43">
        <f>E$195</f>
        <v>0</v>
      </c>
      <c r="F241" s="43">
        <f>F$195</f>
        <v>0</v>
      </c>
      <c r="G241" s="43">
        <f>G$195</f>
        <v>0</v>
      </c>
      <c r="H241" s="43">
        <f>H$195</f>
        <v>0</v>
      </c>
      <c r="I241" s="17"/>
    </row>
    <row r="242" spans="1:9">
      <c r="A242" s="28" t="s">
        <v>238</v>
      </c>
      <c r="I242" s="17"/>
    </row>
    <row r="243" spans="1:9">
      <c r="A243" s="4" t="s">
        <v>185</v>
      </c>
      <c r="B243" s="43">
        <f>B$196</f>
        <v>0</v>
      </c>
      <c r="C243" s="43">
        <f>C$196</f>
        <v>0</v>
      </c>
      <c r="D243" s="43">
        <f>D$196</f>
        <v>0</v>
      </c>
      <c r="E243" s="43">
        <f>E$196</f>
        <v>0</v>
      </c>
      <c r="F243" s="43">
        <f>F$196</f>
        <v>0</v>
      </c>
      <c r="G243" s="43">
        <f>G$196</f>
        <v>0</v>
      </c>
      <c r="H243" s="43">
        <f>H$196</f>
        <v>0</v>
      </c>
      <c r="I243" s="17"/>
    </row>
    <row r="244" spans="1:9">
      <c r="A244" s="4" t="s">
        <v>239</v>
      </c>
      <c r="B244" s="43">
        <f>B$197</f>
        <v>0</v>
      </c>
      <c r="C244" s="43">
        <f>C$197</f>
        <v>0</v>
      </c>
      <c r="D244" s="43">
        <f>D$197</f>
        <v>0</v>
      </c>
      <c r="E244" s="43">
        <f>E$197</f>
        <v>0</v>
      </c>
      <c r="F244" s="43">
        <f>F$197</f>
        <v>0</v>
      </c>
      <c r="G244" s="43">
        <f>G$197</f>
        <v>0</v>
      </c>
      <c r="H244" s="43">
        <f>H$197</f>
        <v>0</v>
      </c>
      <c r="I244" s="17"/>
    </row>
    <row r="245" spans="1:9">
      <c r="A245" s="4" t="s">
        <v>240</v>
      </c>
      <c r="B245" s="43">
        <f>B$198</f>
        <v>0</v>
      </c>
      <c r="C245" s="43">
        <f>C$198</f>
        <v>0</v>
      </c>
      <c r="D245" s="43">
        <f>D$198</f>
        <v>0</v>
      </c>
      <c r="E245" s="43">
        <f>E$198</f>
        <v>0</v>
      </c>
      <c r="F245" s="43">
        <f>F$198</f>
        <v>0</v>
      </c>
      <c r="G245" s="43">
        <f>G$198</f>
        <v>0</v>
      </c>
      <c r="H245" s="43">
        <f>H$198</f>
        <v>0</v>
      </c>
      <c r="I245" s="17"/>
    </row>
    <row r="246" spans="1:9">
      <c r="A246" s="28" t="s">
        <v>245</v>
      </c>
      <c r="I246" s="17"/>
    </row>
    <row r="247" spans="1:9">
      <c r="A247" s="4" t="s">
        <v>186</v>
      </c>
      <c r="B247" s="43">
        <f>B$199</f>
        <v>0</v>
      </c>
      <c r="C247" s="43">
        <f>C$199</f>
        <v>0</v>
      </c>
      <c r="D247" s="43">
        <f>D$199</f>
        <v>0</v>
      </c>
      <c r="E247" s="43">
        <f>E$199</f>
        <v>0</v>
      </c>
      <c r="F247" s="43">
        <f>F$199</f>
        <v>0</v>
      </c>
      <c r="G247" s="43">
        <f>G$199</f>
        <v>0</v>
      </c>
      <c r="H247" s="43">
        <f>H$199</f>
        <v>0</v>
      </c>
      <c r="I247" s="17"/>
    </row>
    <row r="248" spans="1:9">
      <c r="A248" s="4" t="s">
        <v>246</v>
      </c>
      <c r="B248" s="43">
        <f>B$200</f>
        <v>0</v>
      </c>
      <c r="C248" s="43">
        <f>C$200</f>
        <v>0</v>
      </c>
      <c r="D248" s="43">
        <f>D$200</f>
        <v>0</v>
      </c>
      <c r="E248" s="43">
        <f>E$200</f>
        <v>0</v>
      </c>
      <c r="F248" s="43">
        <f>F$200</f>
        <v>0</v>
      </c>
      <c r="G248" s="43">
        <f>G$200</f>
        <v>0</v>
      </c>
      <c r="H248" s="43">
        <f>H$200</f>
        <v>0</v>
      </c>
      <c r="I248" s="17"/>
    </row>
    <row r="249" spans="1:9">
      <c r="A249" s="4" t="s">
        <v>247</v>
      </c>
      <c r="B249" s="43">
        <f>B$201</f>
        <v>0</v>
      </c>
      <c r="C249" s="43">
        <f>C$201</f>
        <v>0</v>
      </c>
      <c r="D249" s="43">
        <f>D$201</f>
        <v>0</v>
      </c>
      <c r="E249" s="43">
        <f>E$201</f>
        <v>0</v>
      </c>
      <c r="F249" s="43">
        <f>F$201</f>
        <v>0</v>
      </c>
      <c r="G249" s="43">
        <f>G$201</f>
        <v>0</v>
      </c>
      <c r="H249" s="43">
        <f>H$201</f>
        <v>0</v>
      </c>
      <c r="I249" s="17"/>
    </row>
    <row r="250" spans="1:9">
      <c r="A250" s="28" t="s">
        <v>248</v>
      </c>
      <c r="I250" s="17"/>
    </row>
    <row r="251" spans="1:9">
      <c r="A251" s="4" t="s">
        <v>187</v>
      </c>
      <c r="B251" s="43">
        <f>B$202</f>
        <v>0</v>
      </c>
      <c r="C251" s="43">
        <f>C$202</f>
        <v>0</v>
      </c>
      <c r="D251" s="43">
        <f>D$202</f>
        <v>0</v>
      </c>
      <c r="E251" s="43">
        <f>E$202</f>
        <v>0</v>
      </c>
      <c r="F251" s="43">
        <f>F$202</f>
        <v>0</v>
      </c>
      <c r="G251" s="43">
        <f>G$202</f>
        <v>0</v>
      </c>
      <c r="H251" s="43">
        <f>H$202</f>
        <v>0</v>
      </c>
      <c r="I251" s="17"/>
    </row>
    <row r="252" spans="1:9">
      <c r="A252" s="4" t="s">
        <v>249</v>
      </c>
      <c r="B252" s="43">
        <f>B$203</f>
        <v>0</v>
      </c>
      <c r="C252" s="43">
        <f>C$203</f>
        <v>0</v>
      </c>
      <c r="D252" s="43">
        <f>D$203</f>
        <v>0</v>
      </c>
      <c r="E252" s="43">
        <f>E$203</f>
        <v>0</v>
      </c>
      <c r="F252" s="43">
        <f>F$203</f>
        <v>0</v>
      </c>
      <c r="G252" s="43">
        <f>G$203</f>
        <v>0</v>
      </c>
      <c r="H252" s="43">
        <f>H$203</f>
        <v>0</v>
      </c>
      <c r="I252" s="17"/>
    </row>
    <row r="253" spans="1:9">
      <c r="A253" s="28" t="s">
        <v>250</v>
      </c>
      <c r="I253" s="17"/>
    </row>
    <row r="254" spans="1:9">
      <c r="A254" s="4" t="s">
        <v>199</v>
      </c>
      <c r="B254" s="43">
        <f>B$204</f>
        <v>0</v>
      </c>
      <c r="C254" s="43">
        <f>C$204</f>
        <v>0</v>
      </c>
      <c r="D254" s="43">
        <f>D$204</f>
        <v>0</v>
      </c>
      <c r="E254" s="43">
        <f>E$204</f>
        <v>0</v>
      </c>
      <c r="F254" s="43">
        <f>F$204</f>
        <v>0</v>
      </c>
      <c r="G254" s="43">
        <f>G$204</f>
        <v>0</v>
      </c>
      <c r="H254" s="43">
        <f>H$204</f>
        <v>0</v>
      </c>
      <c r="I254" s="17"/>
    </row>
    <row r="255" spans="1:9">
      <c r="A255" s="4" t="s">
        <v>251</v>
      </c>
      <c r="B255" s="43">
        <f>B$205</f>
        <v>0</v>
      </c>
      <c r="C255" s="43">
        <f>C$205</f>
        <v>0</v>
      </c>
      <c r="D255" s="43">
        <f>D$205</f>
        <v>0</v>
      </c>
      <c r="E255" s="43">
        <f>E$205</f>
        <v>0</v>
      </c>
      <c r="F255" s="43">
        <f>F$205</f>
        <v>0</v>
      </c>
      <c r="G255" s="43">
        <f>G$205</f>
        <v>0</v>
      </c>
      <c r="H255" s="43">
        <f>H$205</f>
        <v>0</v>
      </c>
      <c r="I255" s="17"/>
    </row>
    <row r="256" spans="1:9">
      <c r="A256" s="28" t="s">
        <v>252</v>
      </c>
      <c r="I256" s="17"/>
    </row>
    <row r="257" spans="1:9">
      <c r="A257" s="4" t="s">
        <v>219</v>
      </c>
      <c r="B257" s="43">
        <f>B$206</f>
        <v>0</v>
      </c>
      <c r="C257" s="43">
        <f>C$206</f>
        <v>0</v>
      </c>
      <c r="D257" s="43">
        <f>D$206</f>
        <v>0</v>
      </c>
      <c r="E257" s="43">
        <f>E$206</f>
        <v>0</v>
      </c>
      <c r="F257" s="43">
        <f>F$206</f>
        <v>0</v>
      </c>
      <c r="G257" s="43">
        <f>G$206</f>
        <v>0</v>
      </c>
      <c r="H257" s="43">
        <f>H$206</f>
        <v>0</v>
      </c>
      <c r="I257" s="17"/>
    </row>
    <row r="258" spans="1:9">
      <c r="A258" s="4" t="s">
        <v>253</v>
      </c>
      <c r="B258" s="43">
        <f>B$207</f>
        <v>0</v>
      </c>
      <c r="C258" s="43">
        <f>C$207</f>
        <v>0</v>
      </c>
      <c r="D258" s="43">
        <f>D$207</f>
        <v>0</v>
      </c>
      <c r="E258" s="43">
        <f>E$207</f>
        <v>0</v>
      </c>
      <c r="F258" s="43">
        <f>F$207</f>
        <v>0</v>
      </c>
      <c r="G258" s="43">
        <f>G$207</f>
        <v>0</v>
      </c>
      <c r="H258" s="43">
        <f>H$207</f>
        <v>0</v>
      </c>
      <c r="I258" s="17"/>
    </row>
    <row r="259" spans="1:9">
      <c r="A259" s="4" t="s">
        <v>254</v>
      </c>
      <c r="B259" s="43">
        <f>B$208</f>
        <v>0</v>
      </c>
      <c r="C259" s="43">
        <f>C$208</f>
        <v>0</v>
      </c>
      <c r="D259" s="43">
        <f>D$208</f>
        <v>0</v>
      </c>
      <c r="E259" s="43">
        <f>E$208</f>
        <v>0</v>
      </c>
      <c r="F259" s="43">
        <f>F$208</f>
        <v>0</v>
      </c>
      <c r="G259" s="43">
        <f>G$208</f>
        <v>0</v>
      </c>
      <c r="H259" s="43">
        <f>H$208</f>
        <v>0</v>
      </c>
      <c r="I259" s="17"/>
    </row>
    <row r="260" spans="1:9">
      <c r="A260" s="28" t="s">
        <v>255</v>
      </c>
      <c r="I260" s="17"/>
    </row>
    <row r="261" spans="1:9">
      <c r="A261" s="4" t="s">
        <v>188</v>
      </c>
      <c r="B261" s="43">
        <f>B$209</f>
        <v>0</v>
      </c>
      <c r="C261" s="43">
        <f>C$209</f>
        <v>0</v>
      </c>
      <c r="D261" s="43">
        <f>D$209</f>
        <v>0</v>
      </c>
      <c r="E261" s="43">
        <f>E$209</f>
        <v>0</v>
      </c>
      <c r="F261" s="43">
        <f>F$209</f>
        <v>0</v>
      </c>
      <c r="G261" s="43">
        <f>G$209</f>
        <v>0</v>
      </c>
      <c r="H261" s="43">
        <f>H$209</f>
        <v>0</v>
      </c>
      <c r="I261" s="17"/>
    </row>
    <row r="262" spans="1:9">
      <c r="A262" s="4" t="s">
        <v>256</v>
      </c>
      <c r="B262" s="43">
        <f>B$210</f>
        <v>0</v>
      </c>
      <c r="C262" s="43">
        <f>C$210</f>
        <v>0</v>
      </c>
      <c r="D262" s="43">
        <f>D$210</f>
        <v>0</v>
      </c>
      <c r="E262" s="43">
        <f>E$210</f>
        <v>0</v>
      </c>
      <c r="F262" s="43">
        <f>F$210</f>
        <v>0</v>
      </c>
      <c r="G262" s="43">
        <f>G$210</f>
        <v>0</v>
      </c>
      <c r="H262" s="43">
        <f>H$210</f>
        <v>0</v>
      </c>
      <c r="I262" s="17"/>
    </row>
    <row r="263" spans="1:9">
      <c r="A263" s="4" t="s">
        <v>257</v>
      </c>
      <c r="B263" s="43">
        <f>B$211</f>
        <v>0</v>
      </c>
      <c r="C263" s="43">
        <f>C$211</f>
        <v>0</v>
      </c>
      <c r="D263" s="43">
        <f>D$211</f>
        <v>0</v>
      </c>
      <c r="E263" s="43">
        <f>E$211</f>
        <v>0</v>
      </c>
      <c r="F263" s="43">
        <f>F$211</f>
        <v>0</v>
      </c>
      <c r="G263" s="43">
        <f>G$211</f>
        <v>0</v>
      </c>
      <c r="H263" s="43">
        <f>H$211</f>
        <v>0</v>
      </c>
      <c r="I263" s="17"/>
    </row>
    <row r="264" spans="1:9">
      <c r="A264" s="28" t="s">
        <v>258</v>
      </c>
      <c r="I264" s="17"/>
    </row>
    <row r="265" spans="1:9">
      <c r="A265" s="4" t="s">
        <v>189</v>
      </c>
      <c r="B265" s="43">
        <f>B$212</f>
        <v>0</v>
      </c>
      <c r="C265" s="43">
        <f>C$212</f>
        <v>0</v>
      </c>
      <c r="D265" s="43">
        <f>D$212</f>
        <v>0</v>
      </c>
      <c r="E265" s="43">
        <f>E$212</f>
        <v>0</v>
      </c>
      <c r="F265" s="43">
        <f>F$212</f>
        <v>0</v>
      </c>
      <c r="G265" s="43">
        <f>G$212</f>
        <v>0</v>
      </c>
      <c r="H265" s="43">
        <f>H$212</f>
        <v>0</v>
      </c>
      <c r="I265" s="17"/>
    </row>
    <row r="266" spans="1:9">
      <c r="A266" s="4" t="s">
        <v>259</v>
      </c>
      <c r="B266" s="43">
        <f>B$213</f>
        <v>0</v>
      </c>
      <c r="C266" s="43">
        <f>C$213</f>
        <v>0</v>
      </c>
      <c r="D266" s="43">
        <f>D$213</f>
        <v>0</v>
      </c>
      <c r="E266" s="43">
        <f>E$213</f>
        <v>0</v>
      </c>
      <c r="F266" s="43">
        <f>F$213</f>
        <v>0</v>
      </c>
      <c r="G266" s="43">
        <f>G$213</f>
        <v>0</v>
      </c>
      <c r="H266" s="43">
        <f>H$213</f>
        <v>0</v>
      </c>
      <c r="I266" s="17"/>
    </row>
    <row r="267" spans="1:9">
      <c r="A267" s="28" t="s">
        <v>260</v>
      </c>
      <c r="I267" s="17"/>
    </row>
    <row r="268" spans="1:9">
      <c r="A268" s="4" t="s">
        <v>190</v>
      </c>
      <c r="B268" s="43">
        <f>B$214</f>
        <v>0</v>
      </c>
      <c r="C268" s="43">
        <f>C$214</f>
        <v>0</v>
      </c>
      <c r="D268" s="43">
        <f>D$214</f>
        <v>0</v>
      </c>
      <c r="E268" s="43">
        <f>E$214</f>
        <v>0</v>
      </c>
      <c r="F268" s="43">
        <f>F$214</f>
        <v>0</v>
      </c>
      <c r="G268" s="43">
        <f>G$214</f>
        <v>0</v>
      </c>
      <c r="H268" s="43">
        <f>H$214</f>
        <v>0</v>
      </c>
      <c r="I268" s="17"/>
    </row>
    <row r="269" spans="1:9">
      <c r="A269" s="4" t="s">
        <v>261</v>
      </c>
      <c r="B269" s="43">
        <f>B$215</f>
        <v>0</v>
      </c>
      <c r="C269" s="43">
        <f>C$215</f>
        <v>0</v>
      </c>
      <c r="D269" s="43">
        <f>D$215</f>
        <v>0</v>
      </c>
      <c r="E269" s="43">
        <f>E$215</f>
        <v>0</v>
      </c>
      <c r="F269" s="43">
        <f>F$215</f>
        <v>0</v>
      </c>
      <c r="G269" s="43">
        <f>G$215</f>
        <v>0</v>
      </c>
      <c r="H269" s="43">
        <f>H$215</f>
        <v>0</v>
      </c>
      <c r="I269" s="17"/>
    </row>
    <row r="270" spans="1:9">
      <c r="A270" s="4" t="s">
        <v>262</v>
      </c>
      <c r="B270" s="43">
        <f>B$216</f>
        <v>0</v>
      </c>
      <c r="C270" s="43">
        <f>C$216</f>
        <v>0</v>
      </c>
      <c r="D270" s="43">
        <f>D$216</f>
        <v>0</v>
      </c>
      <c r="E270" s="43">
        <f>E$216</f>
        <v>0</v>
      </c>
      <c r="F270" s="43">
        <f>F$216</f>
        <v>0</v>
      </c>
      <c r="G270" s="43">
        <f>G$216</f>
        <v>0</v>
      </c>
      <c r="H270" s="43">
        <f>H$216</f>
        <v>0</v>
      </c>
      <c r="I270" s="17"/>
    </row>
    <row r="271" spans="1:9">
      <c r="A271" s="28" t="s">
        <v>263</v>
      </c>
      <c r="I271" s="17"/>
    </row>
    <row r="272" spans="1:9">
      <c r="A272" s="4" t="s">
        <v>191</v>
      </c>
      <c r="B272" s="43">
        <f>B$217</f>
        <v>0</v>
      </c>
      <c r="C272" s="43">
        <f>C$217</f>
        <v>0</v>
      </c>
      <c r="D272" s="43">
        <f>D$217</f>
        <v>0</v>
      </c>
      <c r="E272" s="43">
        <f>E$217</f>
        <v>0</v>
      </c>
      <c r="F272" s="43">
        <f>F$217</f>
        <v>0</v>
      </c>
      <c r="G272" s="43">
        <f>G$217</f>
        <v>0</v>
      </c>
      <c r="H272" s="43">
        <f>H$217</f>
        <v>0</v>
      </c>
      <c r="I272" s="17"/>
    </row>
    <row r="273" spans="1:9">
      <c r="A273" s="28" t="s">
        <v>264</v>
      </c>
      <c r="I273" s="17"/>
    </row>
    <row r="274" spans="1:9">
      <c r="A274" s="4" t="s">
        <v>192</v>
      </c>
      <c r="B274" s="43">
        <f>B$218</f>
        <v>0</v>
      </c>
      <c r="C274" s="43">
        <f>C$218</f>
        <v>0</v>
      </c>
      <c r="D274" s="43">
        <f>D$218</f>
        <v>0</v>
      </c>
      <c r="E274" s="43">
        <f>E$218</f>
        <v>0</v>
      </c>
      <c r="F274" s="43">
        <f>F$218</f>
        <v>0</v>
      </c>
      <c r="G274" s="43">
        <f>G$218</f>
        <v>0</v>
      </c>
      <c r="H274" s="43">
        <f>H$218</f>
        <v>0</v>
      </c>
      <c r="I274" s="17"/>
    </row>
    <row r="275" spans="1:9">
      <c r="A275" s="4" t="s">
        <v>265</v>
      </c>
      <c r="B275" s="43">
        <f>B$219</f>
        <v>0</v>
      </c>
      <c r="C275" s="43">
        <f>C$219</f>
        <v>0</v>
      </c>
      <c r="D275" s="43">
        <f>D$219</f>
        <v>0</v>
      </c>
      <c r="E275" s="43">
        <f>E$219</f>
        <v>0</v>
      </c>
      <c r="F275" s="43">
        <f>F$219</f>
        <v>0</v>
      </c>
      <c r="G275" s="43">
        <f>G$219</f>
        <v>0</v>
      </c>
      <c r="H275" s="43">
        <f>H$219</f>
        <v>0</v>
      </c>
      <c r="I275" s="17"/>
    </row>
    <row r="276" spans="1:9">
      <c r="A276" s="28" t="s">
        <v>266</v>
      </c>
      <c r="I276" s="17"/>
    </row>
    <row r="277" spans="1:9">
      <c r="A277" s="4" t="s">
        <v>193</v>
      </c>
      <c r="B277" s="43">
        <f>B$220</f>
        <v>0</v>
      </c>
      <c r="C277" s="43">
        <f>C$220</f>
        <v>0</v>
      </c>
      <c r="D277" s="43">
        <f>D$220</f>
        <v>0</v>
      </c>
      <c r="E277" s="43">
        <f>E$220</f>
        <v>0</v>
      </c>
      <c r="F277" s="43">
        <f>F$220</f>
        <v>0</v>
      </c>
      <c r="G277" s="43">
        <f>G$220</f>
        <v>0</v>
      </c>
      <c r="H277" s="43">
        <f>H$220</f>
        <v>0</v>
      </c>
      <c r="I277" s="17"/>
    </row>
    <row r="278" spans="1:9">
      <c r="A278" s="28" t="s">
        <v>267</v>
      </c>
      <c r="I278" s="17"/>
    </row>
    <row r="279" spans="1:9">
      <c r="A279" s="4" t="s">
        <v>200</v>
      </c>
      <c r="B279" s="43">
        <f>B$221</f>
        <v>0</v>
      </c>
      <c r="C279" s="43">
        <f>C$221</f>
        <v>0</v>
      </c>
      <c r="D279" s="43">
        <f>D$221</f>
        <v>0</v>
      </c>
      <c r="E279" s="43">
        <f>E$221</f>
        <v>0</v>
      </c>
      <c r="F279" s="43">
        <f>F$221</f>
        <v>0</v>
      </c>
      <c r="G279" s="43">
        <f>G$221</f>
        <v>0</v>
      </c>
      <c r="H279" s="43">
        <f>H$221</f>
        <v>0</v>
      </c>
      <c r="I279" s="17"/>
    </row>
    <row r="280" spans="1:9">
      <c r="A280" s="4" t="s">
        <v>268</v>
      </c>
      <c r="B280" s="43">
        <f>B$222</f>
        <v>0</v>
      </c>
      <c r="C280" s="43">
        <f>C$222</f>
        <v>0</v>
      </c>
      <c r="D280" s="43">
        <f>D$222</f>
        <v>0</v>
      </c>
      <c r="E280" s="43">
        <f>E$222</f>
        <v>0</v>
      </c>
      <c r="F280" s="43">
        <f>F$222</f>
        <v>0</v>
      </c>
      <c r="G280" s="43">
        <f>G$222</f>
        <v>0</v>
      </c>
      <c r="H280" s="43">
        <f>H$222</f>
        <v>0</v>
      </c>
      <c r="I280" s="17"/>
    </row>
    <row r="281" spans="1:9">
      <c r="A281" s="28" t="s">
        <v>269</v>
      </c>
      <c r="I281" s="17"/>
    </row>
    <row r="282" spans="1:9">
      <c r="A282" s="4" t="s">
        <v>201</v>
      </c>
      <c r="B282" s="43">
        <f>B$223</f>
        <v>0</v>
      </c>
      <c r="C282" s="43">
        <f>C$223</f>
        <v>0</v>
      </c>
      <c r="D282" s="43">
        <f>D$223</f>
        <v>0</v>
      </c>
      <c r="E282" s="43">
        <f>E$223</f>
        <v>0</v>
      </c>
      <c r="F282" s="43">
        <f>F$223</f>
        <v>0</v>
      </c>
      <c r="G282" s="43">
        <f>G$223</f>
        <v>0</v>
      </c>
      <c r="H282" s="43">
        <f>H$223</f>
        <v>0</v>
      </c>
      <c r="I282" s="17"/>
    </row>
    <row r="284" spans="1:9" ht="21" customHeight="1">
      <c r="A284" s="1" t="s">
        <v>521</v>
      </c>
    </row>
    <row r="285" spans="1:9">
      <c r="A285" s="2" t="s">
        <v>326</v>
      </c>
    </row>
    <row r="286" spans="1:9">
      <c r="A286" s="32" t="s">
        <v>522</v>
      </c>
    </row>
    <row r="287" spans="1:9">
      <c r="A287" s="32" t="s">
        <v>523</v>
      </c>
    </row>
    <row r="288" spans="1:9">
      <c r="A288" s="2" t="s">
        <v>524</v>
      </c>
    </row>
    <row r="289" spans="1:11">
      <c r="A289" s="32" t="s">
        <v>525</v>
      </c>
    </row>
    <row r="290" spans="1:11">
      <c r="A290" s="32" t="s">
        <v>526</v>
      </c>
    </row>
    <row r="291" spans="1:11">
      <c r="A291" s="32" t="s">
        <v>527</v>
      </c>
    </row>
    <row r="292" spans="1:11">
      <c r="A292" s="32" t="s">
        <v>528</v>
      </c>
    </row>
    <row r="293" spans="1:11">
      <c r="A293" s="32" t="s">
        <v>529</v>
      </c>
    </row>
    <row r="294" spans="1:11">
      <c r="A294" s="32" t="s">
        <v>530</v>
      </c>
    </row>
    <row r="295" spans="1:11">
      <c r="A295" s="32" t="s">
        <v>531</v>
      </c>
    </row>
    <row r="296" spans="1:11">
      <c r="A296" s="32" t="s">
        <v>532</v>
      </c>
    </row>
    <row r="297" spans="1:11">
      <c r="A297" s="32" t="s">
        <v>533</v>
      </c>
    </row>
    <row r="298" spans="1:11">
      <c r="A298" s="33" t="s">
        <v>329</v>
      </c>
      <c r="B298" s="33" t="s">
        <v>331</v>
      </c>
      <c r="C298" s="33" t="s">
        <v>490</v>
      </c>
      <c r="D298" s="33" t="s">
        <v>459</v>
      </c>
      <c r="E298" s="33" t="s">
        <v>459</v>
      </c>
      <c r="F298" s="33" t="s">
        <v>459</v>
      </c>
      <c r="G298" s="33" t="s">
        <v>459</v>
      </c>
      <c r="H298" s="33" t="s">
        <v>459</v>
      </c>
      <c r="I298" s="33" t="s">
        <v>459</v>
      </c>
      <c r="J298" s="33" t="s">
        <v>459</v>
      </c>
    </row>
    <row r="299" spans="1:11">
      <c r="A299" s="33" t="s">
        <v>332</v>
      </c>
      <c r="B299" s="33" t="s">
        <v>334</v>
      </c>
      <c r="C299" s="33" t="s">
        <v>534</v>
      </c>
      <c r="D299" s="33" t="s">
        <v>535</v>
      </c>
      <c r="E299" s="33" t="s">
        <v>536</v>
      </c>
      <c r="F299" s="33" t="s">
        <v>537</v>
      </c>
      <c r="G299" s="33" t="s">
        <v>538</v>
      </c>
      <c r="H299" s="33" t="s">
        <v>539</v>
      </c>
      <c r="I299" s="33" t="s">
        <v>540</v>
      </c>
      <c r="J299" s="33" t="s">
        <v>541</v>
      </c>
    </row>
    <row r="301" spans="1:11">
      <c r="B301" s="15" t="s">
        <v>542</v>
      </c>
      <c r="C301" s="15" t="s">
        <v>543</v>
      </c>
      <c r="D301" s="15" t="s">
        <v>224</v>
      </c>
      <c r="E301" s="15" t="s">
        <v>225</v>
      </c>
      <c r="F301" s="15" t="s">
        <v>226</v>
      </c>
      <c r="G301" s="15" t="s">
        <v>227</v>
      </c>
      <c r="H301" s="15" t="s">
        <v>228</v>
      </c>
      <c r="I301" s="15" t="s">
        <v>229</v>
      </c>
      <c r="J301" s="15" t="s">
        <v>230</v>
      </c>
    </row>
    <row r="302" spans="1:11">
      <c r="A302" s="28" t="s">
        <v>231</v>
      </c>
      <c r="K302" s="17"/>
    </row>
    <row r="303" spans="1:11">
      <c r="A303" s="4" t="s">
        <v>184</v>
      </c>
      <c r="B303" s="39">
        <f>SUMPRODUCT($B52:$F52,'Input'!$B$149:$F$149)</f>
        <v>0</v>
      </c>
      <c r="C303" s="41">
        <f>B303</f>
        <v>0</v>
      </c>
      <c r="D303" s="42">
        <f>B239*(1-B303)</f>
        <v>0</v>
      </c>
      <c r="E303" s="42">
        <f>C239*(1-B303)</f>
        <v>0</v>
      </c>
      <c r="F303" s="42">
        <f>D239*(1-B303)</f>
        <v>0</v>
      </c>
      <c r="G303" s="42">
        <f>E239*(1-C303)</f>
        <v>0</v>
      </c>
      <c r="H303" s="42">
        <f>F239*(1-B303)</f>
        <v>0</v>
      </c>
      <c r="I303" s="42">
        <f>G239*(1-B303)</f>
        <v>0</v>
      </c>
      <c r="J303" s="42">
        <f>H239*(1-B303)</f>
        <v>0</v>
      </c>
      <c r="K303" s="17"/>
    </row>
    <row r="304" spans="1:11">
      <c r="A304" s="4" t="s">
        <v>232</v>
      </c>
      <c r="B304" s="39">
        <f>SUMPRODUCT($B53:$F53,'Input'!$B$149:$F$149)</f>
        <v>0</v>
      </c>
      <c r="C304" s="41">
        <f>B304</f>
        <v>0</v>
      </c>
      <c r="D304" s="42">
        <f>B240*(1-B304)</f>
        <v>0</v>
      </c>
      <c r="E304" s="42">
        <f>C240*(1-B304)</f>
        <v>0</v>
      </c>
      <c r="F304" s="42">
        <f>D240*(1-B304)</f>
        <v>0</v>
      </c>
      <c r="G304" s="42">
        <f>E240*(1-C304)</f>
        <v>0</v>
      </c>
      <c r="H304" s="42">
        <f>F240*(1-B304)</f>
        <v>0</v>
      </c>
      <c r="I304" s="42">
        <f>G240*(1-B304)</f>
        <v>0</v>
      </c>
      <c r="J304" s="42">
        <f>H240*(1-B304)</f>
        <v>0</v>
      </c>
      <c r="K304" s="17"/>
    </row>
    <row r="305" spans="1:11">
      <c r="A305" s="4" t="s">
        <v>233</v>
      </c>
      <c r="B305" s="39">
        <f>SUMPRODUCT($B54:$F54,'Input'!$B$149:$F$149)</f>
        <v>0</v>
      </c>
      <c r="C305" s="41">
        <f>B305</f>
        <v>0</v>
      </c>
      <c r="D305" s="42">
        <f>B241*(1-B305)</f>
        <v>0</v>
      </c>
      <c r="E305" s="42">
        <f>C241*(1-B305)</f>
        <v>0</v>
      </c>
      <c r="F305" s="42">
        <f>D241*(1-B305)</f>
        <v>0</v>
      </c>
      <c r="G305" s="42">
        <f>E241*(1-C305)</f>
        <v>0</v>
      </c>
      <c r="H305" s="42">
        <f>F241*(1-B305)</f>
        <v>0</v>
      </c>
      <c r="I305" s="42">
        <f>G241*(1-B305)</f>
        <v>0</v>
      </c>
      <c r="J305" s="42">
        <f>H241*(1-B305)</f>
        <v>0</v>
      </c>
      <c r="K305" s="17"/>
    </row>
    <row r="306" spans="1:11">
      <c r="A306" s="28" t="s">
        <v>238</v>
      </c>
      <c r="K306" s="17"/>
    </row>
    <row r="307" spans="1:11">
      <c r="A307" s="4" t="s">
        <v>185</v>
      </c>
      <c r="B307" s="39">
        <f>SUMPRODUCT($B56:$F56,'Input'!$B$149:$F$149)</f>
        <v>0</v>
      </c>
      <c r="C307" s="41">
        <f>B307</f>
        <v>0</v>
      </c>
      <c r="D307" s="42">
        <f>B243*(1-B307)</f>
        <v>0</v>
      </c>
      <c r="E307" s="42">
        <f>C243*(1-B307)</f>
        <v>0</v>
      </c>
      <c r="F307" s="42">
        <f>D243*(1-B307)</f>
        <v>0</v>
      </c>
      <c r="G307" s="42">
        <f>E243*(1-C307)</f>
        <v>0</v>
      </c>
      <c r="H307" s="42">
        <f>F243*(1-B307)</f>
        <v>0</v>
      </c>
      <c r="I307" s="42">
        <f>G243*(1-B307)</f>
        <v>0</v>
      </c>
      <c r="J307" s="42">
        <f>H243*(1-B307)</f>
        <v>0</v>
      </c>
      <c r="K307" s="17"/>
    </row>
    <row r="308" spans="1:11">
      <c r="A308" s="4" t="s">
        <v>239</v>
      </c>
      <c r="B308" s="39">
        <f>SUMPRODUCT($B57:$F57,'Input'!$B$149:$F$149)</f>
        <v>0</v>
      </c>
      <c r="C308" s="41">
        <f>B308</f>
        <v>0</v>
      </c>
      <c r="D308" s="42">
        <f>B244*(1-B308)</f>
        <v>0</v>
      </c>
      <c r="E308" s="42">
        <f>C244*(1-B308)</f>
        <v>0</v>
      </c>
      <c r="F308" s="42">
        <f>D244*(1-B308)</f>
        <v>0</v>
      </c>
      <c r="G308" s="42">
        <f>E244*(1-C308)</f>
        <v>0</v>
      </c>
      <c r="H308" s="42">
        <f>F244*(1-B308)</f>
        <v>0</v>
      </c>
      <c r="I308" s="42">
        <f>G244*(1-B308)</f>
        <v>0</v>
      </c>
      <c r="J308" s="42">
        <f>H244*(1-B308)</f>
        <v>0</v>
      </c>
      <c r="K308" s="17"/>
    </row>
    <row r="309" spans="1:11">
      <c r="A309" s="4" t="s">
        <v>240</v>
      </c>
      <c r="B309" s="39">
        <f>SUMPRODUCT($B58:$F58,'Input'!$B$149:$F$149)</f>
        <v>0</v>
      </c>
      <c r="C309" s="41">
        <f>B309</f>
        <v>0</v>
      </c>
      <c r="D309" s="42">
        <f>B245*(1-B309)</f>
        <v>0</v>
      </c>
      <c r="E309" s="42">
        <f>C245*(1-B309)</f>
        <v>0</v>
      </c>
      <c r="F309" s="42">
        <f>D245*(1-B309)</f>
        <v>0</v>
      </c>
      <c r="G309" s="42">
        <f>E245*(1-C309)</f>
        <v>0</v>
      </c>
      <c r="H309" s="42">
        <f>F245*(1-B309)</f>
        <v>0</v>
      </c>
      <c r="I309" s="42">
        <f>G245*(1-B309)</f>
        <v>0</v>
      </c>
      <c r="J309" s="42">
        <f>H245*(1-B309)</f>
        <v>0</v>
      </c>
      <c r="K309" s="17"/>
    </row>
    <row r="310" spans="1:11">
      <c r="A310" s="28" t="s">
        <v>245</v>
      </c>
      <c r="K310" s="17"/>
    </row>
    <row r="311" spans="1:11">
      <c r="A311" s="4" t="s">
        <v>186</v>
      </c>
      <c r="B311" s="39">
        <f>SUMPRODUCT($B60:$F60,'Input'!$B$149:$F$149)</f>
        <v>0</v>
      </c>
      <c r="C311" s="41">
        <f>B311</f>
        <v>0</v>
      </c>
      <c r="D311" s="42">
        <f>B247*(1-B311)</f>
        <v>0</v>
      </c>
      <c r="E311" s="42">
        <f>C247*(1-B311)</f>
        <v>0</v>
      </c>
      <c r="F311" s="42">
        <f>D247*(1-B311)</f>
        <v>0</v>
      </c>
      <c r="G311" s="42">
        <f>E247*(1-C311)</f>
        <v>0</v>
      </c>
      <c r="H311" s="42">
        <f>F247*(1-B311)</f>
        <v>0</v>
      </c>
      <c r="I311" s="42">
        <f>G247*(1-B311)</f>
        <v>0</v>
      </c>
      <c r="J311" s="42">
        <f>H247*(1-B311)</f>
        <v>0</v>
      </c>
      <c r="K311" s="17"/>
    </row>
    <row r="312" spans="1:11">
      <c r="A312" s="4" t="s">
        <v>246</v>
      </c>
      <c r="B312" s="39">
        <f>SUMPRODUCT($B61:$F61,'Input'!$B$149:$F$149)</f>
        <v>0</v>
      </c>
      <c r="C312" s="41">
        <f>B312</f>
        <v>0</v>
      </c>
      <c r="D312" s="42">
        <f>B248*(1-B312)</f>
        <v>0</v>
      </c>
      <c r="E312" s="42">
        <f>C248*(1-B312)</f>
        <v>0</v>
      </c>
      <c r="F312" s="42">
        <f>D248*(1-B312)</f>
        <v>0</v>
      </c>
      <c r="G312" s="42">
        <f>E248*(1-C312)</f>
        <v>0</v>
      </c>
      <c r="H312" s="42">
        <f>F248*(1-B312)</f>
        <v>0</v>
      </c>
      <c r="I312" s="42">
        <f>G248*(1-B312)</f>
        <v>0</v>
      </c>
      <c r="J312" s="42">
        <f>H248*(1-B312)</f>
        <v>0</v>
      </c>
      <c r="K312" s="17"/>
    </row>
    <row r="313" spans="1:11">
      <c r="A313" s="4" t="s">
        <v>247</v>
      </c>
      <c r="B313" s="39">
        <f>SUMPRODUCT($B62:$F62,'Input'!$B$149:$F$149)</f>
        <v>0</v>
      </c>
      <c r="C313" s="41">
        <f>B313</f>
        <v>0</v>
      </c>
      <c r="D313" s="42">
        <f>B249*(1-B313)</f>
        <v>0</v>
      </c>
      <c r="E313" s="42">
        <f>C249*(1-B313)</f>
        <v>0</v>
      </c>
      <c r="F313" s="42">
        <f>D249*(1-B313)</f>
        <v>0</v>
      </c>
      <c r="G313" s="42">
        <f>E249*(1-C313)</f>
        <v>0</v>
      </c>
      <c r="H313" s="42">
        <f>F249*(1-B313)</f>
        <v>0</v>
      </c>
      <c r="I313" s="42">
        <f>G249*(1-B313)</f>
        <v>0</v>
      </c>
      <c r="J313" s="42">
        <f>H249*(1-B313)</f>
        <v>0</v>
      </c>
      <c r="K313" s="17"/>
    </row>
    <row r="314" spans="1:11">
      <c r="A314" s="28" t="s">
        <v>248</v>
      </c>
      <c r="K314" s="17"/>
    </row>
    <row r="315" spans="1:11">
      <c r="A315" s="4" t="s">
        <v>187</v>
      </c>
      <c r="B315" s="39">
        <f>SUMPRODUCT($B64:$F64,'Input'!$B$149:$F$149)</f>
        <v>0</v>
      </c>
      <c r="C315" s="41">
        <f>B315</f>
        <v>0</v>
      </c>
      <c r="D315" s="42">
        <f>B251*(1-B315)</f>
        <v>0</v>
      </c>
      <c r="E315" s="42">
        <f>C251*(1-B315)</f>
        <v>0</v>
      </c>
      <c r="F315" s="42">
        <f>D251*(1-B315)</f>
        <v>0</v>
      </c>
      <c r="G315" s="42">
        <f>E251*(1-C315)</f>
        <v>0</v>
      </c>
      <c r="H315" s="42">
        <f>F251*(1-B315)</f>
        <v>0</v>
      </c>
      <c r="I315" s="42">
        <f>G251*(1-B315)</f>
        <v>0</v>
      </c>
      <c r="J315" s="42">
        <f>H251*(1-B315)</f>
        <v>0</v>
      </c>
      <c r="K315" s="17"/>
    </row>
    <row r="316" spans="1:11">
      <c r="A316" s="4" t="s">
        <v>249</v>
      </c>
      <c r="B316" s="39">
        <f>SUMPRODUCT($B65:$F65,'Input'!$B$149:$F$149)</f>
        <v>0</v>
      </c>
      <c r="C316" s="41">
        <f>B316</f>
        <v>0</v>
      </c>
      <c r="D316" s="42">
        <f>B252*(1-B316)</f>
        <v>0</v>
      </c>
      <c r="E316" s="42">
        <f>C252*(1-B316)</f>
        <v>0</v>
      </c>
      <c r="F316" s="42">
        <f>D252*(1-B316)</f>
        <v>0</v>
      </c>
      <c r="G316" s="42">
        <f>E252*(1-C316)</f>
        <v>0</v>
      </c>
      <c r="H316" s="42">
        <f>F252*(1-B316)</f>
        <v>0</v>
      </c>
      <c r="I316" s="42">
        <f>G252*(1-B316)</f>
        <v>0</v>
      </c>
      <c r="J316" s="42">
        <f>H252*(1-B316)</f>
        <v>0</v>
      </c>
      <c r="K316" s="17"/>
    </row>
    <row r="317" spans="1:11">
      <c r="A317" s="28" t="s">
        <v>250</v>
      </c>
      <c r="K317" s="17"/>
    </row>
    <row r="318" spans="1:11">
      <c r="A318" s="4" t="s">
        <v>199</v>
      </c>
      <c r="B318" s="39">
        <f>SUMPRODUCT($B67:$F67,'Input'!$B$149:$F$149)</f>
        <v>0</v>
      </c>
      <c r="C318" s="41">
        <f>B318</f>
        <v>0</v>
      </c>
      <c r="D318" s="42">
        <f>B254*(1-B318)</f>
        <v>0</v>
      </c>
      <c r="E318" s="42">
        <f>C254*(1-B318)</f>
        <v>0</v>
      </c>
      <c r="F318" s="42">
        <f>D254*(1-B318)</f>
        <v>0</v>
      </c>
      <c r="G318" s="42">
        <f>E254*(1-C318)</f>
        <v>0</v>
      </c>
      <c r="H318" s="42">
        <f>F254*(1-B318)</f>
        <v>0</v>
      </c>
      <c r="I318" s="42">
        <f>G254*(1-B318)</f>
        <v>0</v>
      </c>
      <c r="J318" s="42">
        <f>H254*(1-B318)</f>
        <v>0</v>
      </c>
      <c r="K318" s="17"/>
    </row>
    <row r="319" spans="1:11">
      <c r="A319" s="4" t="s">
        <v>251</v>
      </c>
      <c r="B319" s="39">
        <f>SUMPRODUCT($B68:$F68,'Input'!$B$149:$F$149)</f>
        <v>0</v>
      </c>
      <c r="C319" s="41">
        <f>B319</f>
        <v>0</v>
      </c>
      <c r="D319" s="42">
        <f>B255*(1-B319)</f>
        <v>0</v>
      </c>
      <c r="E319" s="42">
        <f>C255*(1-B319)</f>
        <v>0</v>
      </c>
      <c r="F319" s="42">
        <f>D255*(1-B319)</f>
        <v>0</v>
      </c>
      <c r="G319" s="42">
        <f>E255*(1-C319)</f>
        <v>0</v>
      </c>
      <c r="H319" s="42">
        <f>F255*(1-B319)</f>
        <v>0</v>
      </c>
      <c r="I319" s="42">
        <f>G255*(1-B319)</f>
        <v>0</v>
      </c>
      <c r="J319" s="42">
        <f>H255*(1-B319)</f>
        <v>0</v>
      </c>
      <c r="K319" s="17"/>
    </row>
    <row r="320" spans="1:11">
      <c r="A320" s="28" t="s">
        <v>252</v>
      </c>
      <c r="K320" s="17"/>
    </row>
    <row r="321" spans="1:11">
      <c r="A321" s="4" t="s">
        <v>219</v>
      </c>
      <c r="B321" s="39">
        <f>SUMPRODUCT($B70:$F70,'Input'!$B$149:$F$149)</f>
        <v>0</v>
      </c>
      <c r="C321" s="41">
        <f>B321</f>
        <v>0</v>
      </c>
      <c r="D321" s="42">
        <f>B257*(1-B321)</f>
        <v>0</v>
      </c>
      <c r="E321" s="42">
        <f>C257*(1-B321)</f>
        <v>0</v>
      </c>
      <c r="F321" s="42">
        <f>D257*(1-B321)</f>
        <v>0</v>
      </c>
      <c r="G321" s="42">
        <f>E257*(1-C321)</f>
        <v>0</v>
      </c>
      <c r="H321" s="42">
        <f>F257*(1-B321)</f>
        <v>0</v>
      </c>
      <c r="I321" s="42">
        <f>G257*(1-B321)</f>
        <v>0</v>
      </c>
      <c r="J321" s="42">
        <f>H257*(1-B321)</f>
        <v>0</v>
      </c>
      <c r="K321" s="17"/>
    </row>
    <row r="322" spans="1:11">
      <c r="A322" s="4" t="s">
        <v>253</v>
      </c>
      <c r="B322" s="39">
        <f>SUMPRODUCT($B71:$F71,'Input'!$B$149:$F$149)</f>
        <v>0</v>
      </c>
      <c r="C322" s="41">
        <f>B322</f>
        <v>0</v>
      </c>
      <c r="D322" s="42">
        <f>B258*(1-B322)</f>
        <v>0</v>
      </c>
      <c r="E322" s="42">
        <f>C258*(1-B322)</f>
        <v>0</v>
      </c>
      <c r="F322" s="42">
        <f>D258*(1-B322)</f>
        <v>0</v>
      </c>
      <c r="G322" s="42">
        <f>E258*(1-C322)</f>
        <v>0</v>
      </c>
      <c r="H322" s="42">
        <f>F258*(1-B322)</f>
        <v>0</v>
      </c>
      <c r="I322" s="42">
        <f>G258*(1-B322)</f>
        <v>0</v>
      </c>
      <c r="J322" s="42">
        <f>H258*(1-B322)</f>
        <v>0</v>
      </c>
      <c r="K322" s="17"/>
    </row>
    <row r="323" spans="1:11">
      <c r="A323" s="4" t="s">
        <v>254</v>
      </c>
      <c r="B323" s="39">
        <f>SUMPRODUCT($B72:$F72,'Input'!$B$149:$F$149)</f>
        <v>0</v>
      </c>
      <c r="C323" s="41">
        <f>B323</f>
        <v>0</v>
      </c>
      <c r="D323" s="42">
        <f>B259*(1-B323)</f>
        <v>0</v>
      </c>
      <c r="E323" s="42">
        <f>C259*(1-B323)</f>
        <v>0</v>
      </c>
      <c r="F323" s="42">
        <f>D259*(1-B323)</f>
        <v>0</v>
      </c>
      <c r="G323" s="42">
        <f>E259*(1-C323)</f>
        <v>0</v>
      </c>
      <c r="H323" s="42">
        <f>F259*(1-B323)</f>
        <v>0</v>
      </c>
      <c r="I323" s="42">
        <f>G259*(1-B323)</f>
        <v>0</v>
      </c>
      <c r="J323" s="42">
        <f>H259*(1-B323)</f>
        <v>0</v>
      </c>
      <c r="K323" s="17"/>
    </row>
    <row r="324" spans="1:11">
      <c r="A324" s="28" t="s">
        <v>255</v>
      </c>
      <c r="K324" s="17"/>
    </row>
    <row r="325" spans="1:11">
      <c r="A325" s="4" t="s">
        <v>188</v>
      </c>
      <c r="B325" s="39">
        <f>SUMPRODUCT($B74:$F74,'Input'!$B$149:$F$149)</f>
        <v>0</v>
      </c>
      <c r="C325" s="41">
        <f>B325</f>
        <v>0</v>
      </c>
      <c r="D325" s="42">
        <f>B261*(1-B325)</f>
        <v>0</v>
      </c>
      <c r="E325" s="42">
        <f>C261*(1-B325)</f>
        <v>0</v>
      </c>
      <c r="F325" s="42">
        <f>D261*(1-B325)</f>
        <v>0</v>
      </c>
      <c r="G325" s="42">
        <f>E261*(1-C325)</f>
        <v>0</v>
      </c>
      <c r="H325" s="42">
        <f>F261*(1-B325)</f>
        <v>0</v>
      </c>
      <c r="I325" s="42">
        <f>G261*(1-B325)</f>
        <v>0</v>
      </c>
      <c r="J325" s="42">
        <f>H261*(1-B325)</f>
        <v>0</v>
      </c>
      <c r="K325" s="17"/>
    </row>
    <row r="326" spans="1:11">
      <c r="A326" s="4" t="s">
        <v>256</v>
      </c>
      <c r="B326" s="39">
        <f>SUMPRODUCT($B75:$F75,'Input'!$B$149:$F$149)</f>
        <v>0</v>
      </c>
      <c r="C326" s="40">
        <v>1</v>
      </c>
      <c r="D326" s="42">
        <f>B262*(1-B326)</f>
        <v>0</v>
      </c>
      <c r="E326" s="42">
        <f>C262*(1-B326)</f>
        <v>0</v>
      </c>
      <c r="F326" s="42">
        <f>D262*(1-B326)</f>
        <v>0</v>
      </c>
      <c r="G326" s="42">
        <f>E262*(1-C326)</f>
        <v>0</v>
      </c>
      <c r="H326" s="42">
        <f>F262*(1-B326)</f>
        <v>0</v>
      </c>
      <c r="I326" s="42">
        <f>G262*(1-B326)</f>
        <v>0</v>
      </c>
      <c r="J326" s="42">
        <f>H262*(1-B326)</f>
        <v>0</v>
      </c>
      <c r="K326" s="17"/>
    </row>
    <row r="327" spans="1:11">
      <c r="A327" s="4" t="s">
        <v>257</v>
      </c>
      <c r="B327" s="39">
        <f>SUMPRODUCT($B76:$F76,'Input'!$B$149:$F$149)</f>
        <v>0</v>
      </c>
      <c r="C327" s="40">
        <v>1</v>
      </c>
      <c r="D327" s="42">
        <f>B263*(1-B327)</f>
        <v>0</v>
      </c>
      <c r="E327" s="42">
        <f>C263*(1-B327)</f>
        <v>0</v>
      </c>
      <c r="F327" s="42">
        <f>D263*(1-B327)</f>
        <v>0</v>
      </c>
      <c r="G327" s="42">
        <f>E263*(1-C327)</f>
        <v>0</v>
      </c>
      <c r="H327" s="42">
        <f>F263*(1-B327)</f>
        <v>0</v>
      </c>
      <c r="I327" s="42">
        <f>G263*(1-B327)</f>
        <v>0</v>
      </c>
      <c r="J327" s="42">
        <f>H263*(1-B327)</f>
        <v>0</v>
      </c>
      <c r="K327" s="17"/>
    </row>
    <row r="328" spans="1:11">
      <c r="A328" s="28" t="s">
        <v>258</v>
      </c>
      <c r="K328" s="17"/>
    </row>
    <row r="329" spans="1:11">
      <c r="A329" s="4" t="s">
        <v>189</v>
      </c>
      <c r="B329" s="39">
        <f>SUMPRODUCT($B78:$F78,'Input'!$B$149:$F$149)</f>
        <v>0</v>
      </c>
      <c r="C329" s="41">
        <f>B329</f>
        <v>0</v>
      </c>
      <c r="D329" s="42">
        <f>B265*(1-B329)</f>
        <v>0</v>
      </c>
      <c r="E329" s="42">
        <f>C265*(1-B329)</f>
        <v>0</v>
      </c>
      <c r="F329" s="42">
        <f>D265*(1-B329)</f>
        <v>0</v>
      </c>
      <c r="G329" s="42">
        <f>E265*(1-C329)</f>
        <v>0</v>
      </c>
      <c r="H329" s="42">
        <f>F265*(1-B329)</f>
        <v>0</v>
      </c>
      <c r="I329" s="42">
        <f>G265*(1-B329)</f>
        <v>0</v>
      </c>
      <c r="J329" s="42">
        <f>H265*(1-B329)</f>
        <v>0</v>
      </c>
      <c r="K329" s="17"/>
    </row>
    <row r="330" spans="1:11">
      <c r="A330" s="4" t="s">
        <v>259</v>
      </c>
      <c r="B330" s="39">
        <f>SUMPRODUCT($B79:$F79,'Input'!$B$149:$F$149)</f>
        <v>0</v>
      </c>
      <c r="C330" s="40">
        <v>1</v>
      </c>
      <c r="D330" s="42">
        <f>B266*(1-B330)</f>
        <v>0</v>
      </c>
      <c r="E330" s="42">
        <f>C266*(1-B330)</f>
        <v>0</v>
      </c>
      <c r="F330" s="42">
        <f>D266*(1-B330)</f>
        <v>0</v>
      </c>
      <c r="G330" s="42">
        <f>E266*(1-C330)</f>
        <v>0</v>
      </c>
      <c r="H330" s="42">
        <f>F266*(1-B330)</f>
        <v>0</v>
      </c>
      <c r="I330" s="42">
        <f>G266*(1-B330)</f>
        <v>0</v>
      </c>
      <c r="J330" s="42">
        <f>H266*(1-B330)</f>
        <v>0</v>
      </c>
      <c r="K330" s="17"/>
    </row>
    <row r="331" spans="1:11">
      <c r="A331" s="28" t="s">
        <v>260</v>
      </c>
      <c r="K331" s="17"/>
    </row>
    <row r="332" spans="1:11">
      <c r="A332" s="4" t="s">
        <v>190</v>
      </c>
      <c r="B332" s="39">
        <f>SUMPRODUCT($B81:$F81,'Input'!$B$149:$F$149)</f>
        <v>0</v>
      </c>
      <c r="C332" s="41">
        <f>B332</f>
        <v>0</v>
      </c>
      <c r="D332" s="42">
        <f>B268*(1-B332)</f>
        <v>0</v>
      </c>
      <c r="E332" s="42">
        <f>C268*(1-B332)</f>
        <v>0</v>
      </c>
      <c r="F332" s="42">
        <f>D268*(1-B332)</f>
        <v>0</v>
      </c>
      <c r="G332" s="42">
        <f>E268*(1-C332)</f>
        <v>0</v>
      </c>
      <c r="H332" s="42">
        <f>F268*(1-B332)</f>
        <v>0</v>
      </c>
      <c r="I332" s="42">
        <f>G268*(1-B332)</f>
        <v>0</v>
      </c>
      <c r="J332" s="42">
        <f>H268*(1-B332)</f>
        <v>0</v>
      </c>
      <c r="K332" s="17"/>
    </row>
    <row r="333" spans="1:11">
      <c r="A333" s="4" t="s">
        <v>261</v>
      </c>
      <c r="B333" s="39">
        <f>SUMPRODUCT($B82:$F82,'Input'!$B$149:$F$149)</f>
        <v>0</v>
      </c>
      <c r="C333" s="40">
        <v>1</v>
      </c>
      <c r="D333" s="42">
        <f>B269*(1-B333)</f>
        <v>0</v>
      </c>
      <c r="E333" s="42">
        <f>C269*(1-B333)</f>
        <v>0</v>
      </c>
      <c r="F333" s="42">
        <f>D269*(1-B333)</f>
        <v>0</v>
      </c>
      <c r="G333" s="42">
        <f>E269*(1-C333)</f>
        <v>0</v>
      </c>
      <c r="H333" s="42">
        <f>F269*(1-B333)</f>
        <v>0</v>
      </c>
      <c r="I333" s="42">
        <f>G269*(1-B333)</f>
        <v>0</v>
      </c>
      <c r="J333" s="42">
        <f>H269*(1-B333)</f>
        <v>0</v>
      </c>
      <c r="K333" s="17"/>
    </row>
    <row r="334" spans="1:11">
      <c r="A334" s="4" t="s">
        <v>262</v>
      </c>
      <c r="B334" s="39">
        <f>SUMPRODUCT($B83:$F83,'Input'!$B$149:$F$149)</f>
        <v>0</v>
      </c>
      <c r="C334" s="40">
        <v>1</v>
      </c>
      <c r="D334" s="42">
        <f>B270*(1-B334)</f>
        <v>0</v>
      </c>
      <c r="E334" s="42">
        <f>C270*(1-B334)</f>
        <v>0</v>
      </c>
      <c r="F334" s="42">
        <f>D270*(1-B334)</f>
        <v>0</v>
      </c>
      <c r="G334" s="42">
        <f>E270*(1-C334)</f>
        <v>0</v>
      </c>
      <c r="H334" s="42">
        <f>F270*(1-B334)</f>
        <v>0</v>
      </c>
      <c r="I334" s="42">
        <f>G270*(1-B334)</f>
        <v>0</v>
      </c>
      <c r="J334" s="42">
        <f>H270*(1-B334)</f>
        <v>0</v>
      </c>
      <c r="K334" s="17"/>
    </row>
    <row r="335" spans="1:11">
      <c r="A335" s="28" t="s">
        <v>263</v>
      </c>
      <c r="K335" s="17"/>
    </row>
    <row r="336" spans="1:11">
      <c r="A336" s="4" t="s">
        <v>191</v>
      </c>
      <c r="B336" s="39">
        <f>SUMPRODUCT($B85:$F85,'Input'!$B$149:$F$149)</f>
        <v>0</v>
      </c>
      <c r="C336" s="41">
        <f>B336</f>
        <v>0</v>
      </c>
      <c r="D336" s="42">
        <f>B272*(1-B336)</f>
        <v>0</v>
      </c>
      <c r="E336" s="42">
        <f>C272*(1-B336)</f>
        <v>0</v>
      </c>
      <c r="F336" s="42">
        <f>D272*(1-B336)</f>
        <v>0</v>
      </c>
      <c r="G336" s="42">
        <f>E272*(1-C336)</f>
        <v>0</v>
      </c>
      <c r="H336" s="42">
        <f>F272*(1-B336)</f>
        <v>0</v>
      </c>
      <c r="I336" s="42">
        <f>G272*(1-B336)</f>
        <v>0</v>
      </c>
      <c r="J336" s="42">
        <f>H272*(1-B336)</f>
        <v>0</v>
      </c>
      <c r="K336" s="17"/>
    </row>
    <row r="337" spans="1:11">
      <c r="A337" s="28" t="s">
        <v>264</v>
      </c>
      <c r="K337" s="17"/>
    </row>
    <row r="338" spans="1:11">
      <c r="A338" s="4" t="s">
        <v>192</v>
      </c>
      <c r="B338" s="39">
        <f>SUMPRODUCT($B87:$F87,'Input'!$B$149:$F$149)</f>
        <v>0</v>
      </c>
      <c r="C338" s="41">
        <f>B338</f>
        <v>0</v>
      </c>
      <c r="D338" s="42">
        <f>B274*(1-B338)</f>
        <v>0</v>
      </c>
      <c r="E338" s="42">
        <f>C274*(1-B338)</f>
        <v>0</v>
      </c>
      <c r="F338" s="42">
        <f>D274*(1-B338)</f>
        <v>0</v>
      </c>
      <c r="G338" s="42">
        <f>E274*(1-C338)</f>
        <v>0</v>
      </c>
      <c r="H338" s="42">
        <f>F274*(1-B338)</f>
        <v>0</v>
      </c>
      <c r="I338" s="42">
        <f>G274*(1-B338)</f>
        <v>0</v>
      </c>
      <c r="J338" s="42">
        <f>H274*(1-B338)</f>
        <v>0</v>
      </c>
      <c r="K338" s="17"/>
    </row>
    <row r="339" spans="1:11">
      <c r="A339" s="4" t="s">
        <v>265</v>
      </c>
      <c r="B339" s="39">
        <f>SUMPRODUCT($B88:$F88,'Input'!$B$149:$F$149)</f>
        <v>0</v>
      </c>
      <c r="C339" s="40">
        <v>1</v>
      </c>
      <c r="D339" s="42">
        <f>B275*(1-B339)</f>
        <v>0</v>
      </c>
      <c r="E339" s="42">
        <f>C275*(1-B339)</f>
        <v>0</v>
      </c>
      <c r="F339" s="42">
        <f>D275*(1-B339)</f>
        <v>0</v>
      </c>
      <c r="G339" s="42">
        <f>E275*(1-C339)</f>
        <v>0</v>
      </c>
      <c r="H339" s="42">
        <f>F275*(1-B339)</f>
        <v>0</v>
      </c>
      <c r="I339" s="42">
        <f>G275*(1-B339)</f>
        <v>0</v>
      </c>
      <c r="J339" s="42">
        <f>H275*(1-B339)</f>
        <v>0</v>
      </c>
      <c r="K339" s="17"/>
    </row>
    <row r="340" spans="1:11">
      <c r="A340" s="28" t="s">
        <v>266</v>
      </c>
      <c r="K340" s="17"/>
    </row>
    <row r="341" spans="1:11">
      <c r="A341" s="4" t="s">
        <v>193</v>
      </c>
      <c r="B341" s="39">
        <f>SUMPRODUCT($B90:$F90,'Input'!$B$149:$F$149)</f>
        <v>0</v>
      </c>
      <c r="C341" s="41">
        <f>B341</f>
        <v>0</v>
      </c>
      <c r="D341" s="42">
        <f>B277*(1-B341)</f>
        <v>0</v>
      </c>
      <c r="E341" s="42">
        <f>C277*(1-B341)</f>
        <v>0</v>
      </c>
      <c r="F341" s="42">
        <f>D277*(1-B341)</f>
        <v>0</v>
      </c>
      <c r="G341" s="42">
        <f>E277*(1-C341)</f>
        <v>0</v>
      </c>
      <c r="H341" s="42">
        <f>F277*(1-B341)</f>
        <v>0</v>
      </c>
      <c r="I341" s="42">
        <f>G277*(1-B341)</f>
        <v>0</v>
      </c>
      <c r="J341" s="42">
        <f>H277*(1-B341)</f>
        <v>0</v>
      </c>
      <c r="K341" s="17"/>
    </row>
    <row r="342" spans="1:11">
      <c r="A342" s="28" t="s">
        <v>267</v>
      </c>
      <c r="K342" s="17"/>
    </row>
    <row r="343" spans="1:11">
      <c r="A343" s="4" t="s">
        <v>200</v>
      </c>
      <c r="B343" s="39">
        <f>SUMPRODUCT($B92:$F92,'Input'!$B$149:$F$149)</f>
        <v>0</v>
      </c>
      <c r="C343" s="41">
        <f>B343</f>
        <v>0</v>
      </c>
      <c r="D343" s="42">
        <f>B279*(1-B343)</f>
        <v>0</v>
      </c>
      <c r="E343" s="42">
        <f>C279*(1-B343)</f>
        <v>0</v>
      </c>
      <c r="F343" s="42">
        <f>D279*(1-B343)</f>
        <v>0</v>
      </c>
      <c r="G343" s="42">
        <f>E279*(1-C343)</f>
        <v>0</v>
      </c>
      <c r="H343" s="42">
        <f>F279*(1-B343)</f>
        <v>0</v>
      </c>
      <c r="I343" s="42">
        <f>G279*(1-B343)</f>
        <v>0</v>
      </c>
      <c r="J343" s="42">
        <f>H279*(1-B343)</f>
        <v>0</v>
      </c>
      <c r="K343" s="17"/>
    </row>
    <row r="344" spans="1:11">
      <c r="A344" s="4" t="s">
        <v>268</v>
      </c>
      <c r="B344" s="39">
        <f>SUMPRODUCT($B93:$F93,'Input'!$B$149:$F$149)</f>
        <v>0</v>
      </c>
      <c r="C344" s="40">
        <v>1</v>
      </c>
      <c r="D344" s="42">
        <f>B280*(1-B344)</f>
        <v>0</v>
      </c>
      <c r="E344" s="42">
        <f>C280*(1-B344)</f>
        <v>0</v>
      </c>
      <c r="F344" s="42">
        <f>D280*(1-B344)</f>
        <v>0</v>
      </c>
      <c r="G344" s="42">
        <f>E280*(1-C344)</f>
        <v>0</v>
      </c>
      <c r="H344" s="42">
        <f>F280*(1-B344)</f>
        <v>0</v>
      </c>
      <c r="I344" s="42">
        <f>G280*(1-B344)</f>
        <v>0</v>
      </c>
      <c r="J344" s="42">
        <f>H280*(1-B344)</f>
        <v>0</v>
      </c>
      <c r="K344" s="17"/>
    </row>
    <row r="345" spans="1:11">
      <c r="A345" s="28" t="s">
        <v>269</v>
      </c>
      <c r="K345" s="17"/>
    </row>
    <row r="346" spans="1:11">
      <c r="A346" s="4" t="s">
        <v>201</v>
      </c>
      <c r="B346" s="39">
        <f>SUMPRODUCT($B95:$F95,'Input'!$B$149:$F$149)</f>
        <v>0</v>
      </c>
      <c r="C346" s="41">
        <f>B346</f>
        <v>0</v>
      </c>
      <c r="D346" s="42">
        <f>B282*(1-B346)</f>
        <v>0</v>
      </c>
      <c r="E346" s="42">
        <f>C282*(1-B346)</f>
        <v>0</v>
      </c>
      <c r="F346" s="42">
        <f>D282*(1-B346)</f>
        <v>0</v>
      </c>
      <c r="G346" s="42">
        <f>E282*(1-C346)</f>
        <v>0</v>
      </c>
      <c r="H346" s="42">
        <f>F282*(1-B346)</f>
        <v>0</v>
      </c>
      <c r="I346" s="42">
        <f>G282*(1-B346)</f>
        <v>0</v>
      </c>
      <c r="J346" s="42">
        <f>H282*(1-B346)</f>
        <v>0</v>
      </c>
      <c r="K346" s="17"/>
    </row>
    <row r="348" spans="1:11" ht="21" customHeight="1">
      <c r="A348" s="1" t="s">
        <v>544</v>
      </c>
    </row>
    <row r="349" spans="1:11">
      <c r="A349" s="2" t="s">
        <v>326</v>
      </c>
    </row>
    <row r="350" spans="1:11">
      <c r="A350" s="32" t="s">
        <v>545</v>
      </c>
    </row>
    <row r="351" spans="1:11">
      <c r="A351" s="32" t="s">
        <v>546</v>
      </c>
    </row>
    <row r="352" spans="1:11">
      <c r="A352" s="32" t="s">
        <v>547</v>
      </c>
    </row>
    <row r="353" spans="1:9">
      <c r="A353" s="32" t="s">
        <v>548</v>
      </c>
    </row>
    <row r="354" spans="1:9">
      <c r="A354" s="32" t="s">
        <v>549</v>
      </c>
    </row>
    <row r="355" spans="1:9">
      <c r="A355" s="32" t="s">
        <v>550</v>
      </c>
    </row>
    <row r="356" spans="1:9">
      <c r="A356" s="32" t="s">
        <v>551</v>
      </c>
    </row>
    <row r="357" spans="1:9">
      <c r="A357" s="33" t="s">
        <v>329</v>
      </c>
      <c r="B357" s="33" t="s">
        <v>460</v>
      </c>
      <c r="C357" s="33" t="s">
        <v>460</v>
      </c>
      <c r="D357" s="33" t="s">
        <v>460</v>
      </c>
      <c r="E357" s="33" t="s">
        <v>460</v>
      </c>
      <c r="F357" s="33" t="s">
        <v>460</v>
      </c>
      <c r="G357" s="33" t="s">
        <v>460</v>
      </c>
      <c r="H357" s="33" t="s">
        <v>460</v>
      </c>
    </row>
    <row r="358" spans="1:9">
      <c r="A358" s="33" t="s">
        <v>332</v>
      </c>
      <c r="B358" s="33" t="s">
        <v>505</v>
      </c>
      <c r="C358" s="33" t="s">
        <v>506</v>
      </c>
      <c r="D358" s="33" t="s">
        <v>507</v>
      </c>
      <c r="E358" s="33" t="s">
        <v>508</v>
      </c>
      <c r="F358" s="33" t="s">
        <v>462</v>
      </c>
      <c r="G358" s="33" t="s">
        <v>509</v>
      </c>
      <c r="H358" s="33" t="s">
        <v>510</v>
      </c>
    </row>
    <row r="360" spans="1:9">
      <c r="B360" s="15" t="s">
        <v>224</v>
      </c>
      <c r="C360" s="15" t="s">
        <v>225</v>
      </c>
      <c r="D360" s="15" t="s">
        <v>226</v>
      </c>
      <c r="E360" s="15" t="s">
        <v>227</v>
      </c>
      <c r="F360" s="15" t="s">
        <v>228</v>
      </c>
      <c r="G360" s="15" t="s">
        <v>229</v>
      </c>
      <c r="H360" s="15" t="s">
        <v>230</v>
      </c>
    </row>
    <row r="361" spans="1:9">
      <c r="A361" s="4" t="s">
        <v>184</v>
      </c>
      <c r="B361" s="42">
        <f>SUM(D$303:D$305)</f>
        <v>0</v>
      </c>
      <c r="C361" s="42">
        <f>SUM(E$303:E$305)</f>
        <v>0</v>
      </c>
      <c r="D361" s="42">
        <f>SUM(F$303:F$305)</f>
        <v>0</v>
      </c>
      <c r="E361" s="42">
        <f>SUM(G$303:G$305)</f>
        <v>0</v>
      </c>
      <c r="F361" s="42">
        <f>SUM(H$303:H$305)</f>
        <v>0</v>
      </c>
      <c r="G361" s="42">
        <f>SUM(I$303:I$305)</f>
        <v>0</v>
      </c>
      <c r="H361" s="42">
        <f>SUM(J$303:J$305)</f>
        <v>0</v>
      </c>
      <c r="I361" s="17"/>
    </row>
    <row r="362" spans="1:9">
      <c r="A362" s="4" t="s">
        <v>185</v>
      </c>
      <c r="B362" s="42">
        <f>SUM(D$307:D$309)</f>
        <v>0</v>
      </c>
      <c r="C362" s="42">
        <f>SUM(E$307:E$309)</f>
        <v>0</v>
      </c>
      <c r="D362" s="42">
        <f>SUM(F$307:F$309)</f>
        <v>0</v>
      </c>
      <c r="E362" s="42">
        <f>SUM(G$307:G$309)</f>
        <v>0</v>
      </c>
      <c r="F362" s="42">
        <f>SUM(H$307:H$309)</f>
        <v>0</v>
      </c>
      <c r="G362" s="42">
        <f>SUM(I$307:I$309)</f>
        <v>0</v>
      </c>
      <c r="H362" s="42">
        <f>SUM(J$307:J$309)</f>
        <v>0</v>
      </c>
      <c r="I362" s="17"/>
    </row>
    <row r="363" spans="1:9">
      <c r="A363" s="4" t="s">
        <v>186</v>
      </c>
      <c r="B363" s="42">
        <f>SUM(D$311:D$313)</f>
        <v>0</v>
      </c>
      <c r="C363" s="42">
        <f>SUM(E$311:E$313)</f>
        <v>0</v>
      </c>
      <c r="D363" s="42">
        <f>SUM(F$311:F$313)</f>
        <v>0</v>
      </c>
      <c r="E363" s="42">
        <f>SUM(G$311:G$313)</f>
        <v>0</v>
      </c>
      <c r="F363" s="42">
        <f>SUM(H$311:H$313)</f>
        <v>0</v>
      </c>
      <c r="G363" s="42">
        <f>SUM(I$311:I$313)</f>
        <v>0</v>
      </c>
      <c r="H363" s="42">
        <f>SUM(J$311:J$313)</f>
        <v>0</v>
      </c>
      <c r="I363" s="17"/>
    </row>
    <row r="364" spans="1:9">
      <c r="A364" s="4" t="s">
        <v>187</v>
      </c>
      <c r="B364" s="42">
        <f>SUM(D$315:D$316)</f>
        <v>0</v>
      </c>
      <c r="C364" s="42">
        <f>SUM(E$315:E$316)</f>
        <v>0</v>
      </c>
      <c r="D364" s="42">
        <f>SUM(F$315:F$316)</f>
        <v>0</v>
      </c>
      <c r="E364" s="42">
        <f>SUM(G$315:G$316)</f>
        <v>0</v>
      </c>
      <c r="F364" s="42">
        <f>SUM(H$315:H$316)</f>
        <v>0</v>
      </c>
      <c r="G364" s="42">
        <f>SUM(I$315:I$316)</f>
        <v>0</v>
      </c>
      <c r="H364" s="42">
        <f>SUM(J$315:J$316)</f>
        <v>0</v>
      </c>
      <c r="I364" s="17"/>
    </row>
    <row r="365" spans="1:9">
      <c r="A365" s="4" t="s">
        <v>199</v>
      </c>
      <c r="B365" s="42">
        <f>SUM(D$318:D$319)</f>
        <v>0</v>
      </c>
      <c r="C365" s="42">
        <f>SUM(E$318:E$319)</f>
        <v>0</v>
      </c>
      <c r="D365" s="42">
        <f>SUM(F$318:F$319)</f>
        <v>0</v>
      </c>
      <c r="E365" s="42">
        <f>SUM(G$318:G$319)</f>
        <v>0</v>
      </c>
      <c r="F365" s="42">
        <f>SUM(H$318:H$319)</f>
        <v>0</v>
      </c>
      <c r="G365" s="42">
        <f>SUM(I$318:I$319)</f>
        <v>0</v>
      </c>
      <c r="H365" s="42">
        <f>SUM(J$318:J$319)</f>
        <v>0</v>
      </c>
      <c r="I365" s="17"/>
    </row>
    <row r="366" spans="1:9">
      <c r="A366" s="4" t="s">
        <v>219</v>
      </c>
      <c r="B366" s="42">
        <f>SUM(D$321:D$323)</f>
        <v>0</v>
      </c>
      <c r="C366" s="42">
        <f>SUM(E$321:E$323)</f>
        <v>0</v>
      </c>
      <c r="D366" s="42">
        <f>SUM(F$321:F$323)</f>
        <v>0</v>
      </c>
      <c r="E366" s="42">
        <f>SUM(G$321:G$323)</f>
        <v>0</v>
      </c>
      <c r="F366" s="42">
        <f>SUM(H$321:H$323)</f>
        <v>0</v>
      </c>
      <c r="G366" s="42">
        <f>SUM(I$321:I$323)</f>
        <v>0</v>
      </c>
      <c r="H366" s="42">
        <f>SUM(J$321:J$323)</f>
        <v>0</v>
      </c>
      <c r="I366" s="17"/>
    </row>
    <row r="367" spans="1:9">
      <c r="A367" s="4" t="s">
        <v>188</v>
      </c>
      <c r="B367" s="42">
        <f>SUM(D$325:D$327)</f>
        <v>0</v>
      </c>
      <c r="C367" s="42">
        <f>SUM(E$325:E$327)</f>
        <v>0</v>
      </c>
      <c r="D367" s="42">
        <f>SUM(F$325:F$327)</f>
        <v>0</v>
      </c>
      <c r="E367" s="42">
        <f>SUM(G$325:G$327)</f>
        <v>0</v>
      </c>
      <c r="F367" s="42">
        <f>SUM(H$325:H$327)</f>
        <v>0</v>
      </c>
      <c r="G367" s="42">
        <f>SUM(I$325:I$327)</f>
        <v>0</v>
      </c>
      <c r="H367" s="42">
        <f>SUM(J$325:J$327)</f>
        <v>0</v>
      </c>
      <c r="I367" s="17"/>
    </row>
    <row r="368" spans="1:9">
      <c r="A368" s="4" t="s">
        <v>189</v>
      </c>
      <c r="B368" s="42">
        <f>SUM(D$329:D$330)</f>
        <v>0</v>
      </c>
      <c r="C368" s="42">
        <f>SUM(E$329:E$330)</f>
        <v>0</v>
      </c>
      <c r="D368" s="42">
        <f>SUM(F$329:F$330)</f>
        <v>0</v>
      </c>
      <c r="E368" s="42">
        <f>SUM(G$329:G$330)</f>
        <v>0</v>
      </c>
      <c r="F368" s="42">
        <f>SUM(H$329:H$330)</f>
        <v>0</v>
      </c>
      <c r="G368" s="42">
        <f>SUM(I$329:I$330)</f>
        <v>0</v>
      </c>
      <c r="H368" s="42">
        <f>SUM(J$329:J$330)</f>
        <v>0</v>
      </c>
      <c r="I368" s="17"/>
    </row>
    <row r="369" spans="1:9">
      <c r="A369" s="4" t="s">
        <v>190</v>
      </c>
      <c r="B369" s="42">
        <f>SUM(D$332:D$334)</f>
        <v>0</v>
      </c>
      <c r="C369" s="42">
        <f>SUM(E$332:E$334)</f>
        <v>0</v>
      </c>
      <c r="D369" s="42">
        <f>SUM(F$332:F$334)</f>
        <v>0</v>
      </c>
      <c r="E369" s="42">
        <f>SUM(G$332:G$334)</f>
        <v>0</v>
      </c>
      <c r="F369" s="42">
        <f>SUM(H$332:H$334)</f>
        <v>0</v>
      </c>
      <c r="G369" s="42">
        <f>SUM(I$332:I$334)</f>
        <v>0</v>
      </c>
      <c r="H369" s="42">
        <f>SUM(J$332:J$334)</f>
        <v>0</v>
      </c>
      <c r="I369" s="17"/>
    </row>
    <row r="370" spans="1:9">
      <c r="A370" s="4" t="s">
        <v>191</v>
      </c>
      <c r="B370" s="42">
        <f>SUM(D$336:D$336)</f>
        <v>0</v>
      </c>
      <c r="C370" s="42">
        <f>SUM(E$336:E$336)</f>
        <v>0</v>
      </c>
      <c r="D370" s="42">
        <f>SUM(F$336:F$336)</f>
        <v>0</v>
      </c>
      <c r="E370" s="42">
        <f>SUM(G$336:G$336)</f>
        <v>0</v>
      </c>
      <c r="F370" s="42">
        <f>SUM(H$336:H$336)</f>
        <v>0</v>
      </c>
      <c r="G370" s="42">
        <f>SUM(I$336:I$336)</f>
        <v>0</v>
      </c>
      <c r="H370" s="42">
        <f>SUM(J$336:J$336)</f>
        <v>0</v>
      </c>
      <c r="I370" s="17"/>
    </row>
    <row r="371" spans="1:9">
      <c r="A371" s="4" t="s">
        <v>192</v>
      </c>
      <c r="B371" s="42">
        <f>SUM(D$338:D$339)</f>
        <v>0</v>
      </c>
      <c r="C371" s="42">
        <f>SUM(E$338:E$339)</f>
        <v>0</v>
      </c>
      <c r="D371" s="42">
        <f>SUM(F$338:F$339)</f>
        <v>0</v>
      </c>
      <c r="E371" s="42">
        <f>SUM(G$338:G$339)</f>
        <v>0</v>
      </c>
      <c r="F371" s="42">
        <f>SUM(H$338:H$339)</f>
        <v>0</v>
      </c>
      <c r="G371" s="42">
        <f>SUM(I$338:I$339)</f>
        <v>0</v>
      </c>
      <c r="H371" s="42">
        <f>SUM(J$338:J$339)</f>
        <v>0</v>
      </c>
      <c r="I371" s="17"/>
    </row>
    <row r="372" spans="1:9">
      <c r="A372" s="4" t="s">
        <v>193</v>
      </c>
      <c r="B372" s="42">
        <f>SUM(D$341:D$341)</f>
        <v>0</v>
      </c>
      <c r="C372" s="42">
        <f>SUM(E$341:E$341)</f>
        <v>0</v>
      </c>
      <c r="D372" s="42">
        <f>SUM(F$341:F$341)</f>
        <v>0</v>
      </c>
      <c r="E372" s="42">
        <f>SUM(G$341:G$341)</f>
        <v>0</v>
      </c>
      <c r="F372" s="42">
        <f>SUM(H$341:H$341)</f>
        <v>0</v>
      </c>
      <c r="G372" s="42">
        <f>SUM(I$341:I$341)</f>
        <v>0</v>
      </c>
      <c r="H372" s="42">
        <f>SUM(J$341:J$341)</f>
        <v>0</v>
      </c>
      <c r="I372" s="17"/>
    </row>
    <row r="373" spans="1:9">
      <c r="A373" s="4" t="s">
        <v>200</v>
      </c>
      <c r="B373" s="42">
        <f>SUM(D$343:D$344)</f>
        <v>0</v>
      </c>
      <c r="C373" s="42">
        <f>SUM(E$343:E$344)</f>
        <v>0</v>
      </c>
      <c r="D373" s="42">
        <f>SUM(F$343:F$344)</f>
        <v>0</v>
      </c>
      <c r="E373" s="42">
        <f>SUM(G$343:G$344)</f>
        <v>0</v>
      </c>
      <c r="F373" s="42">
        <f>SUM(H$343:H$344)</f>
        <v>0</v>
      </c>
      <c r="G373" s="42">
        <f>SUM(I$343:I$344)</f>
        <v>0</v>
      </c>
      <c r="H373" s="42">
        <f>SUM(J$343:J$344)</f>
        <v>0</v>
      </c>
      <c r="I373" s="17"/>
    </row>
    <row r="374" spans="1:9">
      <c r="A374" s="4" t="s">
        <v>201</v>
      </c>
      <c r="B374" s="42">
        <f>SUM(D$346:D$346)</f>
        <v>0</v>
      </c>
      <c r="C374" s="42">
        <f>SUM(E$346:E$346)</f>
        <v>0</v>
      </c>
      <c r="D374" s="42">
        <f>SUM(F$346:F$346)</f>
        <v>0</v>
      </c>
      <c r="E374" s="42">
        <f>SUM(G$346:G$346)</f>
        <v>0</v>
      </c>
      <c r="F374" s="42">
        <f>SUM(H$346:H$346)</f>
        <v>0</v>
      </c>
      <c r="G374" s="42">
        <f>SUM(I$346:I$346)</f>
        <v>0</v>
      </c>
      <c r="H374" s="42">
        <f>SUM(J$346:J$346)</f>
        <v>0</v>
      </c>
      <c r="I374" s="17"/>
    </row>
  </sheetData>
  <sheetProtection sheet="1" objects="1" scenarios="1"/>
  <hyperlinks>
    <hyperlink ref="A14" location="'Input'!B156" display="x1 = 1041. Coincidence factor to system maximum load for each type of demand user (in Load profile data for demand user groups)"/>
    <hyperlink ref="A15" location="'Input'!C156" display="x2 = 1041. Load factor for each type of demand user (in Load profile data for demand user groups)"/>
    <hyperlink ref="A28" location="'Loads'!B18" display="x1 = 2301. Demand coefficient (load at time of system maximum load divided by average load)"/>
    <hyperlink ref="A99" location="'Input'!B169" display="x1 = 1053. Rate 1 units (MWh) by tariff (in Volume forecasts for the charging year)"/>
    <hyperlink ref="A100" location="'Input'!C169" display="x2 = 1053. Rate 2 units (MWh) by tariff (in Volume forecasts for the charging year)"/>
    <hyperlink ref="A101" location="'Input'!D169" display="x3 = 1053. Rate 3 units (MWh) by tariff (in Volume forecasts for the charging year)"/>
    <hyperlink ref="A103" location="'Input'!E169" display="x5 = 1053. MPANs by tariff (in Volume forecasts for the charging year)"/>
    <hyperlink ref="A104" location="'Input'!F169" display="x6 = 1053. Import capacity (kVA) by tariff (in Volume forecasts for the charging year)"/>
    <hyperlink ref="A105" location="'Input'!G169" display="x7 = 1053. Exceeded capacity (kVA) by tariff (in Volume forecasts for the charging year)"/>
    <hyperlink ref="A106" location="'Input'!H169" display="x8 = 1053. Reactive power units (MVArh) by tariff (in Volume forecasts for the charging year)"/>
    <hyperlink ref="A182" location="'Loads'!B110" display="x1 = 2304. Rate 1 units (MWh) (in Volumes to be aggregated by tariff group)"/>
    <hyperlink ref="A183" location="'Loads'!C110" display="x2 = 2304. Rate 2 units (MWh) (in Volumes to be aggregated by tariff group)"/>
    <hyperlink ref="A184" location="'Loads'!D110" display="x3 = 2304. Rate 3 units (MWh) (in Volumes to be aggregated by tariff group)"/>
    <hyperlink ref="A185" location="'Loads'!E110" display="x4 = 2304. MPANs (in Volumes to be aggregated by tariff group)"/>
    <hyperlink ref="A186" location="'Loads'!F110" display="x5 = 2304. Import capacity (kVA) (in Volumes to be aggregated by tariff group)"/>
    <hyperlink ref="A187" location="'Loads'!G110" display="x6 = 2304. Exceeded capacity (kVA) (in Volumes to be aggregated by tariff group)"/>
    <hyperlink ref="A188" location="'Loads'!H110" display="x7 = 2304. Reactive power units (MVArh) (in Volumes to be aggregated by tariff group)"/>
    <hyperlink ref="A227" location="'Loads'!B192" display="x1 = 2305. Rate 1 units (MWh) (in Volumes aggregated by tariff group)"/>
    <hyperlink ref="A228" location="'Loads'!C192" display="x2 = 2305. Rate 2 units (MWh) (in Volumes aggregated by tariff group)"/>
    <hyperlink ref="A229" location="'Loads'!D192" display="x3 = 2305. Rate 3 units (MWh) (in Volumes aggregated by tariff group)"/>
    <hyperlink ref="A230" location="'Loads'!E192" display="x4 = 2305. MPANs (in Volumes aggregated by tariff group)"/>
    <hyperlink ref="A231" location="'Loads'!F192" display="x5 = 2305. Import capacity (kVA) (in Volumes aggregated by tariff group)"/>
    <hyperlink ref="A232" location="'Loads'!G192" display="x6 = 2305. Exceeded capacity (kVA) (in Volumes aggregated by tariff group)"/>
    <hyperlink ref="A233" location="'Loads'!H192" display="x7 = 2305. Reactive power units (MVArh) (in Volumes aggregated by tariff group)"/>
    <hyperlink ref="A286" location="'Loads'!B50" display="x1 = 2303. Discount map"/>
    <hyperlink ref="A287" location="'Input'!B148" display="x2 = 1037. Embedded network (LDNO) discounts"/>
    <hyperlink ref="A289" location="'Loads'!B301" display="x4 = Discount for each tariff (except for fixed charges) (in LDNO discounts and volumes adjusted for discount)"/>
    <hyperlink ref="A290" location="'Loads'!B237" display="x5 = 2306. Rate 1 units (MWh) (in Aggregated volumes reordered by end user)"/>
    <hyperlink ref="A291" location="'Loads'!C237" display="x6 = 2306. Rate 2 units (MWh) (in Aggregated volumes reordered by end user)"/>
    <hyperlink ref="A292" location="'Loads'!D237" display="x7 = 2306. Rate 3 units (MWh) (in Aggregated volumes reordered by end user)"/>
    <hyperlink ref="A293" location="'Loads'!E237" display="x8 = 2306. MPANs (in Aggregated volumes reordered by end user)"/>
    <hyperlink ref="A294" location="'Loads'!C301" display="x9 = Discount for each tariff for fixed charges only (in LDNO discounts and volumes adjusted for discount)"/>
    <hyperlink ref="A295" location="'Loads'!F237" display="x10 = 2306. Import capacity (kVA) (in Aggregated volumes reordered by end user)"/>
    <hyperlink ref="A296" location="'Loads'!G237" display="x11 = 2306. Exceeded capacity (kVA) (in Aggregated volumes reordered by end user)"/>
    <hyperlink ref="A297" location="'Loads'!H237" display="x12 = 2306. Reactive power units (MVArh) (in Aggregated volumes reordered by end user)"/>
    <hyperlink ref="A350" location="'Loads'!D301" display="x1 = 2307. Rate 1 units (MWh) (in LDNO discounts and volumes adjusted for discount)"/>
    <hyperlink ref="A351" location="'Loads'!E301" display="x2 = 2307. Rate 2 units (MWh) (in LDNO discounts and volumes adjusted for discount)"/>
    <hyperlink ref="A352" location="'Loads'!F301" display="x3 = 2307. Rate 3 units (MWh) (in LDNO discounts and volumes adjusted for discount)"/>
    <hyperlink ref="A353" location="'Loads'!G301" display="x4 = 2307. MPANs (in LDNO discounts and volumes adjusted for discount)"/>
    <hyperlink ref="A354" location="'Loads'!H301" display="x5 = 2307. Import capacity (kVA) (in LDNO discounts and volumes adjusted for discount)"/>
    <hyperlink ref="A355" location="'Loads'!I301" display="x6 = 2307. Exceeded capacity (kVA) (in LDNO discounts and volumes adjusted for discount)"/>
    <hyperlink ref="A356" location="'Loads'!J301" display="x7 = 2307. Reactive power units (MVArh) (in LDNO discounts and volumes adjusted for discount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1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5" ht="21" customHeight="1">
      <c r="A1" s="1">
        <f>"Load characteristics for multiple unit rates for "&amp;'Input'!B7&amp;" in "&amp;'Input'!C7&amp;" ("&amp;'Input'!D7&amp;")"</f>
        <v>0</v>
      </c>
    </row>
    <row r="3" spans="1:5" ht="21" customHeight="1">
      <c r="A3" s="1" t="s">
        <v>552</v>
      </c>
    </row>
    <row r="5" spans="1:5">
      <c r="B5" s="15" t="s">
        <v>303</v>
      </c>
      <c r="C5" s="15" t="s">
        <v>304</v>
      </c>
      <c r="D5" s="15" t="s">
        <v>300</v>
      </c>
    </row>
    <row r="6" spans="1:5">
      <c r="A6" s="4" t="s">
        <v>184</v>
      </c>
      <c r="B6" s="40">
        <v>1</v>
      </c>
      <c r="C6" s="40">
        <v>0</v>
      </c>
      <c r="D6" s="40">
        <v>0</v>
      </c>
      <c r="E6" s="17"/>
    </row>
    <row r="7" spans="1:5">
      <c r="A7" s="4" t="s">
        <v>185</v>
      </c>
      <c r="B7" s="40">
        <v>1</v>
      </c>
      <c r="C7" s="40">
        <v>0</v>
      </c>
      <c r="D7" s="40">
        <v>0</v>
      </c>
      <c r="E7" s="17"/>
    </row>
    <row r="8" spans="1:5">
      <c r="A8" s="4" t="s">
        <v>186</v>
      </c>
      <c r="B8" s="40">
        <v>1</v>
      </c>
      <c r="C8" s="40">
        <v>0</v>
      </c>
      <c r="D8" s="40">
        <v>0</v>
      </c>
      <c r="E8" s="17"/>
    </row>
    <row r="9" spans="1:5">
      <c r="A9" s="4" t="s">
        <v>187</v>
      </c>
      <c r="B9" s="40">
        <v>1</v>
      </c>
      <c r="C9" s="40">
        <v>0</v>
      </c>
      <c r="D9" s="40">
        <v>0</v>
      </c>
      <c r="E9" s="17"/>
    </row>
    <row r="10" spans="1:5">
      <c r="A10" s="4" t="s">
        <v>199</v>
      </c>
      <c r="B10" s="40">
        <v>1</v>
      </c>
      <c r="C10" s="40">
        <v>0</v>
      </c>
      <c r="D10" s="40">
        <v>0</v>
      </c>
      <c r="E10" s="17"/>
    </row>
    <row r="11" spans="1:5">
      <c r="A11" s="4" t="s">
        <v>188</v>
      </c>
      <c r="B11" s="40">
        <v>1</v>
      </c>
      <c r="C11" s="40">
        <v>0</v>
      </c>
      <c r="D11" s="40">
        <v>0</v>
      </c>
      <c r="E11" s="17"/>
    </row>
    <row r="12" spans="1:5">
      <c r="A12" s="4" t="s">
        <v>189</v>
      </c>
      <c r="B12" s="40">
        <v>1</v>
      </c>
      <c r="C12" s="40">
        <v>0</v>
      </c>
      <c r="D12" s="40">
        <v>0</v>
      </c>
      <c r="E12" s="17"/>
    </row>
    <row r="13" spans="1:5">
      <c r="A13" s="4" t="s">
        <v>190</v>
      </c>
      <c r="B13" s="40">
        <v>1</v>
      </c>
      <c r="C13" s="40">
        <v>0</v>
      </c>
      <c r="D13" s="40">
        <v>0</v>
      </c>
      <c r="E13" s="17"/>
    </row>
    <row r="14" spans="1:5">
      <c r="A14" s="4" t="s">
        <v>191</v>
      </c>
      <c r="B14" s="40">
        <v>1</v>
      </c>
      <c r="C14" s="40">
        <v>0</v>
      </c>
      <c r="D14" s="40">
        <v>0</v>
      </c>
      <c r="E14" s="17"/>
    </row>
    <row r="15" spans="1:5">
      <c r="A15" s="4" t="s">
        <v>192</v>
      </c>
      <c r="B15" s="40">
        <v>1</v>
      </c>
      <c r="C15" s="40">
        <v>0</v>
      </c>
      <c r="D15" s="40">
        <v>0</v>
      </c>
      <c r="E15" s="17"/>
    </row>
    <row r="16" spans="1:5">
      <c r="A16" s="4" t="s">
        <v>193</v>
      </c>
      <c r="B16" s="40">
        <v>1</v>
      </c>
      <c r="C16" s="40">
        <v>0</v>
      </c>
      <c r="D16" s="40">
        <v>0</v>
      </c>
      <c r="E16" s="17"/>
    </row>
    <row r="17" spans="1:5">
      <c r="A17" s="4" t="s">
        <v>200</v>
      </c>
      <c r="B17" s="40">
        <v>1</v>
      </c>
      <c r="C17" s="40">
        <v>0</v>
      </c>
      <c r="D17" s="40">
        <v>0</v>
      </c>
      <c r="E17" s="17"/>
    </row>
    <row r="18" spans="1:5">
      <c r="A18" s="4" t="s">
        <v>201</v>
      </c>
      <c r="B18" s="40">
        <v>1</v>
      </c>
      <c r="C18" s="40">
        <v>0</v>
      </c>
      <c r="D18" s="40">
        <v>0</v>
      </c>
      <c r="E18" s="17"/>
    </row>
    <row r="20" spans="1:5" ht="21" customHeight="1">
      <c r="A20" s="1" t="s">
        <v>553</v>
      </c>
    </row>
    <row r="22" spans="1:5">
      <c r="B22" s="15" t="s">
        <v>303</v>
      </c>
      <c r="C22" s="15" t="s">
        <v>304</v>
      </c>
      <c r="D22" s="15" t="s">
        <v>300</v>
      </c>
    </row>
    <row r="23" spans="1:5">
      <c r="A23" s="4" t="s">
        <v>184</v>
      </c>
      <c r="B23" s="40">
        <v>0</v>
      </c>
      <c r="C23" s="40">
        <v>1</v>
      </c>
      <c r="D23" s="40">
        <v>0</v>
      </c>
      <c r="E23" s="17"/>
    </row>
    <row r="24" spans="1:5">
      <c r="A24" s="4" t="s">
        <v>185</v>
      </c>
      <c r="B24" s="40">
        <v>0</v>
      </c>
      <c r="C24" s="40">
        <v>1</v>
      </c>
      <c r="D24" s="40">
        <v>0</v>
      </c>
      <c r="E24" s="17"/>
    </row>
    <row r="25" spans="1:5">
      <c r="A25" s="4" t="s">
        <v>186</v>
      </c>
      <c r="B25" s="40">
        <v>0</v>
      </c>
      <c r="C25" s="40">
        <v>1</v>
      </c>
      <c r="D25" s="40">
        <v>0</v>
      </c>
      <c r="E25" s="17"/>
    </row>
    <row r="26" spans="1:5">
      <c r="A26" s="4" t="s">
        <v>187</v>
      </c>
      <c r="B26" s="40">
        <v>0</v>
      </c>
      <c r="C26" s="40">
        <v>1</v>
      </c>
      <c r="D26" s="40">
        <v>0</v>
      </c>
      <c r="E26" s="17"/>
    </row>
    <row r="27" spans="1:5">
      <c r="A27" s="4" t="s">
        <v>199</v>
      </c>
      <c r="B27" s="40">
        <v>0</v>
      </c>
      <c r="C27" s="40">
        <v>1</v>
      </c>
      <c r="D27" s="40">
        <v>0</v>
      </c>
      <c r="E27" s="17"/>
    </row>
    <row r="28" spans="1:5">
      <c r="A28" s="4" t="s">
        <v>188</v>
      </c>
      <c r="B28" s="40">
        <v>0</v>
      </c>
      <c r="C28" s="40">
        <v>1</v>
      </c>
      <c r="D28" s="40">
        <v>0</v>
      </c>
      <c r="E28" s="17"/>
    </row>
    <row r="29" spans="1:5">
      <c r="A29" s="4" t="s">
        <v>189</v>
      </c>
      <c r="B29" s="40">
        <v>0</v>
      </c>
      <c r="C29" s="40">
        <v>1</v>
      </c>
      <c r="D29" s="40">
        <v>0</v>
      </c>
      <c r="E29" s="17"/>
    </row>
    <row r="30" spans="1:5">
      <c r="A30" s="4" t="s">
        <v>190</v>
      </c>
      <c r="B30" s="40">
        <v>0</v>
      </c>
      <c r="C30" s="40">
        <v>1</v>
      </c>
      <c r="D30" s="40">
        <v>0</v>
      </c>
      <c r="E30" s="17"/>
    </row>
    <row r="31" spans="1:5">
      <c r="A31" s="4" t="s">
        <v>191</v>
      </c>
      <c r="B31" s="40">
        <v>0</v>
      </c>
      <c r="C31" s="40">
        <v>1</v>
      </c>
      <c r="D31" s="40">
        <v>0</v>
      </c>
      <c r="E31" s="17"/>
    </row>
    <row r="32" spans="1:5">
      <c r="A32" s="4" t="s">
        <v>192</v>
      </c>
      <c r="B32" s="40">
        <v>0</v>
      </c>
      <c r="C32" s="40">
        <v>1</v>
      </c>
      <c r="D32" s="40">
        <v>0</v>
      </c>
      <c r="E32" s="17"/>
    </row>
    <row r="33" spans="1:5">
      <c r="A33" s="4" t="s">
        <v>193</v>
      </c>
      <c r="B33" s="40">
        <v>0</v>
      </c>
      <c r="C33" s="40">
        <v>1</v>
      </c>
      <c r="D33" s="40">
        <v>0</v>
      </c>
      <c r="E33" s="17"/>
    </row>
    <row r="34" spans="1:5">
      <c r="A34" s="4" t="s">
        <v>200</v>
      </c>
      <c r="B34" s="40">
        <v>0</v>
      </c>
      <c r="C34" s="40">
        <v>1</v>
      </c>
      <c r="D34" s="40">
        <v>0</v>
      </c>
      <c r="E34" s="17"/>
    </row>
    <row r="35" spans="1:5">
      <c r="A35" s="4" t="s">
        <v>201</v>
      </c>
      <c r="B35" s="40">
        <v>0</v>
      </c>
      <c r="C35" s="40">
        <v>1</v>
      </c>
      <c r="D35" s="40">
        <v>0</v>
      </c>
      <c r="E35" s="17"/>
    </row>
    <row r="37" spans="1:5" ht="21" customHeight="1">
      <c r="A37" s="1" t="s">
        <v>554</v>
      </c>
    </row>
    <row r="39" spans="1:5">
      <c r="B39" s="15" t="s">
        <v>303</v>
      </c>
      <c r="C39" s="15" t="s">
        <v>304</v>
      </c>
      <c r="D39" s="15" t="s">
        <v>300</v>
      </c>
    </row>
    <row r="40" spans="1:5">
      <c r="A40" s="4" t="s">
        <v>184</v>
      </c>
      <c r="B40" s="40">
        <v>0</v>
      </c>
      <c r="C40" s="40">
        <v>0</v>
      </c>
      <c r="D40" s="40">
        <v>1</v>
      </c>
      <c r="E40" s="17"/>
    </row>
    <row r="41" spans="1:5">
      <c r="A41" s="4" t="s">
        <v>185</v>
      </c>
      <c r="B41" s="40">
        <v>0</v>
      </c>
      <c r="C41" s="40">
        <v>0</v>
      </c>
      <c r="D41" s="40">
        <v>1</v>
      </c>
      <c r="E41" s="17"/>
    </row>
    <row r="42" spans="1:5">
      <c r="A42" s="4" t="s">
        <v>186</v>
      </c>
      <c r="B42" s="40">
        <v>0</v>
      </c>
      <c r="C42" s="40">
        <v>0</v>
      </c>
      <c r="D42" s="40">
        <v>1</v>
      </c>
      <c r="E42" s="17"/>
    </row>
    <row r="43" spans="1:5">
      <c r="A43" s="4" t="s">
        <v>187</v>
      </c>
      <c r="B43" s="40">
        <v>0</v>
      </c>
      <c r="C43" s="40">
        <v>0</v>
      </c>
      <c r="D43" s="40">
        <v>1</v>
      </c>
      <c r="E43" s="17"/>
    </row>
    <row r="44" spans="1:5">
      <c r="A44" s="4" t="s">
        <v>199</v>
      </c>
      <c r="B44" s="40">
        <v>0</v>
      </c>
      <c r="C44" s="40">
        <v>0</v>
      </c>
      <c r="D44" s="40">
        <v>1</v>
      </c>
      <c r="E44" s="17"/>
    </row>
    <row r="45" spans="1:5">
      <c r="A45" s="4" t="s">
        <v>188</v>
      </c>
      <c r="B45" s="40">
        <v>0</v>
      </c>
      <c r="C45" s="40">
        <v>0</v>
      </c>
      <c r="D45" s="40">
        <v>1</v>
      </c>
      <c r="E45" s="17"/>
    </row>
    <row r="46" spans="1:5">
      <c r="A46" s="4" t="s">
        <v>189</v>
      </c>
      <c r="B46" s="40">
        <v>0</v>
      </c>
      <c r="C46" s="40">
        <v>0</v>
      </c>
      <c r="D46" s="40">
        <v>1</v>
      </c>
      <c r="E46" s="17"/>
    </row>
    <row r="47" spans="1:5">
      <c r="A47" s="4" t="s">
        <v>190</v>
      </c>
      <c r="B47" s="40">
        <v>0</v>
      </c>
      <c r="C47" s="40">
        <v>0</v>
      </c>
      <c r="D47" s="40">
        <v>1</v>
      </c>
      <c r="E47" s="17"/>
    </row>
    <row r="48" spans="1:5">
      <c r="A48" s="4" t="s">
        <v>191</v>
      </c>
      <c r="B48" s="40">
        <v>0</v>
      </c>
      <c r="C48" s="40">
        <v>0</v>
      </c>
      <c r="D48" s="40">
        <v>1</v>
      </c>
      <c r="E48" s="17"/>
    </row>
    <row r="49" spans="1:5">
      <c r="A49" s="4" t="s">
        <v>192</v>
      </c>
      <c r="B49" s="40">
        <v>0</v>
      </c>
      <c r="C49" s="40">
        <v>0</v>
      </c>
      <c r="D49" s="40">
        <v>1</v>
      </c>
      <c r="E49" s="17"/>
    </row>
    <row r="50" spans="1:5">
      <c r="A50" s="4" t="s">
        <v>193</v>
      </c>
      <c r="B50" s="40">
        <v>0</v>
      </c>
      <c r="C50" s="40">
        <v>0</v>
      </c>
      <c r="D50" s="40">
        <v>1</v>
      </c>
      <c r="E50" s="17"/>
    </row>
    <row r="51" spans="1:5">
      <c r="A51" s="4" t="s">
        <v>200</v>
      </c>
      <c r="B51" s="40">
        <v>0</v>
      </c>
      <c r="C51" s="40">
        <v>0</v>
      </c>
      <c r="D51" s="40">
        <v>1</v>
      </c>
      <c r="E51" s="17"/>
    </row>
    <row r="52" spans="1:5">
      <c r="A52" s="4" t="s">
        <v>201</v>
      </c>
      <c r="B52" s="40">
        <v>0</v>
      </c>
      <c r="C52" s="40">
        <v>0</v>
      </c>
      <c r="D52" s="40">
        <v>1</v>
      </c>
      <c r="E52" s="17"/>
    </row>
    <row r="54" spans="1:5" ht="21" customHeight="1">
      <c r="A54" s="1" t="s">
        <v>555</v>
      </c>
    </row>
    <row r="55" spans="1:5">
      <c r="A55" s="2" t="s">
        <v>326</v>
      </c>
    </row>
    <row r="56" spans="1:5">
      <c r="A56" s="32" t="s">
        <v>556</v>
      </c>
    </row>
    <row r="57" spans="1:5">
      <c r="A57" s="32" t="s">
        <v>557</v>
      </c>
    </row>
    <row r="58" spans="1:5">
      <c r="A58" s="32" t="s">
        <v>558</v>
      </c>
    </row>
    <row r="59" spans="1:5">
      <c r="A59" s="2" t="s">
        <v>559</v>
      </c>
    </row>
    <row r="61" spans="1:5">
      <c r="B61" s="15" t="s">
        <v>560</v>
      </c>
    </row>
    <row r="62" spans="1:5">
      <c r="A62" s="4" t="s">
        <v>184</v>
      </c>
      <c r="B62" s="42">
        <f>'Loads'!B361+'Loads'!C361+'Loads'!D361</f>
        <v>0</v>
      </c>
      <c r="C62" s="17"/>
    </row>
    <row r="63" spans="1:5">
      <c r="A63" s="4" t="s">
        <v>185</v>
      </c>
      <c r="B63" s="42">
        <f>'Loads'!B362+'Loads'!C362+'Loads'!D362</f>
        <v>0</v>
      </c>
      <c r="C63" s="17"/>
    </row>
    <row r="64" spans="1:5">
      <c r="A64" s="4" t="s">
        <v>186</v>
      </c>
      <c r="B64" s="42">
        <f>'Loads'!B363+'Loads'!C363+'Loads'!D363</f>
        <v>0</v>
      </c>
      <c r="C64" s="17"/>
    </row>
    <row r="65" spans="1:3">
      <c r="A65" s="4" t="s">
        <v>187</v>
      </c>
      <c r="B65" s="42">
        <f>'Loads'!B364+'Loads'!C364+'Loads'!D364</f>
        <v>0</v>
      </c>
      <c r="C65" s="17"/>
    </row>
    <row r="66" spans="1:3">
      <c r="A66" s="4" t="s">
        <v>199</v>
      </c>
      <c r="B66" s="42">
        <f>'Loads'!B365+'Loads'!C365+'Loads'!D365</f>
        <v>0</v>
      </c>
      <c r="C66" s="17"/>
    </row>
    <row r="67" spans="1:3">
      <c r="A67" s="4" t="s">
        <v>219</v>
      </c>
      <c r="B67" s="42">
        <f>'Loads'!B366+'Loads'!C366+'Loads'!D366</f>
        <v>0</v>
      </c>
      <c r="C67" s="17"/>
    </row>
    <row r="68" spans="1:3">
      <c r="A68" s="4" t="s">
        <v>188</v>
      </c>
      <c r="B68" s="42">
        <f>'Loads'!B367+'Loads'!C367+'Loads'!D367</f>
        <v>0</v>
      </c>
      <c r="C68" s="17"/>
    </row>
    <row r="69" spans="1:3">
      <c r="A69" s="4" t="s">
        <v>189</v>
      </c>
      <c r="B69" s="42">
        <f>'Loads'!B368+'Loads'!C368+'Loads'!D368</f>
        <v>0</v>
      </c>
      <c r="C69" s="17"/>
    </row>
    <row r="70" spans="1:3">
      <c r="A70" s="4" t="s">
        <v>190</v>
      </c>
      <c r="B70" s="42">
        <f>'Loads'!B369+'Loads'!C369+'Loads'!D369</f>
        <v>0</v>
      </c>
      <c r="C70" s="17"/>
    </row>
    <row r="71" spans="1:3">
      <c r="A71" s="4" t="s">
        <v>191</v>
      </c>
      <c r="B71" s="42">
        <f>'Loads'!B370+'Loads'!C370+'Loads'!D370</f>
        <v>0</v>
      </c>
      <c r="C71" s="17"/>
    </row>
    <row r="72" spans="1:3">
      <c r="A72" s="4" t="s">
        <v>192</v>
      </c>
      <c r="B72" s="42">
        <f>'Loads'!B371+'Loads'!C371+'Loads'!D371</f>
        <v>0</v>
      </c>
      <c r="C72" s="17"/>
    </row>
    <row r="73" spans="1:3">
      <c r="A73" s="4" t="s">
        <v>193</v>
      </c>
      <c r="B73" s="42">
        <f>'Loads'!B372+'Loads'!C372+'Loads'!D372</f>
        <v>0</v>
      </c>
      <c r="C73" s="17"/>
    </row>
    <row r="74" spans="1:3">
      <c r="A74" s="4" t="s">
        <v>200</v>
      </c>
      <c r="B74" s="42">
        <f>'Loads'!B373+'Loads'!C373+'Loads'!D373</f>
        <v>0</v>
      </c>
      <c r="C74" s="17"/>
    </row>
    <row r="75" spans="1:3">
      <c r="A75" s="4" t="s">
        <v>201</v>
      </c>
      <c r="B75" s="42">
        <f>'Loads'!B374+'Loads'!C374+'Loads'!D374</f>
        <v>0</v>
      </c>
      <c r="C75" s="17"/>
    </row>
    <row r="77" spans="1:3" ht="21" customHeight="1">
      <c r="A77" s="1" t="s">
        <v>561</v>
      </c>
    </row>
    <row r="78" spans="1:3">
      <c r="A78" s="2" t="s">
        <v>326</v>
      </c>
    </row>
    <row r="79" spans="1:3">
      <c r="A79" s="32" t="s">
        <v>562</v>
      </c>
    </row>
    <row r="80" spans="1:3">
      <c r="A80" s="32" t="s">
        <v>563</v>
      </c>
    </row>
    <row r="81" spans="1:6">
      <c r="A81" s="32" t="s">
        <v>564</v>
      </c>
    </row>
    <row r="82" spans="1:6">
      <c r="A82" s="33" t="s">
        <v>329</v>
      </c>
      <c r="B82" s="33" t="s">
        <v>460</v>
      </c>
      <c r="C82" s="33" t="s">
        <v>459</v>
      </c>
      <c r="D82" s="33"/>
      <c r="E82" s="33"/>
    </row>
    <row r="83" spans="1:6">
      <c r="A83" s="33" t="s">
        <v>332</v>
      </c>
      <c r="B83" s="33" t="s">
        <v>505</v>
      </c>
      <c r="C83" s="33" t="s">
        <v>565</v>
      </c>
      <c r="D83" s="33"/>
      <c r="E83" s="33"/>
    </row>
    <row r="85" spans="1:6">
      <c r="C85" s="30" t="s">
        <v>567</v>
      </c>
      <c r="D85" s="30"/>
      <c r="E85" s="30"/>
    </row>
    <row r="86" spans="1:6">
      <c r="B86" s="15" t="s">
        <v>566</v>
      </c>
      <c r="C86" s="15" t="s">
        <v>303</v>
      </c>
      <c r="D86" s="15" t="s">
        <v>304</v>
      </c>
      <c r="E86" s="15" t="s">
        <v>300</v>
      </c>
    </row>
    <row r="87" spans="1:6">
      <c r="A87" s="4" t="s">
        <v>568</v>
      </c>
      <c r="B87" s="44">
        <f>SUM('Input'!$B258:$D258)</f>
        <v>0</v>
      </c>
      <c r="C87" s="44">
        <f>'Input'!B258*24*'Input'!$F60/$B87</f>
        <v>0</v>
      </c>
      <c r="D87" s="44">
        <f>'Input'!C258*24*'Input'!$F60/$B87</f>
        <v>0</v>
      </c>
      <c r="E87" s="44">
        <f>'Input'!D258*24*'Input'!$F60/$B87</f>
        <v>0</v>
      </c>
      <c r="F87" s="17"/>
    </row>
    <row r="89" spans="1:6" ht="21" customHeight="1">
      <c r="A89" s="1" t="s">
        <v>569</v>
      </c>
    </row>
    <row r="90" spans="1:6">
      <c r="A90" s="2" t="s">
        <v>326</v>
      </c>
    </row>
    <row r="91" spans="1:6">
      <c r="A91" s="32" t="s">
        <v>570</v>
      </c>
    </row>
    <row r="92" spans="1:6">
      <c r="A92" s="32" t="s">
        <v>571</v>
      </c>
    </row>
    <row r="93" spans="1:6">
      <c r="A93" s="32" t="s">
        <v>572</v>
      </c>
    </row>
    <row r="94" spans="1:6">
      <c r="A94" s="32" t="s">
        <v>573</v>
      </c>
    </row>
    <row r="95" spans="1:6">
      <c r="A95" s="32" t="s">
        <v>574</v>
      </c>
    </row>
    <row r="96" spans="1:6">
      <c r="A96" s="32" t="s">
        <v>575</v>
      </c>
    </row>
    <row r="97" spans="1:6">
      <c r="A97" s="32" t="s">
        <v>576</v>
      </c>
    </row>
    <row r="98" spans="1:6">
      <c r="A98" s="32" t="s">
        <v>577</v>
      </c>
    </row>
    <row r="99" spans="1:6">
      <c r="A99" s="32" t="s">
        <v>578</v>
      </c>
    </row>
    <row r="100" spans="1:6">
      <c r="A100" s="32" t="s">
        <v>579</v>
      </c>
    </row>
    <row r="101" spans="1:6">
      <c r="A101" s="33" t="s">
        <v>329</v>
      </c>
      <c r="B101" s="33" t="s">
        <v>459</v>
      </c>
      <c r="C101" s="33"/>
      <c r="D101" s="33"/>
      <c r="E101" s="33" t="s">
        <v>459</v>
      </c>
    </row>
    <row r="102" spans="1:6">
      <c r="A102" s="33" t="s">
        <v>332</v>
      </c>
      <c r="B102" s="33" t="s">
        <v>580</v>
      </c>
      <c r="C102" s="33"/>
      <c r="D102" s="33"/>
      <c r="E102" s="33" t="s">
        <v>581</v>
      </c>
    </row>
    <row r="104" spans="1:6">
      <c r="B104" s="30" t="s">
        <v>582</v>
      </c>
      <c r="C104" s="30"/>
      <c r="D104" s="30"/>
    </row>
    <row r="105" spans="1:6">
      <c r="B105" s="15" t="s">
        <v>303</v>
      </c>
      <c r="C105" s="15" t="s">
        <v>304</v>
      </c>
      <c r="D105" s="15" t="s">
        <v>300</v>
      </c>
      <c r="E105" s="15" t="s">
        <v>583</v>
      </c>
    </row>
    <row r="106" spans="1:6">
      <c r="A106" s="4" t="s">
        <v>184</v>
      </c>
      <c r="B106" s="39">
        <f>IF($B$62&gt;0,('Loads'!$B$361*B$6+'Loads'!$C$361*B$23+'Loads'!$D$361*B$40)/$B$62,0)</f>
        <v>0</v>
      </c>
      <c r="C106" s="39">
        <f>IF($B$62&gt;0,('Loads'!$B$361*C$6+'Loads'!$C$361*C$23+'Loads'!$D$361*C$40)/$B$62,0)</f>
        <v>0</v>
      </c>
      <c r="D106" s="39">
        <f>IF($B$62&gt;0,('Loads'!$B$361*D$6+'Loads'!$C$361*D$23+'Loads'!$D$361*D$40)/$B$62,0)</f>
        <v>0</v>
      </c>
      <c r="E106" s="37">
        <f>IF($C$87&gt;0,$B106*'Input'!$F$60*24/$C$87,0)</f>
        <v>0</v>
      </c>
      <c r="F106" s="17"/>
    </row>
    <row r="107" spans="1:6">
      <c r="A107" s="4" t="s">
        <v>185</v>
      </c>
      <c r="B107" s="39">
        <f>IF($B$63&gt;0,('Loads'!$B$362*B$7+'Loads'!$C$362*B$24+'Loads'!$D$362*B$41)/$B$63,0)</f>
        <v>0</v>
      </c>
      <c r="C107" s="39">
        <f>IF($B$63&gt;0,('Loads'!$B$362*C$7+'Loads'!$C$362*C$24+'Loads'!$D$362*C$41)/$B$63,0)</f>
        <v>0</v>
      </c>
      <c r="D107" s="39">
        <f>IF($B$63&gt;0,('Loads'!$B$362*D$7+'Loads'!$C$362*D$24+'Loads'!$D$362*D$41)/$B$63,0)</f>
        <v>0</v>
      </c>
      <c r="E107" s="37">
        <f>IF($C$87&gt;0,$B107*'Input'!$F$60*24/$C$87,0)</f>
        <v>0</v>
      </c>
      <c r="F107" s="17"/>
    </row>
    <row r="108" spans="1:6">
      <c r="A108" s="4" t="s">
        <v>186</v>
      </c>
      <c r="B108" s="39">
        <f>IF($B$64&gt;0,('Loads'!$B$363*B$8+'Loads'!$C$363*B$25+'Loads'!$D$363*B$42)/$B$64,0)</f>
        <v>0</v>
      </c>
      <c r="C108" s="39">
        <f>IF($B$64&gt;0,('Loads'!$B$363*C$8+'Loads'!$C$363*C$25+'Loads'!$D$363*C$42)/$B$64,0)</f>
        <v>0</v>
      </c>
      <c r="D108" s="39">
        <f>IF($B$64&gt;0,('Loads'!$B$363*D$8+'Loads'!$C$363*D$25+'Loads'!$D$363*D$42)/$B$64,0)</f>
        <v>0</v>
      </c>
      <c r="E108" s="37">
        <f>IF($C$87&gt;0,$B108*'Input'!$F$60*24/$C$87,0)</f>
        <v>0</v>
      </c>
      <c r="F108" s="17"/>
    </row>
    <row r="109" spans="1:6">
      <c r="A109" s="4" t="s">
        <v>187</v>
      </c>
      <c r="B109" s="39">
        <f>IF($B$65&gt;0,('Loads'!$B$364*B$9+'Loads'!$C$364*B$26+'Loads'!$D$364*B$43)/$B$65,0)</f>
        <v>0</v>
      </c>
      <c r="C109" s="39">
        <f>IF($B$65&gt;0,('Loads'!$B$364*C$9+'Loads'!$C$364*C$26+'Loads'!$D$364*C$43)/$B$65,0)</f>
        <v>0</v>
      </c>
      <c r="D109" s="39">
        <f>IF($B$65&gt;0,('Loads'!$B$364*D$9+'Loads'!$C$364*D$26+'Loads'!$D$364*D$43)/$B$65,0)</f>
        <v>0</v>
      </c>
      <c r="E109" s="37">
        <f>IF($C$87&gt;0,$B109*'Input'!$F$60*24/$C$87,0)</f>
        <v>0</v>
      </c>
      <c r="F109" s="17"/>
    </row>
    <row r="110" spans="1:6">
      <c r="A110" s="4" t="s">
        <v>199</v>
      </c>
      <c r="B110" s="39">
        <f>IF($B$66&gt;0,('Loads'!$B$365*B$10+'Loads'!$C$365*B$27+'Loads'!$D$365*B$44)/$B$66,0)</f>
        <v>0</v>
      </c>
      <c r="C110" s="39">
        <f>IF($B$66&gt;0,('Loads'!$B$365*C$10+'Loads'!$C$365*C$27+'Loads'!$D$365*C$44)/$B$66,0)</f>
        <v>0</v>
      </c>
      <c r="D110" s="39">
        <f>IF($B$66&gt;0,('Loads'!$B$365*D$10+'Loads'!$C$365*D$27+'Loads'!$D$365*D$44)/$B$66,0)</f>
        <v>0</v>
      </c>
      <c r="E110" s="37">
        <f>IF($C$87&gt;0,$B110*'Input'!$F$60*24/$C$87,0)</f>
        <v>0</v>
      </c>
      <c r="F110" s="17"/>
    </row>
    <row r="112" spans="1:6" ht="21" customHeight="1">
      <c r="A112" s="1" t="s">
        <v>584</v>
      </c>
    </row>
    <row r="113" spans="1:4">
      <c r="A113" s="2" t="s">
        <v>326</v>
      </c>
    </row>
    <row r="114" spans="1:4">
      <c r="A114" s="32" t="s">
        <v>585</v>
      </c>
    </row>
    <row r="115" spans="1:4">
      <c r="A115" s="32" t="s">
        <v>586</v>
      </c>
    </row>
    <row r="116" spans="1:4">
      <c r="A116" s="32" t="s">
        <v>587</v>
      </c>
    </row>
    <row r="117" spans="1:4">
      <c r="A117" s="33" t="s">
        <v>329</v>
      </c>
      <c r="B117" s="33" t="s">
        <v>388</v>
      </c>
      <c r="C117" s="33" t="s">
        <v>459</v>
      </c>
    </row>
    <row r="118" spans="1:4">
      <c r="A118" s="33" t="s">
        <v>332</v>
      </c>
      <c r="B118" s="33" t="s">
        <v>491</v>
      </c>
      <c r="C118" s="33" t="s">
        <v>588</v>
      </c>
    </row>
    <row r="120" spans="1:4">
      <c r="B120" s="15" t="s">
        <v>589</v>
      </c>
      <c r="C120" s="15" t="s">
        <v>590</v>
      </c>
    </row>
    <row r="121" spans="1:4">
      <c r="A121" s="4" t="s">
        <v>184</v>
      </c>
      <c r="B121" s="38">
        <f>E$106</f>
        <v>0</v>
      </c>
      <c r="C121" s="37">
        <f>IF($B121&lt;&gt;0,'Loads'!B$33/$B121,IF('Loads'!B$33&lt;0,-1,1))</f>
        <v>0</v>
      </c>
      <c r="D121" s="17"/>
    </row>
    <row r="122" spans="1:4">
      <c r="A122" s="4" t="s">
        <v>185</v>
      </c>
      <c r="B122" s="38">
        <f>E$107</f>
        <v>0</v>
      </c>
      <c r="C122" s="37">
        <f>IF($B122&lt;&gt;0,'Loads'!B$34/$B122,IF('Loads'!B$34&lt;0,-1,1))</f>
        <v>0</v>
      </c>
      <c r="D122" s="17"/>
    </row>
    <row r="123" spans="1:4">
      <c r="A123" s="4" t="s">
        <v>186</v>
      </c>
      <c r="B123" s="38">
        <f>E$108</f>
        <v>0</v>
      </c>
      <c r="C123" s="37">
        <f>IF($B123&lt;&gt;0,'Loads'!B$35/$B123,IF('Loads'!B$35&lt;0,-1,1))</f>
        <v>0</v>
      </c>
      <c r="D123" s="17"/>
    </row>
    <row r="124" spans="1:4">
      <c r="A124" s="4" t="s">
        <v>187</v>
      </c>
      <c r="B124" s="38">
        <f>E$109</f>
        <v>0</v>
      </c>
      <c r="C124" s="37">
        <f>IF($B124&lt;&gt;0,'Loads'!B$36/$B124,IF('Loads'!B$36&lt;0,-1,1))</f>
        <v>0</v>
      </c>
      <c r="D124" s="17"/>
    </row>
    <row r="125" spans="1:4">
      <c r="A125" s="4" t="s">
        <v>199</v>
      </c>
      <c r="B125" s="38">
        <f>E$110</f>
        <v>0</v>
      </c>
      <c r="C125" s="37">
        <f>IF($B125&lt;&gt;0,'Loads'!B$37/$B125,IF('Loads'!B$37&lt;0,-1,1))</f>
        <v>0</v>
      </c>
      <c r="D125" s="17"/>
    </row>
    <row r="126" spans="1:4">
      <c r="A126" s="4" t="s">
        <v>188</v>
      </c>
      <c r="B126" s="10"/>
      <c r="C126" s="37">
        <f>IF($B126&lt;&gt;0,'Loads'!B$39/$B126,IF('Loads'!B$39&lt;0,-1,1))</f>
        <v>0</v>
      </c>
      <c r="D126" s="17"/>
    </row>
    <row r="127" spans="1:4">
      <c r="A127" s="4" t="s">
        <v>189</v>
      </c>
      <c r="B127" s="10"/>
      <c r="C127" s="37">
        <f>IF($B127&lt;&gt;0,'Loads'!B$40/$B127,IF('Loads'!B$40&lt;0,-1,1))</f>
        <v>0</v>
      </c>
      <c r="D127" s="17"/>
    </row>
    <row r="128" spans="1:4">
      <c r="A128" s="4" t="s">
        <v>190</v>
      </c>
      <c r="B128" s="10"/>
      <c r="C128" s="37">
        <f>IF($B128&lt;&gt;0,'Loads'!B$41/$B128,IF('Loads'!B$41&lt;0,-1,1))</f>
        <v>0</v>
      </c>
      <c r="D128" s="17"/>
    </row>
    <row r="129" spans="1:5">
      <c r="A129" s="4" t="s">
        <v>191</v>
      </c>
      <c r="B129" s="10"/>
      <c r="C129" s="37">
        <f>IF($B129&lt;&gt;0,'Loads'!B$42/$B129,IF('Loads'!B$42&lt;0,-1,1))</f>
        <v>0</v>
      </c>
      <c r="D129" s="17"/>
    </row>
    <row r="130" spans="1:5">
      <c r="A130" s="4" t="s">
        <v>192</v>
      </c>
      <c r="B130" s="10"/>
      <c r="C130" s="37">
        <f>IF($B130&lt;&gt;0,'Loads'!B$43/$B130,IF('Loads'!B$43&lt;0,-1,1))</f>
        <v>0</v>
      </c>
      <c r="D130" s="17"/>
    </row>
    <row r="131" spans="1:5">
      <c r="A131" s="4" t="s">
        <v>193</v>
      </c>
      <c r="B131" s="10"/>
      <c r="C131" s="37">
        <f>IF($B131&lt;&gt;0,'Loads'!B$44/$B131,IF('Loads'!B$44&lt;0,-1,1))</f>
        <v>0</v>
      </c>
      <c r="D131" s="17"/>
    </row>
    <row r="132" spans="1:5">
      <c r="A132" s="4" t="s">
        <v>200</v>
      </c>
      <c r="B132" s="10"/>
      <c r="C132" s="37">
        <f>IF($B132&lt;&gt;0,'Loads'!B$45/$B132,IF('Loads'!B$45&lt;0,-1,1))</f>
        <v>0</v>
      </c>
      <c r="D132" s="17"/>
    </row>
    <row r="133" spans="1:5">
      <c r="A133" s="4" t="s">
        <v>201</v>
      </c>
      <c r="B133" s="10"/>
      <c r="C133" s="37">
        <f>IF($B133&lt;&gt;0,'Loads'!B$46/$B133,IF('Loads'!B$46&lt;0,-1,1))</f>
        <v>0</v>
      </c>
      <c r="D133" s="17"/>
    </row>
    <row r="135" spans="1:5" ht="21" customHeight="1">
      <c r="A135" s="1" t="s">
        <v>591</v>
      </c>
    </row>
    <row r="136" spans="1:5">
      <c r="A136" s="2" t="s">
        <v>326</v>
      </c>
    </row>
    <row r="137" spans="1:5">
      <c r="A137" s="32" t="s">
        <v>592</v>
      </c>
    </row>
    <row r="138" spans="1:5">
      <c r="A138" s="32" t="s">
        <v>593</v>
      </c>
    </row>
    <row r="139" spans="1:5">
      <c r="A139" s="32" t="s">
        <v>594</v>
      </c>
    </row>
    <row r="140" spans="1:5">
      <c r="A140" s="32" t="s">
        <v>595</v>
      </c>
    </row>
    <row r="141" spans="1:5">
      <c r="A141" s="33" t="s">
        <v>329</v>
      </c>
      <c r="B141" s="33" t="s">
        <v>460</v>
      </c>
      <c r="C141" s="33" t="s">
        <v>459</v>
      </c>
      <c r="D141" s="33"/>
      <c r="E141" s="33"/>
    </row>
    <row r="142" spans="1:5">
      <c r="A142" s="33" t="s">
        <v>332</v>
      </c>
      <c r="B142" s="33" t="s">
        <v>505</v>
      </c>
      <c r="C142" s="33" t="s">
        <v>596</v>
      </c>
      <c r="D142" s="33"/>
      <c r="E142" s="33"/>
    </row>
    <row r="144" spans="1:5">
      <c r="C144" s="30" t="s">
        <v>598</v>
      </c>
      <c r="D144" s="30"/>
      <c r="E144" s="30"/>
    </row>
    <row r="145" spans="1:6">
      <c r="B145" s="15" t="s">
        <v>597</v>
      </c>
      <c r="C145" s="15" t="s">
        <v>303</v>
      </c>
      <c r="D145" s="15" t="s">
        <v>304</v>
      </c>
      <c r="E145" s="15" t="s">
        <v>300</v>
      </c>
    </row>
    <row r="146" spans="1:6">
      <c r="A146" s="4" t="s">
        <v>152</v>
      </c>
      <c r="B146" s="39">
        <f>SUM('Input'!$B265:$D265)</f>
        <v>0</v>
      </c>
      <c r="C146" s="39">
        <f>IF($B146,'Input'!B265/$B146,'Input'!B$258/$B$87)</f>
        <v>0</v>
      </c>
      <c r="D146" s="39">
        <f>IF($B146,'Input'!C265/$B146,'Input'!C$258/$B$87)</f>
        <v>0</v>
      </c>
      <c r="E146" s="39">
        <f>IF($B146,'Input'!D265/$B146,'Input'!D$258/$B$87)</f>
        <v>0</v>
      </c>
      <c r="F146" s="17"/>
    </row>
    <row r="147" spans="1:6">
      <c r="A147" s="4" t="s">
        <v>153</v>
      </c>
      <c r="B147" s="39">
        <f>SUM('Input'!$B266:$D266)</f>
        <v>0</v>
      </c>
      <c r="C147" s="39">
        <f>IF($B147,'Input'!B266/$B147,'Input'!B$258/$B$87)</f>
        <v>0</v>
      </c>
      <c r="D147" s="39">
        <f>IF($B147,'Input'!C266/$B147,'Input'!C$258/$B$87)</f>
        <v>0</v>
      </c>
      <c r="E147" s="39">
        <f>IF($B147,'Input'!D266/$B147,'Input'!D$258/$B$87)</f>
        <v>0</v>
      </c>
      <c r="F147" s="17"/>
    </row>
    <row r="148" spans="1:6">
      <c r="A148" s="4" t="s">
        <v>154</v>
      </c>
      <c r="B148" s="39">
        <f>SUM('Input'!$B267:$D267)</f>
        <v>0</v>
      </c>
      <c r="C148" s="39">
        <f>IF($B148,'Input'!B267/$B148,'Input'!B$258/$B$87)</f>
        <v>0</v>
      </c>
      <c r="D148" s="39">
        <f>IF($B148,'Input'!C267/$B148,'Input'!C$258/$B$87)</f>
        <v>0</v>
      </c>
      <c r="E148" s="39">
        <f>IF($B148,'Input'!D267/$B148,'Input'!D$258/$B$87)</f>
        <v>0</v>
      </c>
      <c r="F148" s="17"/>
    </row>
    <row r="149" spans="1:6">
      <c r="A149" s="4" t="s">
        <v>155</v>
      </c>
      <c r="B149" s="39">
        <f>SUM('Input'!$B268:$D268)</f>
        <v>0</v>
      </c>
      <c r="C149" s="39">
        <f>IF($B149,'Input'!B268/$B149,'Input'!B$258/$B$87)</f>
        <v>0</v>
      </c>
      <c r="D149" s="39">
        <f>IF($B149,'Input'!C268/$B149,'Input'!C$258/$B$87)</f>
        <v>0</v>
      </c>
      <c r="E149" s="39">
        <f>IF($B149,'Input'!D268/$B149,'Input'!D$258/$B$87)</f>
        <v>0</v>
      </c>
      <c r="F149" s="17"/>
    </row>
    <row r="150" spans="1:6">
      <c r="A150" s="4" t="s">
        <v>156</v>
      </c>
      <c r="B150" s="39">
        <f>SUM('Input'!$B269:$D269)</f>
        <v>0</v>
      </c>
      <c r="C150" s="39">
        <f>IF($B150,'Input'!B269/$B150,'Input'!B$258/$B$87)</f>
        <v>0</v>
      </c>
      <c r="D150" s="39">
        <f>IF($B150,'Input'!C269/$B150,'Input'!C$258/$B$87)</f>
        <v>0</v>
      </c>
      <c r="E150" s="39">
        <f>IF($B150,'Input'!D269/$B150,'Input'!D$258/$B$87)</f>
        <v>0</v>
      </c>
      <c r="F150" s="17"/>
    </row>
    <row r="151" spans="1:6">
      <c r="A151" s="4" t="s">
        <v>161</v>
      </c>
      <c r="B151" s="39">
        <f>SUM('Input'!$B270:$D270)</f>
        <v>0</v>
      </c>
      <c r="C151" s="39">
        <f>IF($B151,'Input'!B270/$B151,'Input'!B$258/$B$87)</f>
        <v>0</v>
      </c>
      <c r="D151" s="39">
        <f>IF($B151,'Input'!C270/$B151,'Input'!C$258/$B$87)</f>
        <v>0</v>
      </c>
      <c r="E151" s="39">
        <f>IF($B151,'Input'!D270/$B151,'Input'!D$258/$B$87)</f>
        <v>0</v>
      </c>
      <c r="F151" s="17"/>
    </row>
    <row r="152" spans="1:6">
      <c r="A152" s="4" t="s">
        <v>157</v>
      </c>
      <c r="B152" s="39">
        <f>SUM('Input'!$B271:$D271)</f>
        <v>0</v>
      </c>
      <c r="C152" s="39">
        <f>IF($B152,'Input'!B271/$B152,'Input'!B$258/$B$87)</f>
        <v>0</v>
      </c>
      <c r="D152" s="39">
        <f>IF($B152,'Input'!C271/$B152,'Input'!C$258/$B$87)</f>
        <v>0</v>
      </c>
      <c r="E152" s="39">
        <f>IF($B152,'Input'!D271/$B152,'Input'!D$258/$B$87)</f>
        <v>0</v>
      </c>
      <c r="F152" s="17"/>
    </row>
    <row r="153" spans="1:6">
      <c r="A153" s="4" t="s">
        <v>158</v>
      </c>
      <c r="B153" s="39">
        <f>SUM('Input'!$B272:$D272)</f>
        <v>0</v>
      </c>
      <c r="C153" s="39">
        <f>IF($B153,'Input'!B272/$B153,'Input'!B$258/$B$87)</f>
        <v>0</v>
      </c>
      <c r="D153" s="39">
        <f>IF($B153,'Input'!C272/$B153,'Input'!C$258/$B$87)</f>
        <v>0</v>
      </c>
      <c r="E153" s="39">
        <f>IF($B153,'Input'!D272/$B153,'Input'!D$258/$B$87)</f>
        <v>0</v>
      </c>
      <c r="F153" s="17"/>
    </row>
    <row r="154" spans="1:6">
      <c r="A154" s="4" t="s">
        <v>159</v>
      </c>
      <c r="B154" s="39">
        <f>SUM('Input'!$B273:$D273)</f>
        <v>0</v>
      </c>
      <c r="C154" s="39">
        <f>IF($B154,'Input'!B273/$B154,'Input'!B$258/$B$87)</f>
        <v>0</v>
      </c>
      <c r="D154" s="39">
        <f>IF($B154,'Input'!C273/$B154,'Input'!C$258/$B$87)</f>
        <v>0</v>
      </c>
      <c r="E154" s="39">
        <f>IF($B154,'Input'!D273/$B154,'Input'!D$258/$B$87)</f>
        <v>0</v>
      </c>
      <c r="F154" s="17"/>
    </row>
    <row r="156" spans="1:6" ht="21" customHeight="1">
      <c r="A156" s="1" t="s">
        <v>599</v>
      </c>
    </row>
    <row r="157" spans="1:6">
      <c r="A157" s="2" t="s">
        <v>326</v>
      </c>
    </row>
    <row r="158" spans="1:6">
      <c r="A158" s="32" t="s">
        <v>600</v>
      </c>
    </row>
    <row r="159" spans="1:6">
      <c r="A159" s="2" t="s">
        <v>601</v>
      </c>
    </row>
    <row r="161" spans="1:38">
      <c r="B161" s="28" t="s">
        <v>152</v>
      </c>
      <c r="C161" s="15" t="s">
        <v>303</v>
      </c>
      <c r="D161" s="15" t="s">
        <v>304</v>
      </c>
      <c r="E161" s="15" t="s">
        <v>300</v>
      </c>
      <c r="F161" s="28" t="s">
        <v>153</v>
      </c>
      <c r="G161" s="15" t="s">
        <v>303</v>
      </c>
      <c r="H161" s="15" t="s">
        <v>304</v>
      </c>
      <c r="I161" s="15" t="s">
        <v>300</v>
      </c>
      <c r="J161" s="28" t="s">
        <v>154</v>
      </c>
      <c r="K161" s="15" t="s">
        <v>303</v>
      </c>
      <c r="L161" s="15" t="s">
        <v>304</v>
      </c>
      <c r="M161" s="15" t="s">
        <v>300</v>
      </c>
      <c r="N161" s="28" t="s">
        <v>155</v>
      </c>
      <c r="O161" s="15" t="s">
        <v>303</v>
      </c>
      <c r="P161" s="15" t="s">
        <v>304</v>
      </c>
      <c r="Q161" s="15" t="s">
        <v>300</v>
      </c>
      <c r="R161" s="28" t="s">
        <v>156</v>
      </c>
      <c r="S161" s="15" t="s">
        <v>303</v>
      </c>
      <c r="T161" s="15" t="s">
        <v>304</v>
      </c>
      <c r="U161" s="15" t="s">
        <v>300</v>
      </c>
      <c r="V161" s="28" t="s">
        <v>161</v>
      </c>
      <c r="W161" s="15" t="s">
        <v>303</v>
      </c>
      <c r="X161" s="15" t="s">
        <v>304</v>
      </c>
      <c r="Y161" s="15" t="s">
        <v>300</v>
      </c>
      <c r="Z161" s="28" t="s">
        <v>157</v>
      </c>
      <c r="AA161" s="15" t="s">
        <v>303</v>
      </c>
      <c r="AB161" s="15" t="s">
        <v>304</v>
      </c>
      <c r="AC161" s="15" t="s">
        <v>300</v>
      </c>
      <c r="AD161" s="28" t="s">
        <v>158</v>
      </c>
      <c r="AE161" s="15" t="s">
        <v>303</v>
      </c>
      <c r="AF161" s="15" t="s">
        <v>304</v>
      </c>
      <c r="AG161" s="15" t="s">
        <v>300</v>
      </c>
      <c r="AH161" s="28" t="s">
        <v>159</v>
      </c>
      <c r="AI161" s="15" t="s">
        <v>303</v>
      </c>
      <c r="AJ161" s="15" t="s">
        <v>304</v>
      </c>
      <c r="AK161" s="15" t="s">
        <v>300</v>
      </c>
    </row>
    <row r="162" spans="1:38">
      <c r="A162" s="4" t="s">
        <v>602</v>
      </c>
      <c r="C162" s="41">
        <f>C$146</f>
        <v>0</v>
      </c>
      <c r="D162" s="41">
        <f>D$146</f>
        <v>0</v>
      </c>
      <c r="E162" s="41">
        <f>E$146</f>
        <v>0</v>
      </c>
      <c r="G162" s="41">
        <f>C$147</f>
        <v>0</v>
      </c>
      <c r="H162" s="41">
        <f>D$147</f>
        <v>0</v>
      </c>
      <c r="I162" s="41">
        <f>E$147</f>
        <v>0</v>
      </c>
      <c r="K162" s="41">
        <f>C$148</f>
        <v>0</v>
      </c>
      <c r="L162" s="41">
        <f>D$148</f>
        <v>0</v>
      </c>
      <c r="M162" s="41">
        <f>E$148</f>
        <v>0</v>
      </c>
      <c r="O162" s="41">
        <f>C$149</f>
        <v>0</v>
      </c>
      <c r="P162" s="41">
        <f>D$149</f>
        <v>0</v>
      </c>
      <c r="Q162" s="41">
        <f>E$149</f>
        <v>0</v>
      </c>
      <c r="S162" s="41">
        <f>C$150</f>
        <v>0</v>
      </c>
      <c r="T162" s="41">
        <f>D$150</f>
        <v>0</v>
      </c>
      <c r="U162" s="41">
        <f>E$150</f>
        <v>0</v>
      </c>
      <c r="W162" s="41">
        <f>C$151</f>
        <v>0</v>
      </c>
      <c r="X162" s="41">
        <f>D$151</f>
        <v>0</v>
      </c>
      <c r="Y162" s="41">
        <f>E$151</f>
        <v>0</v>
      </c>
      <c r="AA162" s="41">
        <f>C$152</f>
        <v>0</v>
      </c>
      <c r="AB162" s="41">
        <f>D$152</f>
        <v>0</v>
      </c>
      <c r="AC162" s="41">
        <f>E$152</f>
        <v>0</v>
      </c>
      <c r="AE162" s="41">
        <f>C$153</f>
        <v>0</v>
      </c>
      <c r="AF162" s="41">
        <f>D$153</f>
        <v>0</v>
      </c>
      <c r="AG162" s="41">
        <f>E$153</f>
        <v>0</v>
      </c>
      <c r="AI162" s="41">
        <f>C$154</f>
        <v>0</v>
      </c>
      <c r="AJ162" s="41">
        <f>D$154</f>
        <v>0</v>
      </c>
      <c r="AK162" s="41">
        <f>E$154</f>
        <v>0</v>
      </c>
      <c r="AL162" s="17"/>
    </row>
    <row r="164" spans="1:38" ht="21" customHeight="1">
      <c r="A164" s="1" t="s">
        <v>603</v>
      </c>
    </row>
    <row r="165" spans="1:38">
      <c r="A165" s="2" t="s">
        <v>326</v>
      </c>
    </row>
    <row r="166" spans="1:38">
      <c r="A166" s="32" t="s">
        <v>604</v>
      </c>
    </row>
    <row r="167" spans="1:38">
      <c r="A167" s="32" t="s">
        <v>605</v>
      </c>
    </row>
    <row r="168" spans="1:38">
      <c r="A168" s="32" t="s">
        <v>606</v>
      </c>
    </row>
    <row r="169" spans="1:38">
      <c r="A169" s="32" t="s">
        <v>607</v>
      </c>
    </row>
    <row r="170" spans="1:38">
      <c r="A170" s="2" t="s">
        <v>608</v>
      </c>
    </row>
    <row r="172" spans="1:38">
      <c r="B172" s="28" t="s">
        <v>152</v>
      </c>
      <c r="C172" s="15" t="s">
        <v>303</v>
      </c>
      <c r="D172" s="15" t="s">
        <v>304</v>
      </c>
      <c r="E172" s="15" t="s">
        <v>300</v>
      </c>
      <c r="F172" s="28" t="s">
        <v>153</v>
      </c>
      <c r="G172" s="15" t="s">
        <v>303</v>
      </c>
      <c r="H172" s="15" t="s">
        <v>304</v>
      </c>
      <c r="I172" s="15" t="s">
        <v>300</v>
      </c>
      <c r="J172" s="28" t="s">
        <v>154</v>
      </c>
      <c r="K172" s="15" t="s">
        <v>303</v>
      </c>
      <c r="L172" s="15" t="s">
        <v>304</v>
      </c>
      <c r="M172" s="15" t="s">
        <v>300</v>
      </c>
      <c r="N172" s="28" t="s">
        <v>155</v>
      </c>
      <c r="O172" s="15" t="s">
        <v>303</v>
      </c>
      <c r="P172" s="15" t="s">
        <v>304</v>
      </c>
      <c r="Q172" s="15" t="s">
        <v>300</v>
      </c>
      <c r="R172" s="28" t="s">
        <v>156</v>
      </c>
      <c r="S172" s="15" t="s">
        <v>303</v>
      </c>
      <c r="T172" s="15" t="s">
        <v>304</v>
      </c>
      <c r="U172" s="15" t="s">
        <v>300</v>
      </c>
      <c r="V172" s="28" t="s">
        <v>161</v>
      </c>
      <c r="W172" s="15" t="s">
        <v>303</v>
      </c>
      <c r="X172" s="15" t="s">
        <v>304</v>
      </c>
      <c r="Y172" s="15" t="s">
        <v>300</v>
      </c>
      <c r="Z172" s="28" t="s">
        <v>157</v>
      </c>
      <c r="AA172" s="15" t="s">
        <v>303</v>
      </c>
      <c r="AB172" s="15" t="s">
        <v>304</v>
      </c>
      <c r="AC172" s="15" t="s">
        <v>300</v>
      </c>
      <c r="AD172" s="28" t="s">
        <v>158</v>
      </c>
      <c r="AE172" s="15" t="s">
        <v>303</v>
      </c>
      <c r="AF172" s="15" t="s">
        <v>304</v>
      </c>
      <c r="AG172" s="15" t="s">
        <v>300</v>
      </c>
      <c r="AH172" s="28" t="s">
        <v>159</v>
      </c>
      <c r="AI172" s="15" t="s">
        <v>303</v>
      </c>
      <c r="AJ172" s="15" t="s">
        <v>304</v>
      </c>
      <c r="AK172" s="15" t="s">
        <v>300</v>
      </c>
    </row>
    <row r="173" spans="1:38">
      <c r="A173" s="4" t="s">
        <v>184</v>
      </c>
      <c r="C173" s="37">
        <f>IF(C$87&gt;0,$C121*C$162*24*'Input'!$F$60/C$87,0)</f>
        <v>0</v>
      </c>
      <c r="D173" s="37">
        <f>IF(D$87&gt;0,$C121*D$162*24*'Input'!$F$60/D$87,0)</f>
        <v>0</v>
      </c>
      <c r="E173" s="37">
        <f>IF(E$87&gt;0,$C121*E$162*24*'Input'!$F$60/E$87,0)</f>
        <v>0</v>
      </c>
      <c r="G173" s="37">
        <f>IF(C$87&gt;0,$C121*G$162*24*'Input'!$F$60/C$87,0)</f>
        <v>0</v>
      </c>
      <c r="H173" s="37">
        <f>IF(D$87&gt;0,$C121*H$162*24*'Input'!$F$60/D$87,0)</f>
        <v>0</v>
      </c>
      <c r="I173" s="37">
        <f>IF(E$87&gt;0,$C121*I$162*24*'Input'!$F$60/E$87,0)</f>
        <v>0</v>
      </c>
      <c r="K173" s="37">
        <f>IF(C$87&gt;0,$C121*K$162*24*'Input'!$F$60/C$87,0)</f>
        <v>0</v>
      </c>
      <c r="L173" s="37">
        <f>IF(D$87&gt;0,$C121*L$162*24*'Input'!$F$60/D$87,0)</f>
        <v>0</v>
      </c>
      <c r="M173" s="37">
        <f>IF(E$87&gt;0,$C121*M$162*24*'Input'!$F$60/E$87,0)</f>
        <v>0</v>
      </c>
      <c r="O173" s="37">
        <f>IF(C$87&gt;0,$C121*O$162*24*'Input'!$F$60/C$87,0)</f>
        <v>0</v>
      </c>
      <c r="P173" s="37">
        <f>IF(D$87&gt;0,$C121*P$162*24*'Input'!$F$60/D$87,0)</f>
        <v>0</v>
      </c>
      <c r="Q173" s="37">
        <f>IF(E$87&gt;0,$C121*Q$162*24*'Input'!$F$60/E$87,0)</f>
        <v>0</v>
      </c>
      <c r="S173" s="37">
        <f>IF(C$87&gt;0,$C121*S$162*24*'Input'!$F$60/C$87,0)</f>
        <v>0</v>
      </c>
      <c r="T173" s="37">
        <f>IF(D$87&gt;0,$C121*T$162*24*'Input'!$F$60/D$87,0)</f>
        <v>0</v>
      </c>
      <c r="U173" s="37">
        <f>IF(E$87&gt;0,$C121*U$162*24*'Input'!$F$60/E$87,0)</f>
        <v>0</v>
      </c>
      <c r="W173" s="37">
        <f>IF(C$87&gt;0,$C121*W$162*24*'Input'!$F$60/C$87,0)</f>
        <v>0</v>
      </c>
      <c r="X173" s="37">
        <f>IF(D$87&gt;0,$C121*X$162*24*'Input'!$F$60/D$87,0)</f>
        <v>0</v>
      </c>
      <c r="Y173" s="37">
        <f>IF(E$87&gt;0,$C121*Y$162*24*'Input'!$F$60/E$87,0)</f>
        <v>0</v>
      </c>
      <c r="AA173" s="37">
        <f>IF(C$87&gt;0,$C121*AA$162*24*'Input'!$F$60/C$87,0)</f>
        <v>0</v>
      </c>
      <c r="AB173" s="37">
        <f>IF(D$87&gt;0,$C121*AB$162*24*'Input'!$F$60/D$87,0)</f>
        <v>0</v>
      </c>
      <c r="AC173" s="37">
        <f>IF(E$87&gt;0,$C121*AC$162*24*'Input'!$F$60/E$87,0)</f>
        <v>0</v>
      </c>
      <c r="AE173" s="37">
        <f>IF(C$87&gt;0,$C121*AE$162*24*'Input'!$F$60/C$87,0)</f>
        <v>0</v>
      </c>
      <c r="AF173" s="37">
        <f>IF(D$87&gt;0,$C121*AF$162*24*'Input'!$F$60/D$87,0)</f>
        <v>0</v>
      </c>
      <c r="AG173" s="37">
        <f>IF(E$87&gt;0,$C121*AG$162*24*'Input'!$F$60/E$87,0)</f>
        <v>0</v>
      </c>
      <c r="AI173" s="37">
        <f>IF(C$87&gt;0,$C121*AI$162*24*'Input'!$F$60/C$87,0)</f>
        <v>0</v>
      </c>
      <c r="AJ173" s="37">
        <f>IF(D$87&gt;0,$C121*AJ$162*24*'Input'!$F$60/D$87,0)</f>
        <v>0</v>
      </c>
      <c r="AK173" s="37">
        <f>IF(E$87&gt;0,$C121*AK$162*24*'Input'!$F$60/E$87,0)</f>
        <v>0</v>
      </c>
      <c r="AL173" s="17"/>
    </row>
    <row r="174" spans="1:38">
      <c r="A174" s="4" t="s">
        <v>185</v>
      </c>
      <c r="C174" s="37">
        <f>IF(C$87&gt;0,$C122*C$162*24*'Input'!$F$60/C$87,0)</f>
        <v>0</v>
      </c>
      <c r="D174" s="37">
        <f>IF(D$87&gt;0,$C122*D$162*24*'Input'!$F$60/D$87,0)</f>
        <v>0</v>
      </c>
      <c r="E174" s="37">
        <f>IF(E$87&gt;0,$C122*E$162*24*'Input'!$F$60/E$87,0)</f>
        <v>0</v>
      </c>
      <c r="G174" s="37">
        <f>IF(C$87&gt;0,$C122*G$162*24*'Input'!$F$60/C$87,0)</f>
        <v>0</v>
      </c>
      <c r="H174" s="37">
        <f>IF(D$87&gt;0,$C122*H$162*24*'Input'!$F$60/D$87,0)</f>
        <v>0</v>
      </c>
      <c r="I174" s="37">
        <f>IF(E$87&gt;0,$C122*I$162*24*'Input'!$F$60/E$87,0)</f>
        <v>0</v>
      </c>
      <c r="K174" s="37">
        <f>IF(C$87&gt;0,$C122*K$162*24*'Input'!$F$60/C$87,0)</f>
        <v>0</v>
      </c>
      <c r="L174" s="37">
        <f>IF(D$87&gt;0,$C122*L$162*24*'Input'!$F$60/D$87,0)</f>
        <v>0</v>
      </c>
      <c r="M174" s="37">
        <f>IF(E$87&gt;0,$C122*M$162*24*'Input'!$F$60/E$87,0)</f>
        <v>0</v>
      </c>
      <c r="O174" s="37">
        <f>IF(C$87&gt;0,$C122*O$162*24*'Input'!$F$60/C$87,0)</f>
        <v>0</v>
      </c>
      <c r="P174" s="37">
        <f>IF(D$87&gt;0,$C122*P$162*24*'Input'!$F$60/D$87,0)</f>
        <v>0</v>
      </c>
      <c r="Q174" s="37">
        <f>IF(E$87&gt;0,$C122*Q$162*24*'Input'!$F$60/E$87,0)</f>
        <v>0</v>
      </c>
      <c r="S174" s="37">
        <f>IF(C$87&gt;0,$C122*S$162*24*'Input'!$F$60/C$87,0)</f>
        <v>0</v>
      </c>
      <c r="T174" s="37">
        <f>IF(D$87&gt;0,$C122*T$162*24*'Input'!$F$60/D$87,0)</f>
        <v>0</v>
      </c>
      <c r="U174" s="37">
        <f>IF(E$87&gt;0,$C122*U$162*24*'Input'!$F$60/E$87,0)</f>
        <v>0</v>
      </c>
      <c r="W174" s="37">
        <f>IF(C$87&gt;0,$C122*W$162*24*'Input'!$F$60/C$87,0)</f>
        <v>0</v>
      </c>
      <c r="X174" s="37">
        <f>IF(D$87&gt;0,$C122*X$162*24*'Input'!$F$60/D$87,0)</f>
        <v>0</v>
      </c>
      <c r="Y174" s="37">
        <f>IF(E$87&gt;0,$C122*Y$162*24*'Input'!$F$60/E$87,0)</f>
        <v>0</v>
      </c>
      <c r="AA174" s="37">
        <f>IF(C$87&gt;0,$C122*AA$162*24*'Input'!$F$60/C$87,0)</f>
        <v>0</v>
      </c>
      <c r="AB174" s="37">
        <f>IF(D$87&gt;0,$C122*AB$162*24*'Input'!$F$60/D$87,0)</f>
        <v>0</v>
      </c>
      <c r="AC174" s="37">
        <f>IF(E$87&gt;0,$C122*AC$162*24*'Input'!$F$60/E$87,0)</f>
        <v>0</v>
      </c>
      <c r="AE174" s="37">
        <f>IF(C$87&gt;0,$C122*AE$162*24*'Input'!$F$60/C$87,0)</f>
        <v>0</v>
      </c>
      <c r="AF174" s="37">
        <f>IF(D$87&gt;0,$C122*AF$162*24*'Input'!$F$60/D$87,0)</f>
        <v>0</v>
      </c>
      <c r="AG174" s="37">
        <f>IF(E$87&gt;0,$C122*AG$162*24*'Input'!$F$60/E$87,0)</f>
        <v>0</v>
      </c>
      <c r="AI174" s="37">
        <f>IF(C$87&gt;0,$C122*AI$162*24*'Input'!$F$60/C$87,0)</f>
        <v>0</v>
      </c>
      <c r="AJ174" s="37">
        <f>IF(D$87&gt;0,$C122*AJ$162*24*'Input'!$F$60/D$87,0)</f>
        <v>0</v>
      </c>
      <c r="AK174" s="37">
        <f>IF(E$87&gt;0,$C122*AK$162*24*'Input'!$F$60/E$87,0)</f>
        <v>0</v>
      </c>
      <c r="AL174" s="17"/>
    </row>
    <row r="175" spans="1:38">
      <c r="A175" s="4" t="s">
        <v>186</v>
      </c>
      <c r="C175" s="37">
        <f>IF(C$87&gt;0,$C123*C$162*24*'Input'!$F$60/C$87,0)</f>
        <v>0</v>
      </c>
      <c r="D175" s="37">
        <f>IF(D$87&gt;0,$C123*D$162*24*'Input'!$F$60/D$87,0)</f>
        <v>0</v>
      </c>
      <c r="E175" s="37">
        <f>IF(E$87&gt;0,$C123*E$162*24*'Input'!$F$60/E$87,0)</f>
        <v>0</v>
      </c>
      <c r="G175" s="37">
        <f>IF(C$87&gt;0,$C123*G$162*24*'Input'!$F$60/C$87,0)</f>
        <v>0</v>
      </c>
      <c r="H175" s="37">
        <f>IF(D$87&gt;0,$C123*H$162*24*'Input'!$F$60/D$87,0)</f>
        <v>0</v>
      </c>
      <c r="I175" s="37">
        <f>IF(E$87&gt;0,$C123*I$162*24*'Input'!$F$60/E$87,0)</f>
        <v>0</v>
      </c>
      <c r="K175" s="37">
        <f>IF(C$87&gt;0,$C123*K$162*24*'Input'!$F$60/C$87,0)</f>
        <v>0</v>
      </c>
      <c r="L175" s="37">
        <f>IF(D$87&gt;0,$C123*L$162*24*'Input'!$F$60/D$87,0)</f>
        <v>0</v>
      </c>
      <c r="M175" s="37">
        <f>IF(E$87&gt;0,$C123*M$162*24*'Input'!$F$60/E$87,0)</f>
        <v>0</v>
      </c>
      <c r="O175" s="37">
        <f>IF(C$87&gt;0,$C123*O$162*24*'Input'!$F$60/C$87,0)</f>
        <v>0</v>
      </c>
      <c r="P175" s="37">
        <f>IF(D$87&gt;0,$C123*P$162*24*'Input'!$F$60/D$87,0)</f>
        <v>0</v>
      </c>
      <c r="Q175" s="37">
        <f>IF(E$87&gt;0,$C123*Q$162*24*'Input'!$F$60/E$87,0)</f>
        <v>0</v>
      </c>
      <c r="S175" s="37">
        <f>IF(C$87&gt;0,$C123*S$162*24*'Input'!$F$60/C$87,0)</f>
        <v>0</v>
      </c>
      <c r="T175" s="37">
        <f>IF(D$87&gt;0,$C123*T$162*24*'Input'!$F$60/D$87,0)</f>
        <v>0</v>
      </c>
      <c r="U175" s="37">
        <f>IF(E$87&gt;0,$C123*U$162*24*'Input'!$F$60/E$87,0)</f>
        <v>0</v>
      </c>
      <c r="W175" s="37">
        <f>IF(C$87&gt;0,$C123*W$162*24*'Input'!$F$60/C$87,0)</f>
        <v>0</v>
      </c>
      <c r="X175" s="37">
        <f>IF(D$87&gt;0,$C123*X$162*24*'Input'!$F$60/D$87,0)</f>
        <v>0</v>
      </c>
      <c r="Y175" s="37">
        <f>IF(E$87&gt;0,$C123*Y$162*24*'Input'!$F$60/E$87,0)</f>
        <v>0</v>
      </c>
      <c r="AA175" s="37">
        <f>IF(C$87&gt;0,$C123*AA$162*24*'Input'!$F$60/C$87,0)</f>
        <v>0</v>
      </c>
      <c r="AB175" s="37">
        <f>IF(D$87&gt;0,$C123*AB$162*24*'Input'!$F$60/D$87,0)</f>
        <v>0</v>
      </c>
      <c r="AC175" s="37">
        <f>IF(E$87&gt;0,$C123*AC$162*24*'Input'!$F$60/E$87,0)</f>
        <v>0</v>
      </c>
      <c r="AE175" s="37">
        <f>IF(C$87&gt;0,$C123*AE$162*24*'Input'!$F$60/C$87,0)</f>
        <v>0</v>
      </c>
      <c r="AF175" s="37">
        <f>IF(D$87&gt;0,$C123*AF$162*24*'Input'!$F$60/D$87,0)</f>
        <v>0</v>
      </c>
      <c r="AG175" s="37">
        <f>IF(E$87&gt;0,$C123*AG$162*24*'Input'!$F$60/E$87,0)</f>
        <v>0</v>
      </c>
      <c r="AI175" s="37">
        <f>IF(C$87&gt;0,$C123*AI$162*24*'Input'!$F$60/C$87,0)</f>
        <v>0</v>
      </c>
      <c r="AJ175" s="37">
        <f>IF(D$87&gt;0,$C123*AJ$162*24*'Input'!$F$60/D$87,0)</f>
        <v>0</v>
      </c>
      <c r="AK175" s="37">
        <f>IF(E$87&gt;0,$C123*AK$162*24*'Input'!$F$60/E$87,0)</f>
        <v>0</v>
      </c>
      <c r="AL175" s="17"/>
    </row>
    <row r="176" spans="1:38">
      <c r="A176" s="4" t="s">
        <v>187</v>
      </c>
      <c r="C176" s="37">
        <f>IF(C$87&gt;0,$C124*C$162*24*'Input'!$F$60/C$87,0)</f>
        <v>0</v>
      </c>
      <c r="D176" s="37">
        <f>IF(D$87&gt;0,$C124*D$162*24*'Input'!$F$60/D$87,0)</f>
        <v>0</v>
      </c>
      <c r="E176" s="37">
        <f>IF(E$87&gt;0,$C124*E$162*24*'Input'!$F$60/E$87,0)</f>
        <v>0</v>
      </c>
      <c r="G176" s="37">
        <f>IF(C$87&gt;0,$C124*G$162*24*'Input'!$F$60/C$87,0)</f>
        <v>0</v>
      </c>
      <c r="H176" s="37">
        <f>IF(D$87&gt;0,$C124*H$162*24*'Input'!$F$60/D$87,0)</f>
        <v>0</v>
      </c>
      <c r="I176" s="37">
        <f>IF(E$87&gt;0,$C124*I$162*24*'Input'!$F$60/E$87,0)</f>
        <v>0</v>
      </c>
      <c r="K176" s="37">
        <f>IF(C$87&gt;0,$C124*K$162*24*'Input'!$F$60/C$87,0)</f>
        <v>0</v>
      </c>
      <c r="L176" s="37">
        <f>IF(D$87&gt;0,$C124*L$162*24*'Input'!$F$60/D$87,0)</f>
        <v>0</v>
      </c>
      <c r="M176" s="37">
        <f>IF(E$87&gt;0,$C124*M$162*24*'Input'!$F$60/E$87,0)</f>
        <v>0</v>
      </c>
      <c r="O176" s="37">
        <f>IF(C$87&gt;0,$C124*O$162*24*'Input'!$F$60/C$87,0)</f>
        <v>0</v>
      </c>
      <c r="P176" s="37">
        <f>IF(D$87&gt;0,$C124*P$162*24*'Input'!$F$60/D$87,0)</f>
        <v>0</v>
      </c>
      <c r="Q176" s="37">
        <f>IF(E$87&gt;0,$C124*Q$162*24*'Input'!$F$60/E$87,0)</f>
        <v>0</v>
      </c>
      <c r="S176" s="37">
        <f>IF(C$87&gt;0,$C124*S$162*24*'Input'!$F$60/C$87,0)</f>
        <v>0</v>
      </c>
      <c r="T176" s="37">
        <f>IF(D$87&gt;0,$C124*T$162*24*'Input'!$F$60/D$87,0)</f>
        <v>0</v>
      </c>
      <c r="U176" s="37">
        <f>IF(E$87&gt;0,$C124*U$162*24*'Input'!$F$60/E$87,0)</f>
        <v>0</v>
      </c>
      <c r="W176" s="37">
        <f>IF(C$87&gt;0,$C124*W$162*24*'Input'!$F$60/C$87,0)</f>
        <v>0</v>
      </c>
      <c r="X176" s="37">
        <f>IF(D$87&gt;0,$C124*X$162*24*'Input'!$F$60/D$87,0)</f>
        <v>0</v>
      </c>
      <c r="Y176" s="37">
        <f>IF(E$87&gt;0,$C124*Y$162*24*'Input'!$F$60/E$87,0)</f>
        <v>0</v>
      </c>
      <c r="AA176" s="37">
        <f>IF(C$87&gt;0,$C124*AA$162*24*'Input'!$F$60/C$87,0)</f>
        <v>0</v>
      </c>
      <c r="AB176" s="37">
        <f>IF(D$87&gt;0,$C124*AB$162*24*'Input'!$F$60/D$87,0)</f>
        <v>0</v>
      </c>
      <c r="AC176" s="37">
        <f>IF(E$87&gt;0,$C124*AC$162*24*'Input'!$F$60/E$87,0)</f>
        <v>0</v>
      </c>
      <c r="AE176" s="37">
        <f>IF(C$87&gt;0,$C124*AE$162*24*'Input'!$F$60/C$87,0)</f>
        <v>0</v>
      </c>
      <c r="AF176" s="37">
        <f>IF(D$87&gt;0,$C124*AF$162*24*'Input'!$F$60/D$87,0)</f>
        <v>0</v>
      </c>
      <c r="AG176" s="37">
        <f>IF(E$87&gt;0,$C124*AG$162*24*'Input'!$F$60/E$87,0)</f>
        <v>0</v>
      </c>
      <c r="AI176" s="37">
        <f>IF(C$87&gt;0,$C124*AI$162*24*'Input'!$F$60/C$87,0)</f>
        <v>0</v>
      </c>
      <c r="AJ176" s="37">
        <f>IF(D$87&gt;0,$C124*AJ$162*24*'Input'!$F$60/D$87,0)</f>
        <v>0</v>
      </c>
      <c r="AK176" s="37">
        <f>IF(E$87&gt;0,$C124*AK$162*24*'Input'!$F$60/E$87,0)</f>
        <v>0</v>
      </c>
      <c r="AL176" s="17"/>
    </row>
    <row r="177" spans="1:38">
      <c r="A177" s="4" t="s">
        <v>199</v>
      </c>
      <c r="C177" s="37">
        <f>IF(C$87&gt;0,$C125*C$162*24*'Input'!$F$60/C$87,0)</f>
        <v>0</v>
      </c>
      <c r="D177" s="37">
        <f>IF(D$87&gt;0,$C125*D$162*24*'Input'!$F$60/D$87,0)</f>
        <v>0</v>
      </c>
      <c r="E177" s="37">
        <f>IF(E$87&gt;0,$C125*E$162*24*'Input'!$F$60/E$87,0)</f>
        <v>0</v>
      </c>
      <c r="G177" s="37">
        <f>IF(C$87&gt;0,$C125*G$162*24*'Input'!$F$60/C$87,0)</f>
        <v>0</v>
      </c>
      <c r="H177" s="37">
        <f>IF(D$87&gt;0,$C125*H$162*24*'Input'!$F$60/D$87,0)</f>
        <v>0</v>
      </c>
      <c r="I177" s="37">
        <f>IF(E$87&gt;0,$C125*I$162*24*'Input'!$F$60/E$87,0)</f>
        <v>0</v>
      </c>
      <c r="K177" s="37">
        <f>IF(C$87&gt;0,$C125*K$162*24*'Input'!$F$60/C$87,0)</f>
        <v>0</v>
      </c>
      <c r="L177" s="37">
        <f>IF(D$87&gt;0,$C125*L$162*24*'Input'!$F$60/D$87,0)</f>
        <v>0</v>
      </c>
      <c r="M177" s="37">
        <f>IF(E$87&gt;0,$C125*M$162*24*'Input'!$F$60/E$87,0)</f>
        <v>0</v>
      </c>
      <c r="O177" s="37">
        <f>IF(C$87&gt;0,$C125*O$162*24*'Input'!$F$60/C$87,0)</f>
        <v>0</v>
      </c>
      <c r="P177" s="37">
        <f>IF(D$87&gt;0,$C125*P$162*24*'Input'!$F$60/D$87,0)</f>
        <v>0</v>
      </c>
      <c r="Q177" s="37">
        <f>IF(E$87&gt;0,$C125*Q$162*24*'Input'!$F$60/E$87,0)</f>
        <v>0</v>
      </c>
      <c r="S177" s="37">
        <f>IF(C$87&gt;0,$C125*S$162*24*'Input'!$F$60/C$87,0)</f>
        <v>0</v>
      </c>
      <c r="T177" s="37">
        <f>IF(D$87&gt;0,$C125*T$162*24*'Input'!$F$60/D$87,0)</f>
        <v>0</v>
      </c>
      <c r="U177" s="37">
        <f>IF(E$87&gt;0,$C125*U$162*24*'Input'!$F$60/E$87,0)</f>
        <v>0</v>
      </c>
      <c r="W177" s="37">
        <f>IF(C$87&gt;0,$C125*W$162*24*'Input'!$F$60/C$87,0)</f>
        <v>0</v>
      </c>
      <c r="X177" s="37">
        <f>IF(D$87&gt;0,$C125*X$162*24*'Input'!$F$60/D$87,0)</f>
        <v>0</v>
      </c>
      <c r="Y177" s="37">
        <f>IF(E$87&gt;0,$C125*Y$162*24*'Input'!$F$60/E$87,0)</f>
        <v>0</v>
      </c>
      <c r="AA177" s="37">
        <f>IF(C$87&gt;0,$C125*AA$162*24*'Input'!$F$60/C$87,0)</f>
        <v>0</v>
      </c>
      <c r="AB177" s="37">
        <f>IF(D$87&gt;0,$C125*AB$162*24*'Input'!$F$60/D$87,0)</f>
        <v>0</v>
      </c>
      <c r="AC177" s="37">
        <f>IF(E$87&gt;0,$C125*AC$162*24*'Input'!$F$60/E$87,0)</f>
        <v>0</v>
      </c>
      <c r="AE177" s="37">
        <f>IF(C$87&gt;0,$C125*AE$162*24*'Input'!$F$60/C$87,0)</f>
        <v>0</v>
      </c>
      <c r="AF177" s="37">
        <f>IF(D$87&gt;0,$C125*AF$162*24*'Input'!$F$60/D$87,0)</f>
        <v>0</v>
      </c>
      <c r="AG177" s="37">
        <f>IF(E$87&gt;0,$C125*AG$162*24*'Input'!$F$60/E$87,0)</f>
        <v>0</v>
      </c>
      <c r="AI177" s="37">
        <f>IF(C$87&gt;0,$C125*AI$162*24*'Input'!$F$60/C$87,0)</f>
        <v>0</v>
      </c>
      <c r="AJ177" s="37">
        <f>IF(D$87&gt;0,$C125*AJ$162*24*'Input'!$F$60/D$87,0)</f>
        <v>0</v>
      </c>
      <c r="AK177" s="37">
        <f>IF(E$87&gt;0,$C125*AK$162*24*'Input'!$F$60/E$87,0)</f>
        <v>0</v>
      </c>
      <c r="AL177" s="17"/>
    </row>
    <row r="178" spans="1:38">
      <c r="A178" s="4" t="s">
        <v>188</v>
      </c>
      <c r="C178" s="37">
        <f>IF(C$87&gt;0,$C126*C$162*24*'Input'!$F$60/C$87,0)</f>
        <v>0</v>
      </c>
      <c r="D178" s="37">
        <f>IF(D$87&gt;0,$C126*D$162*24*'Input'!$F$60/D$87,0)</f>
        <v>0</v>
      </c>
      <c r="E178" s="37">
        <f>IF(E$87&gt;0,$C126*E$162*24*'Input'!$F$60/E$87,0)</f>
        <v>0</v>
      </c>
      <c r="G178" s="37">
        <f>IF(C$87&gt;0,$C126*G$162*24*'Input'!$F$60/C$87,0)</f>
        <v>0</v>
      </c>
      <c r="H178" s="37">
        <f>IF(D$87&gt;0,$C126*H$162*24*'Input'!$F$60/D$87,0)</f>
        <v>0</v>
      </c>
      <c r="I178" s="37">
        <f>IF(E$87&gt;0,$C126*I$162*24*'Input'!$F$60/E$87,0)</f>
        <v>0</v>
      </c>
      <c r="K178" s="37">
        <f>IF(C$87&gt;0,$C126*K$162*24*'Input'!$F$60/C$87,0)</f>
        <v>0</v>
      </c>
      <c r="L178" s="37">
        <f>IF(D$87&gt;0,$C126*L$162*24*'Input'!$F$60/D$87,0)</f>
        <v>0</v>
      </c>
      <c r="M178" s="37">
        <f>IF(E$87&gt;0,$C126*M$162*24*'Input'!$F$60/E$87,0)</f>
        <v>0</v>
      </c>
      <c r="O178" s="37">
        <f>IF(C$87&gt;0,$C126*O$162*24*'Input'!$F$60/C$87,0)</f>
        <v>0</v>
      </c>
      <c r="P178" s="37">
        <f>IF(D$87&gt;0,$C126*P$162*24*'Input'!$F$60/D$87,0)</f>
        <v>0</v>
      </c>
      <c r="Q178" s="37">
        <f>IF(E$87&gt;0,$C126*Q$162*24*'Input'!$F$60/E$87,0)</f>
        <v>0</v>
      </c>
      <c r="S178" s="37">
        <f>IF(C$87&gt;0,$C126*S$162*24*'Input'!$F$60/C$87,0)</f>
        <v>0</v>
      </c>
      <c r="T178" s="37">
        <f>IF(D$87&gt;0,$C126*T$162*24*'Input'!$F$60/D$87,0)</f>
        <v>0</v>
      </c>
      <c r="U178" s="37">
        <f>IF(E$87&gt;0,$C126*U$162*24*'Input'!$F$60/E$87,0)</f>
        <v>0</v>
      </c>
      <c r="W178" s="37">
        <f>IF(C$87&gt;0,$C126*W$162*24*'Input'!$F$60/C$87,0)</f>
        <v>0</v>
      </c>
      <c r="X178" s="37">
        <f>IF(D$87&gt;0,$C126*X$162*24*'Input'!$F$60/D$87,0)</f>
        <v>0</v>
      </c>
      <c r="Y178" s="37">
        <f>IF(E$87&gt;0,$C126*Y$162*24*'Input'!$F$60/E$87,0)</f>
        <v>0</v>
      </c>
      <c r="AA178" s="37">
        <f>IF(C$87&gt;0,$C126*AA$162*24*'Input'!$F$60/C$87,0)</f>
        <v>0</v>
      </c>
      <c r="AB178" s="37">
        <f>IF(D$87&gt;0,$C126*AB$162*24*'Input'!$F$60/D$87,0)</f>
        <v>0</v>
      </c>
      <c r="AC178" s="37">
        <f>IF(E$87&gt;0,$C126*AC$162*24*'Input'!$F$60/E$87,0)</f>
        <v>0</v>
      </c>
      <c r="AE178" s="37">
        <f>IF(C$87&gt;0,$C126*AE$162*24*'Input'!$F$60/C$87,0)</f>
        <v>0</v>
      </c>
      <c r="AF178" s="37">
        <f>IF(D$87&gt;0,$C126*AF$162*24*'Input'!$F$60/D$87,0)</f>
        <v>0</v>
      </c>
      <c r="AG178" s="37">
        <f>IF(E$87&gt;0,$C126*AG$162*24*'Input'!$F$60/E$87,0)</f>
        <v>0</v>
      </c>
      <c r="AI178" s="37">
        <f>IF(C$87&gt;0,$C126*AI$162*24*'Input'!$F$60/C$87,0)</f>
        <v>0</v>
      </c>
      <c r="AJ178" s="37">
        <f>IF(D$87&gt;0,$C126*AJ$162*24*'Input'!$F$60/D$87,0)</f>
        <v>0</v>
      </c>
      <c r="AK178" s="37">
        <f>IF(E$87&gt;0,$C126*AK$162*24*'Input'!$F$60/E$87,0)</f>
        <v>0</v>
      </c>
      <c r="AL178" s="17"/>
    </row>
    <row r="179" spans="1:38">
      <c r="A179" s="4" t="s">
        <v>189</v>
      </c>
      <c r="C179" s="37">
        <f>IF(C$87&gt;0,$C127*C$162*24*'Input'!$F$60/C$87,0)</f>
        <v>0</v>
      </c>
      <c r="D179" s="37">
        <f>IF(D$87&gt;0,$C127*D$162*24*'Input'!$F$60/D$87,0)</f>
        <v>0</v>
      </c>
      <c r="E179" s="37">
        <f>IF(E$87&gt;0,$C127*E$162*24*'Input'!$F$60/E$87,0)</f>
        <v>0</v>
      </c>
      <c r="G179" s="37">
        <f>IF(C$87&gt;0,$C127*G$162*24*'Input'!$F$60/C$87,0)</f>
        <v>0</v>
      </c>
      <c r="H179" s="37">
        <f>IF(D$87&gt;0,$C127*H$162*24*'Input'!$F$60/D$87,0)</f>
        <v>0</v>
      </c>
      <c r="I179" s="37">
        <f>IF(E$87&gt;0,$C127*I$162*24*'Input'!$F$60/E$87,0)</f>
        <v>0</v>
      </c>
      <c r="K179" s="37">
        <f>IF(C$87&gt;0,$C127*K$162*24*'Input'!$F$60/C$87,0)</f>
        <v>0</v>
      </c>
      <c r="L179" s="37">
        <f>IF(D$87&gt;0,$C127*L$162*24*'Input'!$F$60/D$87,0)</f>
        <v>0</v>
      </c>
      <c r="M179" s="37">
        <f>IF(E$87&gt;0,$C127*M$162*24*'Input'!$F$60/E$87,0)</f>
        <v>0</v>
      </c>
      <c r="O179" s="37">
        <f>IF(C$87&gt;0,$C127*O$162*24*'Input'!$F$60/C$87,0)</f>
        <v>0</v>
      </c>
      <c r="P179" s="37">
        <f>IF(D$87&gt;0,$C127*P$162*24*'Input'!$F$60/D$87,0)</f>
        <v>0</v>
      </c>
      <c r="Q179" s="37">
        <f>IF(E$87&gt;0,$C127*Q$162*24*'Input'!$F$60/E$87,0)</f>
        <v>0</v>
      </c>
      <c r="S179" s="37">
        <f>IF(C$87&gt;0,$C127*S$162*24*'Input'!$F$60/C$87,0)</f>
        <v>0</v>
      </c>
      <c r="T179" s="37">
        <f>IF(D$87&gt;0,$C127*T$162*24*'Input'!$F$60/D$87,0)</f>
        <v>0</v>
      </c>
      <c r="U179" s="37">
        <f>IF(E$87&gt;0,$C127*U$162*24*'Input'!$F$60/E$87,0)</f>
        <v>0</v>
      </c>
      <c r="W179" s="37">
        <f>IF(C$87&gt;0,$C127*W$162*24*'Input'!$F$60/C$87,0)</f>
        <v>0</v>
      </c>
      <c r="X179" s="37">
        <f>IF(D$87&gt;0,$C127*X$162*24*'Input'!$F$60/D$87,0)</f>
        <v>0</v>
      </c>
      <c r="Y179" s="37">
        <f>IF(E$87&gt;0,$C127*Y$162*24*'Input'!$F$60/E$87,0)</f>
        <v>0</v>
      </c>
      <c r="AA179" s="37">
        <f>IF(C$87&gt;0,$C127*AA$162*24*'Input'!$F$60/C$87,0)</f>
        <v>0</v>
      </c>
      <c r="AB179" s="37">
        <f>IF(D$87&gt;0,$C127*AB$162*24*'Input'!$F$60/D$87,0)</f>
        <v>0</v>
      </c>
      <c r="AC179" s="37">
        <f>IF(E$87&gt;0,$C127*AC$162*24*'Input'!$F$60/E$87,0)</f>
        <v>0</v>
      </c>
      <c r="AE179" s="37">
        <f>IF(C$87&gt;0,$C127*AE$162*24*'Input'!$F$60/C$87,0)</f>
        <v>0</v>
      </c>
      <c r="AF179" s="37">
        <f>IF(D$87&gt;0,$C127*AF$162*24*'Input'!$F$60/D$87,0)</f>
        <v>0</v>
      </c>
      <c r="AG179" s="37">
        <f>IF(E$87&gt;0,$C127*AG$162*24*'Input'!$F$60/E$87,0)</f>
        <v>0</v>
      </c>
      <c r="AI179" s="37">
        <f>IF(C$87&gt;0,$C127*AI$162*24*'Input'!$F$60/C$87,0)</f>
        <v>0</v>
      </c>
      <c r="AJ179" s="37">
        <f>IF(D$87&gt;0,$C127*AJ$162*24*'Input'!$F$60/D$87,0)</f>
        <v>0</v>
      </c>
      <c r="AK179" s="37">
        <f>IF(E$87&gt;0,$C127*AK$162*24*'Input'!$F$60/E$87,0)</f>
        <v>0</v>
      </c>
      <c r="AL179" s="17"/>
    </row>
    <row r="180" spans="1:38">
      <c r="A180" s="4" t="s">
        <v>190</v>
      </c>
      <c r="C180" s="37">
        <f>IF(C$87&gt;0,$C128*C$162*24*'Input'!$F$60/C$87,0)</f>
        <v>0</v>
      </c>
      <c r="D180" s="37">
        <f>IF(D$87&gt;0,$C128*D$162*24*'Input'!$F$60/D$87,0)</f>
        <v>0</v>
      </c>
      <c r="E180" s="37">
        <f>IF(E$87&gt;0,$C128*E$162*24*'Input'!$F$60/E$87,0)</f>
        <v>0</v>
      </c>
      <c r="G180" s="37">
        <f>IF(C$87&gt;0,$C128*G$162*24*'Input'!$F$60/C$87,0)</f>
        <v>0</v>
      </c>
      <c r="H180" s="37">
        <f>IF(D$87&gt;0,$C128*H$162*24*'Input'!$F$60/D$87,0)</f>
        <v>0</v>
      </c>
      <c r="I180" s="37">
        <f>IF(E$87&gt;0,$C128*I$162*24*'Input'!$F$60/E$87,0)</f>
        <v>0</v>
      </c>
      <c r="K180" s="37">
        <f>IF(C$87&gt;0,$C128*K$162*24*'Input'!$F$60/C$87,0)</f>
        <v>0</v>
      </c>
      <c r="L180" s="37">
        <f>IF(D$87&gt;0,$C128*L$162*24*'Input'!$F$60/D$87,0)</f>
        <v>0</v>
      </c>
      <c r="M180" s="37">
        <f>IF(E$87&gt;0,$C128*M$162*24*'Input'!$F$60/E$87,0)</f>
        <v>0</v>
      </c>
      <c r="O180" s="37">
        <f>IF(C$87&gt;0,$C128*O$162*24*'Input'!$F$60/C$87,0)</f>
        <v>0</v>
      </c>
      <c r="P180" s="37">
        <f>IF(D$87&gt;0,$C128*P$162*24*'Input'!$F$60/D$87,0)</f>
        <v>0</v>
      </c>
      <c r="Q180" s="37">
        <f>IF(E$87&gt;0,$C128*Q$162*24*'Input'!$F$60/E$87,0)</f>
        <v>0</v>
      </c>
      <c r="S180" s="37">
        <f>IF(C$87&gt;0,$C128*S$162*24*'Input'!$F$60/C$87,0)</f>
        <v>0</v>
      </c>
      <c r="T180" s="37">
        <f>IF(D$87&gt;0,$C128*T$162*24*'Input'!$F$60/D$87,0)</f>
        <v>0</v>
      </c>
      <c r="U180" s="37">
        <f>IF(E$87&gt;0,$C128*U$162*24*'Input'!$F$60/E$87,0)</f>
        <v>0</v>
      </c>
      <c r="W180" s="37">
        <f>IF(C$87&gt;0,$C128*W$162*24*'Input'!$F$60/C$87,0)</f>
        <v>0</v>
      </c>
      <c r="X180" s="37">
        <f>IF(D$87&gt;0,$C128*X$162*24*'Input'!$F$60/D$87,0)</f>
        <v>0</v>
      </c>
      <c r="Y180" s="37">
        <f>IF(E$87&gt;0,$C128*Y$162*24*'Input'!$F$60/E$87,0)</f>
        <v>0</v>
      </c>
      <c r="AA180" s="37">
        <f>IF(C$87&gt;0,$C128*AA$162*24*'Input'!$F$60/C$87,0)</f>
        <v>0</v>
      </c>
      <c r="AB180" s="37">
        <f>IF(D$87&gt;0,$C128*AB$162*24*'Input'!$F$60/D$87,0)</f>
        <v>0</v>
      </c>
      <c r="AC180" s="37">
        <f>IF(E$87&gt;0,$C128*AC$162*24*'Input'!$F$60/E$87,0)</f>
        <v>0</v>
      </c>
      <c r="AE180" s="37">
        <f>IF(C$87&gt;0,$C128*AE$162*24*'Input'!$F$60/C$87,0)</f>
        <v>0</v>
      </c>
      <c r="AF180" s="37">
        <f>IF(D$87&gt;0,$C128*AF$162*24*'Input'!$F$60/D$87,0)</f>
        <v>0</v>
      </c>
      <c r="AG180" s="37">
        <f>IF(E$87&gt;0,$C128*AG$162*24*'Input'!$F$60/E$87,0)</f>
        <v>0</v>
      </c>
      <c r="AI180" s="37">
        <f>IF(C$87&gt;0,$C128*AI$162*24*'Input'!$F$60/C$87,0)</f>
        <v>0</v>
      </c>
      <c r="AJ180" s="37">
        <f>IF(D$87&gt;0,$C128*AJ$162*24*'Input'!$F$60/D$87,0)</f>
        <v>0</v>
      </c>
      <c r="AK180" s="37">
        <f>IF(E$87&gt;0,$C128*AK$162*24*'Input'!$F$60/E$87,0)</f>
        <v>0</v>
      </c>
      <c r="AL180" s="17"/>
    </row>
    <row r="181" spans="1:38">
      <c r="A181" s="4" t="s">
        <v>191</v>
      </c>
      <c r="C181" s="37">
        <f>IF(C$87&gt;0,$C129*C$162*24*'Input'!$F$60/C$87,0)</f>
        <v>0</v>
      </c>
      <c r="D181" s="37">
        <f>IF(D$87&gt;0,$C129*D$162*24*'Input'!$F$60/D$87,0)</f>
        <v>0</v>
      </c>
      <c r="E181" s="37">
        <f>IF(E$87&gt;0,$C129*E$162*24*'Input'!$F$60/E$87,0)</f>
        <v>0</v>
      </c>
      <c r="G181" s="37">
        <f>IF(C$87&gt;0,$C129*G$162*24*'Input'!$F$60/C$87,0)</f>
        <v>0</v>
      </c>
      <c r="H181" s="37">
        <f>IF(D$87&gt;0,$C129*H$162*24*'Input'!$F$60/D$87,0)</f>
        <v>0</v>
      </c>
      <c r="I181" s="37">
        <f>IF(E$87&gt;0,$C129*I$162*24*'Input'!$F$60/E$87,0)</f>
        <v>0</v>
      </c>
      <c r="K181" s="37">
        <f>IF(C$87&gt;0,$C129*K$162*24*'Input'!$F$60/C$87,0)</f>
        <v>0</v>
      </c>
      <c r="L181" s="37">
        <f>IF(D$87&gt;0,$C129*L$162*24*'Input'!$F$60/D$87,0)</f>
        <v>0</v>
      </c>
      <c r="M181" s="37">
        <f>IF(E$87&gt;0,$C129*M$162*24*'Input'!$F$60/E$87,0)</f>
        <v>0</v>
      </c>
      <c r="O181" s="37">
        <f>IF(C$87&gt;0,$C129*O$162*24*'Input'!$F$60/C$87,0)</f>
        <v>0</v>
      </c>
      <c r="P181" s="37">
        <f>IF(D$87&gt;0,$C129*P$162*24*'Input'!$F$60/D$87,0)</f>
        <v>0</v>
      </c>
      <c r="Q181" s="37">
        <f>IF(E$87&gt;0,$C129*Q$162*24*'Input'!$F$60/E$87,0)</f>
        <v>0</v>
      </c>
      <c r="S181" s="37">
        <f>IF(C$87&gt;0,$C129*S$162*24*'Input'!$F$60/C$87,0)</f>
        <v>0</v>
      </c>
      <c r="T181" s="37">
        <f>IF(D$87&gt;0,$C129*T$162*24*'Input'!$F$60/D$87,0)</f>
        <v>0</v>
      </c>
      <c r="U181" s="37">
        <f>IF(E$87&gt;0,$C129*U$162*24*'Input'!$F$60/E$87,0)</f>
        <v>0</v>
      </c>
      <c r="W181" s="37">
        <f>IF(C$87&gt;0,$C129*W$162*24*'Input'!$F$60/C$87,0)</f>
        <v>0</v>
      </c>
      <c r="X181" s="37">
        <f>IF(D$87&gt;0,$C129*X$162*24*'Input'!$F$60/D$87,0)</f>
        <v>0</v>
      </c>
      <c r="Y181" s="37">
        <f>IF(E$87&gt;0,$C129*Y$162*24*'Input'!$F$60/E$87,0)</f>
        <v>0</v>
      </c>
      <c r="AA181" s="37">
        <f>IF(C$87&gt;0,$C129*AA$162*24*'Input'!$F$60/C$87,0)</f>
        <v>0</v>
      </c>
      <c r="AB181" s="37">
        <f>IF(D$87&gt;0,$C129*AB$162*24*'Input'!$F$60/D$87,0)</f>
        <v>0</v>
      </c>
      <c r="AC181" s="37">
        <f>IF(E$87&gt;0,$C129*AC$162*24*'Input'!$F$60/E$87,0)</f>
        <v>0</v>
      </c>
      <c r="AE181" s="37">
        <f>IF(C$87&gt;0,$C129*AE$162*24*'Input'!$F$60/C$87,0)</f>
        <v>0</v>
      </c>
      <c r="AF181" s="37">
        <f>IF(D$87&gt;0,$C129*AF$162*24*'Input'!$F$60/D$87,0)</f>
        <v>0</v>
      </c>
      <c r="AG181" s="37">
        <f>IF(E$87&gt;0,$C129*AG$162*24*'Input'!$F$60/E$87,0)</f>
        <v>0</v>
      </c>
      <c r="AI181" s="37">
        <f>IF(C$87&gt;0,$C129*AI$162*24*'Input'!$F$60/C$87,0)</f>
        <v>0</v>
      </c>
      <c r="AJ181" s="37">
        <f>IF(D$87&gt;0,$C129*AJ$162*24*'Input'!$F$60/D$87,0)</f>
        <v>0</v>
      </c>
      <c r="AK181" s="37">
        <f>IF(E$87&gt;0,$C129*AK$162*24*'Input'!$F$60/E$87,0)</f>
        <v>0</v>
      </c>
      <c r="AL181" s="17"/>
    </row>
    <row r="182" spans="1:38">
      <c r="A182" s="4" t="s">
        <v>192</v>
      </c>
      <c r="C182" s="37">
        <f>IF(C$87&gt;0,$C130*C$162*24*'Input'!$F$60/C$87,0)</f>
        <v>0</v>
      </c>
      <c r="D182" s="37">
        <f>IF(D$87&gt;0,$C130*D$162*24*'Input'!$F$60/D$87,0)</f>
        <v>0</v>
      </c>
      <c r="E182" s="37">
        <f>IF(E$87&gt;0,$C130*E$162*24*'Input'!$F$60/E$87,0)</f>
        <v>0</v>
      </c>
      <c r="G182" s="37">
        <f>IF(C$87&gt;0,$C130*G$162*24*'Input'!$F$60/C$87,0)</f>
        <v>0</v>
      </c>
      <c r="H182" s="37">
        <f>IF(D$87&gt;0,$C130*H$162*24*'Input'!$F$60/D$87,0)</f>
        <v>0</v>
      </c>
      <c r="I182" s="37">
        <f>IF(E$87&gt;0,$C130*I$162*24*'Input'!$F$60/E$87,0)</f>
        <v>0</v>
      </c>
      <c r="K182" s="37">
        <f>IF(C$87&gt;0,$C130*K$162*24*'Input'!$F$60/C$87,0)</f>
        <v>0</v>
      </c>
      <c r="L182" s="37">
        <f>IF(D$87&gt;0,$C130*L$162*24*'Input'!$F$60/D$87,0)</f>
        <v>0</v>
      </c>
      <c r="M182" s="37">
        <f>IF(E$87&gt;0,$C130*M$162*24*'Input'!$F$60/E$87,0)</f>
        <v>0</v>
      </c>
      <c r="O182" s="37">
        <f>IF(C$87&gt;0,$C130*O$162*24*'Input'!$F$60/C$87,0)</f>
        <v>0</v>
      </c>
      <c r="P182" s="37">
        <f>IF(D$87&gt;0,$C130*P$162*24*'Input'!$F$60/D$87,0)</f>
        <v>0</v>
      </c>
      <c r="Q182" s="37">
        <f>IF(E$87&gt;0,$C130*Q$162*24*'Input'!$F$60/E$87,0)</f>
        <v>0</v>
      </c>
      <c r="S182" s="37">
        <f>IF(C$87&gt;0,$C130*S$162*24*'Input'!$F$60/C$87,0)</f>
        <v>0</v>
      </c>
      <c r="T182" s="37">
        <f>IF(D$87&gt;0,$C130*T$162*24*'Input'!$F$60/D$87,0)</f>
        <v>0</v>
      </c>
      <c r="U182" s="37">
        <f>IF(E$87&gt;0,$C130*U$162*24*'Input'!$F$60/E$87,0)</f>
        <v>0</v>
      </c>
      <c r="W182" s="37">
        <f>IF(C$87&gt;0,$C130*W$162*24*'Input'!$F$60/C$87,0)</f>
        <v>0</v>
      </c>
      <c r="X182" s="37">
        <f>IF(D$87&gt;0,$C130*X$162*24*'Input'!$F$60/D$87,0)</f>
        <v>0</v>
      </c>
      <c r="Y182" s="37">
        <f>IF(E$87&gt;0,$C130*Y$162*24*'Input'!$F$60/E$87,0)</f>
        <v>0</v>
      </c>
      <c r="AA182" s="37">
        <f>IF(C$87&gt;0,$C130*AA$162*24*'Input'!$F$60/C$87,0)</f>
        <v>0</v>
      </c>
      <c r="AB182" s="37">
        <f>IF(D$87&gt;0,$C130*AB$162*24*'Input'!$F$60/D$87,0)</f>
        <v>0</v>
      </c>
      <c r="AC182" s="37">
        <f>IF(E$87&gt;0,$C130*AC$162*24*'Input'!$F$60/E$87,0)</f>
        <v>0</v>
      </c>
      <c r="AE182" s="37">
        <f>IF(C$87&gt;0,$C130*AE$162*24*'Input'!$F$60/C$87,0)</f>
        <v>0</v>
      </c>
      <c r="AF182" s="37">
        <f>IF(D$87&gt;0,$C130*AF$162*24*'Input'!$F$60/D$87,0)</f>
        <v>0</v>
      </c>
      <c r="AG182" s="37">
        <f>IF(E$87&gt;0,$C130*AG$162*24*'Input'!$F$60/E$87,0)</f>
        <v>0</v>
      </c>
      <c r="AI182" s="37">
        <f>IF(C$87&gt;0,$C130*AI$162*24*'Input'!$F$60/C$87,0)</f>
        <v>0</v>
      </c>
      <c r="AJ182" s="37">
        <f>IF(D$87&gt;0,$C130*AJ$162*24*'Input'!$F$60/D$87,0)</f>
        <v>0</v>
      </c>
      <c r="AK182" s="37">
        <f>IF(E$87&gt;0,$C130*AK$162*24*'Input'!$F$60/E$87,0)</f>
        <v>0</v>
      </c>
      <c r="AL182" s="17"/>
    </row>
    <row r="183" spans="1:38">
      <c r="A183" s="4" t="s">
        <v>193</v>
      </c>
      <c r="C183" s="37">
        <f>IF(C$87&gt;0,$C131*C$162*24*'Input'!$F$60/C$87,0)</f>
        <v>0</v>
      </c>
      <c r="D183" s="37">
        <f>IF(D$87&gt;0,$C131*D$162*24*'Input'!$F$60/D$87,0)</f>
        <v>0</v>
      </c>
      <c r="E183" s="37">
        <f>IF(E$87&gt;0,$C131*E$162*24*'Input'!$F$60/E$87,0)</f>
        <v>0</v>
      </c>
      <c r="G183" s="37">
        <f>IF(C$87&gt;0,$C131*G$162*24*'Input'!$F$60/C$87,0)</f>
        <v>0</v>
      </c>
      <c r="H183" s="37">
        <f>IF(D$87&gt;0,$C131*H$162*24*'Input'!$F$60/D$87,0)</f>
        <v>0</v>
      </c>
      <c r="I183" s="37">
        <f>IF(E$87&gt;0,$C131*I$162*24*'Input'!$F$60/E$87,0)</f>
        <v>0</v>
      </c>
      <c r="K183" s="37">
        <f>IF(C$87&gt;0,$C131*K$162*24*'Input'!$F$60/C$87,0)</f>
        <v>0</v>
      </c>
      <c r="L183" s="37">
        <f>IF(D$87&gt;0,$C131*L$162*24*'Input'!$F$60/D$87,0)</f>
        <v>0</v>
      </c>
      <c r="M183" s="37">
        <f>IF(E$87&gt;0,$C131*M$162*24*'Input'!$F$60/E$87,0)</f>
        <v>0</v>
      </c>
      <c r="O183" s="37">
        <f>IF(C$87&gt;0,$C131*O$162*24*'Input'!$F$60/C$87,0)</f>
        <v>0</v>
      </c>
      <c r="P183" s="37">
        <f>IF(D$87&gt;0,$C131*P$162*24*'Input'!$F$60/D$87,0)</f>
        <v>0</v>
      </c>
      <c r="Q183" s="37">
        <f>IF(E$87&gt;0,$C131*Q$162*24*'Input'!$F$60/E$87,0)</f>
        <v>0</v>
      </c>
      <c r="S183" s="37">
        <f>IF(C$87&gt;0,$C131*S$162*24*'Input'!$F$60/C$87,0)</f>
        <v>0</v>
      </c>
      <c r="T183" s="37">
        <f>IF(D$87&gt;0,$C131*T$162*24*'Input'!$F$60/D$87,0)</f>
        <v>0</v>
      </c>
      <c r="U183" s="37">
        <f>IF(E$87&gt;0,$C131*U$162*24*'Input'!$F$60/E$87,0)</f>
        <v>0</v>
      </c>
      <c r="W183" s="37">
        <f>IF(C$87&gt;0,$C131*W$162*24*'Input'!$F$60/C$87,0)</f>
        <v>0</v>
      </c>
      <c r="X183" s="37">
        <f>IF(D$87&gt;0,$C131*X$162*24*'Input'!$F$60/D$87,0)</f>
        <v>0</v>
      </c>
      <c r="Y183" s="37">
        <f>IF(E$87&gt;0,$C131*Y$162*24*'Input'!$F$60/E$87,0)</f>
        <v>0</v>
      </c>
      <c r="AA183" s="37">
        <f>IF(C$87&gt;0,$C131*AA$162*24*'Input'!$F$60/C$87,0)</f>
        <v>0</v>
      </c>
      <c r="AB183" s="37">
        <f>IF(D$87&gt;0,$C131*AB$162*24*'Input'!$F$60/D$87,0)</f>
        <v>0</v>
      </c>
      <c r="AC183" s="37">
        <f>IF(E$87&gt;0,$C131*AC$162*24*'Input'!$F$60/E$87,0)</f>
        <v>0</v>
      </c>
      <c r="AE183" s="37">
        <f>IF(C$87&gt;0,$C131*AE$162*24*'Input'!$F$60/C$87,0)</f>
        <v>0</v>
      </c>
      <c r="AF183" s="37">
        <f>IF(D$87&gt;0,$C131*AF$162*24*'Input'!$F$60/D$87,0)</f>
        <v>0</v>
      </c>
      <c r="AG183" s="37">
        <f>IF(E$87&gt;0,$C131*AG$162*24*'Input'!$F$60/E$87,0)</f>
        <v>0</v>
      </c>
      <c r="AI183" s="37">
        <f>IF(C$87&gt;0,$C131*AI$162*24*'Input'!$F$60/C$87,0)</f>
        <v>0</v>
      </c>
      <c r="AJ183" s="37">
        <f>IF(D$87&gt;0,$C131*AJ$162*24*'Input'!$F$60/D$87,0)</f>
        <v>0</v>
      </c>
      <c r="AK183" s="37">
        <f>IF(E$87&gt;0,$C131*AK$162*24*'Input'!$F$60/E$87,0)</f>
        <v>0</v>
      </c>
      <c r="AL183" s="17"/>
    </row>
    <row r="184" spans="1:38">
      <c r="A184" s="4" t="s">
        <v>200</v>
      </c>
      <c r="C184" s="37">
        <f>IF(C$87&gt;0,$C132*C$162*24*'Input'!$F$60/C$87,0)</f>
        <v>0</v>
      </c>
      <c r="D184" s="37">
        <f>IF(D$87&gt;0,$C132*D$162*24*'Input'!$F$60/D$87,0)</f>
        <v>0</v>
      </c>
      <c r="E184" s="37">
        <f>IF(E$87&gt;0,$C132*E$162*24*'Input'!$F$60/E$87,0)</f>
        <v>0</v>
      </c>
      <c r="G184" s="37">
        <f>IF(C$87&gt;0,$C132*G$162*24*'Input'!$F$60/C$87,0)</f>
        <v>0</v>
      </c>
      <c r="H184" s="37">
        <f>IF(D$87&gt;0,$C132*H$162*24*'Input'!$F$60/D$87,0)</f>
        <v>0</v>
      </c>
      <c r="I184" s="37">
        <f>IF(E$87&gt;0,$C132*I$162*24*'Input'!$F$60/E$87,0)</f>
        <v>0</v>
      </c>
      <c r="K184" s="37">
        <f>IF(C$87&gt;0,$C132*K$162*24*'Input'!$F$60/C$87,0)</f>
        <v>0</v>
      </c>
      <c r="L184" s="37">
        <f>IF(D$87&gt;0,$C132*L$162*24*'Input'!$F$60/D$87,0)</f>
        <v>0</v>
      </c>
      <c r="M184" s="37">
        <f>IF(E$87&gt;0,$C132*M$162*24*'Input'!$F$60/E$87,0)</f>
        <v>0</v>
      </c>
      <c r="O184" s="37">
        <f>IF(C$87&gt;0,$C132*O$162*24*'Input'!$F$60/C$87,0)</f>
        <v>0</v>
      </c>
      <c r="P184" s="37">
        <f>IF(D$87&gt;0,$C132*P$162*24*'Input'!$F$60/D$87,0)</f>
        <v>0</v>
      </c>
      <c r="Q184" s="37">
        <f>IF(E$87&gt;0,$C132*Q$162*24*'Input'!$F$60/E$87,0)</f>
        <v>0</v>
      </c>
      <c r="S184" s="37">
        <f>IF(C$87&gt;0,$C132*S$162*24*'Input'!$F$60/C$87,0)</f>
        <v>0</v>
      </c>
      <c r="T184" s="37">
        <f>IF(D$87&gt;0,$C132*T$162*24*'Input'!$F$60/D$87,0)</f>
        <v>0</v>
      </c>
      <c r="U184" s="37">
        <f>IF(E$87&gt;0,$C132*U$162*24*'Input'!$F$60/E$87,0)</f>
        <v>0</v>
      </c>
      <c r="W184" s="37">
        <f>IF(C$87&gt;0,$C132*W$162*24*'Input'!$F$60/C$87,0)</f>
        <v>0</v>
      </c>
      <c r="X184" s="37">
        <f>IF(D$87&gt;0,$C132*X$162*24*'Input'!$F$60/D$87,0)</f>
        <v>0</v>
      </c>
      <c r="Y184" s="37">
        <f>IF(E$87&gt;0,$C132*Y$162*24*'Input'!$F$60/E$87,0)</f>
        <v>0</v>
      </c>
      <c r="AA184" s="37">
        <f>IF(C$87&gt;0,$C132*AA$162*24*'Input'!$F$60/C$87,0)</f>
        <v>0</v>
      </c>
      <c r="AB184" s="37">
        <f>IF(D$87&gt;0,$C132*AB$162*24*'Input'!$F$60/D$87,0)</f>
        <v>0</v>
      </c>
      <c r="AC184" s="37">
        <f>IF(E$87&gt;0,$C132*AC$162*24*'Input'!$F$60/E$87,0)</f>
        <v>0</v>
      </c>
      <c r="AE184" s="37">
        <f>IF(C$87&gt;0,$C132*AE$162*24*'Input'!$F$60/C$87,0)</f>
        <v>0</v>
      </c>
      <c r="AF184" s="37">
        <f>IF(D$87&gt;0,$C132*AF$162*24*'Input'!$F$60/D$87,0)</f>
        <v>0</v>
      </c>
      <c r="AG184" s="37">
        <f>IF(E$87&gt;0,$C132*AG$162*24*'Input'!$F$60/E$87,0)</f>
        <v>0</v>
      </c>
      <c r="AI184" s="37">
        <f>IF(C$87&gt;0,$C132*AI$162*24*'Input'!$F$60/C$87,0)</f>
        <v>0</v>
      </c>
      <c r="AJ184" s="37">
        <f>IF(D$87&gt;0,$C132*AJ$162*24*'Input'!$F$60/D$87,0)</f>
        <v>0</v>
      </c>
      <c r="AK184" s="37">
        <f>IF(E$87&gt;0,$C132*AK$162*24*'Input'!$F$60/E$87,0)</f>
        <v>0</v>
      </c>
      <c r="AL184" s="17"/>
    </row>
    <row r="185" spans="1:38">
      <c r="A185" s="4" t="s">
        <v>201</v>
      </c>
      <c r="C185" s="37">
        <f>IF(C$87&gt;0,$C133*C$162*24*'Input'!$F$60/C$87,0)</f>
        <v>0</v>
      </c>
      <c r="D185" s="37">
        <f>IF(D$87&gt;0,$C133*D$162*24*'Input'!$F$60/D$87,0)</f>
        <v>0</v>
      </c>
      <c r="E185" s="37">
        <f>IF(E$87&gt;0,$C133*E$162*24*'Input'!$F$60/E$87,0)</f>
        <v>0</v>
      </c>
      <c r="G185" s="37">
        <f>IF(C$87&gt;0,$C133*G$162*24*'Input'!$F$60/C$87,0)</f>
        <v>0</v>
      </c>
      <c r="H185" s="37">
        <f>IF(D$87&gt;0,$C133*H$162*24*'Input'!$F$60/D$87,0)</f>
        <v>0</v>
      </c>
      <c r="I185" s="37">
        <f>IF(E$87&gt;0,$C133*I$162*24*'Input'!$F$60/E$87,0)</f>
        <v>0</v>
      </c>
      <c r="K185" s="37">
        <f>IF(C$87&gt;0,$C133*K$162*24*'Input'!$F$60/C$87,0)</f>
        <v>0</v>
      </c>
      <c r="L185" s="37">
        <f>IF(D$87&gt;0,$C133*L$162*24*'Input'!$F$60/D$87,0)</f>
        <v>0</v>
      </c>
      <c r="M185" s="37">
        <f>IF(E$87&gt;0,$C133*M$162*24*'Input'!$F$60/E$87,0)</f>
        <v>0</v>
      </c>
      <c r="O185" s="37">
        <f>IF(C$87&gt;0,$C133*O$162*24*'Input'!$F$60/C$87,0)</f>
        <v>0</v>
      </c>
      <c r="P185" s="37">
        <f>IF(D$87&gt;0,$C133*P$162*24*'Input'!$F$60/D$87,0)</f>
        <v>0</v>
      </c>
      <c r="Q185" s="37">
        <f>IF(E$87&gt;0,$C133*Q$162*24*'Input'!$F$60/E$87,0)</f>
        <v>0</v>
      </c>
      <c r="S185" s="37">
        <f>IF(C$87&gt;0,$C133*S$162*24*'Input'!$F$60/C$87,0)</f>
        <v>0</v>
      </c>
      <c r="T185" s="37">
        <f>IF(D$87&gt;0,$C133*T$162*24*'Input'!$F$60/D$87,0)</f>
        <v>0</v>
      </c>
      <c r="U185" s="37">
        <f>IF(E$87&gt;0,$C133*U$162*24*'Input'!$F$60/E$87,0)</f>
        <v>0</v>
      </c>
      <c r="W185" s="37">
        <f>IF(C$87&gt;0,$C133*W$162*24*'Input'!$F$60/C$87,0)</f>
        <v>0</v>
      </c>
      <c r="X185" s="37">
        <f>IF(D$87&gt;0,$C133*X$162*24*'Input'!$F$60/D$87,0)</f>
        <v>0</v>
      </c>
      <c r="Y185" s="37">
        <f>IF(E$87&gt;0,$C133*Y$162*24*'Input'!$F$60/E$87,0)</f>
        <v>0</v>
      </c>
      <c r="AA185" s="37">
        <f>IF(C$87&gt;0,$C133*AA$162*24*'Input'!$F$60/C$87,0)</f>
        <v>0</v>
      </c>
      <c r="AB185" s="37">
        <f>IF(D$87&gt;0,$C133*AB$162*24*'Input'!$F$60/D$87,0)</f>
        <v>0</v>
      </c>
      <c r="AC185" s="37">
        <f>IF(E$87&gt;0,$C133*AC$162*24*'Input'!$F$60/E$87,0)</f>
        <v>0</v>
      </c>
      <c r="AE185" s="37">
        <f>IF(C$87&gt;0,$C133*AE$162*24*'Input'!$F$60/C$87,0)</f>
        <v>0</v>
      </c>
      <c r="AF185" s="37">
        <f>IF(D$87&gt;0,$C133*AF$162*24*'Input'!$F$60/D$87,0)</f>
        <v>0</v>
      </c>
      <c r="AG185" s="37">
        <f>IF(E$87&gt;0,$C133*AG$162*24*'Input'!$F$60/E$87,0)</f>
        <v>0</v>
      </c>
      <c r="AI185" s="37">
        <f>IF(C$87&gt;0,$C133*AI$162*24*'Input'!$F$60/C$87,0)</f>
        <v>0</v>
      </c>
      <c r="AJ185" s="37">
        <f>IF(D$87&gt;0,$C133*AJ$162*24*'Input'!$F$60/D$87,0)</f>
        <v>0</v>
      </c>
      <c r="AK185" s="37">
        <f>IF(E$87&gt;0,$C133*AK$162*24*'Input'!$F$60/E$87,0)</f>
        <v>0</v>
      </c>
      <c r="AL185" s="17"/>
    </row>
    <row r="187" spans="1:38" ht="21" customHeight="1">
      <c r="A187" s="1" t="s">
        <v>609</v>
      </c>
    </row>
    <row r="188" spans="1:38">
      <c r="A188" s="2" t="s">
        <v>326</v>
      </c>
    </row>
    <row r="189" spans="1:38">
      <c r="A189" s="32" t="s">
        <v>610</v>
      </c>
    </row>
    <row r="190" spans="1:38">
      <c r="A190" s="32" t="s">
        <v>611</v>
      </c>
    </row>
    <row r="191" spans="1:38">
      <c r="A191" s="2" t="s">
        <v>339</v>
      </c>
    </row>
    <row r="193" spans="1:11">
      <c r="B193" s="15" t="s">
        <v>152</v>
      </c>
      <c r="C193" s="15" t="s">
        <v>153</v>
      </c>
      <c r="D193" s="15" t="s">
        <v>154</v>
      </c>
      <c r="E193" s="15" t="s">
        <v>155</v>
      </c>
      <c r="F193" s="15" t="s">
        <v>156</v>
      </c>
      <c r="G193" s="15" t="s">
        <v>161</v>
      </c>
      <c r="H193" s="15" t="s">
        <v>157</v>
      </c>
      <c r="I193" s="15" t="s">
        <v>158</v>
      </c>
      <c r="J193" s="15" t="s">
        <v>159</v>
      </c>
    </row>
    <row r="194" spans="1:11">
      <c r="A194" s="4" t="s">
        <v>184</v>
      </c>
      <c r="B194" s="37">
        <f>SUMPRODUCT($C173:$E173,$B6:$D6)</f>
        <v>0</v>
      </c>
      <c r="C194" s="37">
        <f>SUMPRODUCT($G173:$I173,$B6:$D6)</f>
        <v>0</v>
      </c>
      <c r="D194" s="37">
        <f>SUMPRODUCT($K173:$M173,$B6:$D6)</f>
        <v>0</v>
      </c>
      <c r="E194" s="37">
        <f>SUMPRODUCT($O173:$Q173,$B6:$D6)</f>
        <v>0</v>
      </c>
      <c r="F194" s="37">
        <f>SUMPRODUCT($S173:$U173,$B6:$D6)</f>
        <v>0</v>
      </c>
      <c r="G194" s="37">
        <f>SUMPRODUCT($W173:$Y173,$B6:$D6)</f>
        <v>0</v>
      </c>
      <c r="H194" s="37">
        <f>SUMPRODUCT($AA173:$AC173,$B6:$D6)</f>
        <v>0</v>
      </c>
      <c r="I194" s="37">
        <f>SUMPRODUCT($AE173:$AG173,$B6:$D6)</f>
        <v>0</v>
      </c>
      <c r="J194" s="37">
        <f>SUMPRODUCT($AI173:$AK173,$B6:$D6)</f>
        <v>0</v>
      </c>
      <c r="K194" s="17"/>
    </row>
    <row r="195" spans="1:11">
      <c r="A195" s="4" t="s">
        <v>185</v>
      </c>
      <c r="B195" s="37">
        <f>SUMPRODUCT($C174:$E174,$B7:$D7)</f>
        <v>0</v>
      </c>
      <c r="C195" s="37">
        <f>SUMPRODUCT($G174:$I174,$B7:$D7)</f>
        <v>0</v>
      </c>
      <c r="D195" s="37">
        <f>SUMPRODUCT($K174:$M174,$B7:$D7)</f>
        <v>0</v>
      </c>
      <c r="E195" s="37">
        <f>SUMPRODUCT($O174:$Q174,$B7:$D7)</f>
        <v>0</v>
      </c>
      <c r="F195" s="37">
        <f>SUMPRODUCT($S174:$U174,$B7:$D7)</f>
        <v>0</v>
      </c>
      <c r="G195" s="37">
        <f>SUMPRODUCT($W174:$Y174,$B7:$D7)</f>
        <v>0</v>
      </c>
      <c r="H195" s="37">
        <f>SUMPRODUCT($AA174:$AC174,$B7:$D7)</f>
        <v>0</v>
      </c>
      <c r="I195" s="37">
        <f>SUMPRODUCT($AE174:$AG174,$B7:$D7)</f>
        <v>0</v>
      </c>
      <c r="J195" s="37">
        <f>SUMPRODUCT($AI174:$AK174,$B7:$D7)</f>
        <v>0</v>
      </c>
      <c r="K195" s="17"/>
    </row>
    <row r="196" spans="1:11">
      <c r="A196" s="4" t="s">
        <v>186</v>
      </c>
      <c r="B196" s="37">
        <f>SUMPRODUCT($C175:$E175,$B8:$D8)</f>
        <v>0</v>
      </c>
      <c r="C196" s="37">
        <f>SUMPRODUCT($G175:$I175,$B8:$D8)</f>
        <v>0</v>
      </c>
      <c r="D196" s="37">
        <f>SUMPRODUCT($K175:$M175,$B8:$D8)</f>
        <v>0</v>
      </c>
      <c r="E196" s="37">
        <f>SUMPRODUCT($O175:$Q175,$B8:$D8)</f>
        <v>0</v>
      </c>
      <c r="F196" s="37">
        <f>SUMPRODUCT($S175:$U175,$B8:$D8)</f>
        <v>0</v>
      </c>
      <c r="G196" s="37">
        <f>SUMPRODUCT($W175:$Y175,$B8:$D8)</f>
        <v>0</v>
      </c>
      <c r="H196" s="37">
        <f>SUMPRODUCT($AA175:$AC175,$B8:$D8)</f>
        <v>0</v>
      </c>
      <c r="I196" s="37">
        <f>SUMPRODUCT($AE175:$AG175,$B8:$D8)</f>
        <v>0</v>
      </c>
      <c r="J196" s="37">
        <f>SUMPRODUCT($AI175:$AK175,$B8:$D8)</f>
        <v>0</v>
      </c>
      <c r="K196" s="17"/>
    </row>
    <row r="197" spans="1:11">
      <c r="A197" s="4" t="s">
        <v>187</v>
      </c>
      <c r="B197" s="37">
        <f>SUMPRODUCT($C176:$E176,$B9:$D9)</f>
        <v>0</v>
      </c>
      <c r="C197" s="37">
        <f>SUMPRODUCT($G176:$I176,$B9:$D9)</f>
        <v>0</v>
      </c>
      <c r="D197" s="37">
        <f>SUMPRODUCT($K176:$M176,$B9:$D9)</f>
        <v>0</v>
      </c>
      <c r="E197" s="37">
        <f>SUMPRODUCT($O176:$Q176,$B9:$D9)</f>
        <v>0</v>
      </c>
      <c r="F197" s="37">
        <f>SUMPRODUCT($S176:$U176,$B9:$D9)</f>
        <v>0</v>
      </c>
      <c r="G197" s="37">
        <f>SUMPRODUCT($W176:$Y176,$B9:$D9)</f>
        <v>0</v>
      </c>
      <c r="H197" s="37">
        <f>SUMPRODUCT($AA176:$AC176,$B9:$D9)</f>
        <v>0</v>
      </c>
      <c r="I197" s="37">
        <f>SUMPRODUCT($AE176:$AG176,$B9:$D9)</f>
        <v>0</v>
      </c>
      <c r="J197" s="37">
        <f>SUMPRODUCT($AI176:$AK176,$B9:$D9)</f>
        <v>0</v>
      </c>
      <c r="K197" s="17"/>
    </row>
    <row r="198" spans="1:11">
      <c r="A198" s="4" t="s">
        <v>199</v>
      </c>
      <c r="B198" s="37">
        <f>SUMPRODUCT($C177:$E177,$B10:$D10)</f>
        <v>0</v>
      </c>
      <c r="C198" s="37">
        <f>SUMPRODUCT($G177:$I177,$B10:$D10)</f>
        <v>0</v>
      </c>
      <c r="D198" s="37">
        <f>SUMPRODUCT($K177:$M177,$B10:$D10)</f>
        <v>0</v>
      </c>
      <c r="E198" s="37">
        <f>SUMPRODUCT($O177:$Q177,$B10:$D10)</f>
        <v>0</v>
      </c>
      <c r="F198" s="37">
        <f>SUMPRODUCT($S177:$U177,$B10:$D10)</f>
        <v>0</v>
      </c>
      <c r="G198" s="37">
        <f>SUMPRODUCT($W177:$Y177,$B10:$D10)</f>
        <v>0</v>
      </c>
      <c r="H198" s="37">
        <f>SUMPRODUCT($AA177:$AC177,$B10:$D10)</f>
        <v>0</v>
      </c>
      <c r="I198" s="37">
        <f>SUMPRODUCT($AE177:$AG177,$B10:$D10)</f>
        <v>0</v>
      </c>
      <c r="J198" s="37">
        <f>SUMPRODUCT($AI177:$AK177,$B10:$D10)</f>
        <v>0</v>
      </c>
      <c r="K198" s="17"/>
    </row>
    <row r="199" spans="1:11">
      <c r="A199" s="4" t="s">
        <v>188</v>
      </c>
      <c r="B199" s="37">
        <f>SUMPRODUCT($C178:$E178,$B11:$D11)</f>
        <v>0</v>
      </c>
      <c r="C199" s="37">
        <f>SUMPRODUCT($G178:$I178,$B11:$D11)</f>
        <v>0</v>
      </c>
      <c r="D199" s="37">
        <f>SUMPRODUCT($K178:$M178,$B11:$D11)</f>
        <v>0</v>
      </c>
      <c r="E199" s="37">
        <f>SUMPRODUCT($O178:$Q178,$B11:$D11)</f>
        <v>0</v>
      </c>
      <c r="F199" s="37">
        <f>SUMPRODUCT($S178:$U178,$B11:$D11)</f>
        <v>0</v>
      </c>
      <c r="G199" s="37">
        <f>SUMPRODUCT($W178:$Y178,$B11:$D11)</f>
        <v>0</v>
      </c>
      <c r="H199" s="37">
        <f>SUMPRODUCT($AA178:$AC178,$B11:$D11)</f>
        <v>0</v>
      </c>
      <c r="I199" s="37">
        <f>SUMPRODUCT($AE178:$AG178,$B11:$D11)</f>
        <v>0</v>
      </c>
      <c r="J199" s="37">
        <f>SUMPRODUCT($AI178:$AK178,$B11:$D11)</f>
        <v>0</v>
      </c>
      <c r="K199" s="17"/>
    </row>
    <row r="200" spans="1:11">
      <c r="A200" s="4" t="s">
        <v>189</v>
      </c>
      <c r="B200" s="37">
        <f>SUMPRODUCT($C179:$E179,$B12:$D12)</f>
        <v>0</v>
      </c>
      <c r="C200" s="37">
        <f>SUMPRODUCT($G179:$I179,$B12:$D12)</f>
        <v>0</v>
      </c>
      <c r="D200" s="37">
        <f>SUMPRODUCT($K179:$M179,$B12:$D12)</f>
        <v>0</v>
      </c>
      <c r="E200" s="37">
        <f>SUMPRODUCT($O179:$Q179,$B12:$D12)</f>
        <v>0</v>
      </c>
      <c r="F200" s="37">
        <f>SUMPRODUCT($S179:$U179,$B12:$D12)</f>
        <v>0</v>
      </c>
      <c r="G200" s="37">
        <f>SUMPRODUCT($W179:$Y179,$B12:$D12)</f>
        <v>0</v>
      </c>
      <c r="H200" s="37">
        <f>SUMPRODUCT($AA179:$AC179,$B12:$D12)</f>
        <v>0</v>
      </c>
      <c r="I200" s="37">
        <f>SUMPRODUCT($AE179:$AG179,$B12:$D12)</f>
        <v>0</v>
      </c>
      <c r="J200" s="37">
        <f>SUMPRODUCT($AI179:$AK179,$B12:$D12)</f>
        <v>0</v>
      </c>
      <c r="K200" s="17"/>
    </row>
    <row r="201" spans="1:11">
      <c r="A201" s="4" t="s">
        <v>190</v>
      </c>
      <c r="B201" s="37">
        <f>SUMPRODUCT($C180:$E180,$B13:$D13)</f>
        <v>0</v>
      </c>
      <c r="C201" s="37">
        <f>SUMPRODUCT($G180:$I180,$B13:$D13)</f>
        <v>0</v>
      </c>
      <c r="D201" s="37">
        <f>SUMPRODUCT($K180:$M180,$B13:$D13)</f>
        <v>0</v>
      </c>
      <c r="E201" s="37">
        <f>SUMPRODUCT($O180:$Q180,$B13:$D13)</f>
        <v>0</v>
      </c>
      <c r="F201" s="37">
        <f>SUMPRODUCT($S180:$U180,$B13:$D13)</f>
        <v>0</v>
      </c>
      <c r="G201" s="37">
        <f>SUMPRODUCT($W180:$Y180,$B13:$D13)</f>
        <v>0</v>
      </c>
      <c r="H201" s="37">
        <f>SUMPRODUCT($AA180:$AC180,$B13:$D13)</f>
        <v>0</v>
      </c>
      <c r="I201" s="37">
        <f>SUMPRODUCT($AE180:$AG180,$B13:$D13)</f>
        <v>0</v>
      </c>
      <c r="J201" s="37">
        <f>SUMPRODUCT($AI180:$AK180,$B13:$D13)</f>
        <v>0</v>
      </c>
      <c r="K201" s="17"/>
    </row>
    <row r="202" spans="1:11">
      <c r="A202" s="4" t="s">
        <v>191</v>
      </c>
      <c r="B202" s="37">
        <f>SUMPRODUCT($C181:$E181,$B14:$D14)</f>
        <v>0</v>
      </c>
      <c r="C202" s="37">
        <f>SUMPRODUCT($G181:$I181,$B14:$D14)</f>
        <v>0</v>
      </c>
      <c r="D202" s="37">
        <f>SUMPRODUCT($K181:$M181,$B14:$D14)</f>
        <v>0</v>
      </c>
      <c r="E202" s="37">
        <f>SUMPRODUCT($O181:$Q181,$B14:$D14)</f>
        <v>0</v>
      </c>
      <c r="F202" s="37">
        <f>SUMPRODUCT($S181:$U181,$B14:$D14)</f>
        <v>0</v>
      </c>
      <c r="G202" s="37">
        <f>SUMPRODUCT($W181:$Y181,$B14:$D14)</f>
        <v>0</v>
      </c>
      <c r="H202" s="37">
        <f>SUMPRODUCT($AA181:$AC181,$B14:$D14)</f>
        <v>0</v>
      </c>
      <c r="I202" s="37">
        <f>SUMPRODUCT($AE181:$AG181,$B14:$D14)</f>
        <v>0</v>
      </c>
      <c r="J202" s="37">
        <f>SUMPRODUCT($AI181:$AK181,$B14:$D14)</f>
        <v>0</v>
      </c>
      <c r="K202" s="17"/>
    </row>
    <row r="203" spans="1:11">
      <c r="A203" s="4" t="s">
        <v>192</v>
      </c>
      <c r="B203" s="37">
        <f>SUMPRODUCT($C182:$E182,$B15:$D15)</f>
        <v>0</v>
      </c>
      <c r="C203" s="37">
        <f>SUMPRODUCT($G182:$I182,$B15:$D15)</f>
        <v>0</v>
      </c>
      <c r="D203" s="37">
        <f>SUMPRODUCT($K182:$M182,$B15:$D15)</f>
        <v>0</v>
      </c>
      <c r="E203" s="37">
        <f>SUMPRODUCT($O182:$Q182,$B15:$D15)</f>
        <v>0</v>
      </c>
      <c r="F203" s="37">
        <f>SUMPRODUCT($S182:$U182,$B15:$D15)</f>
        <v>0</v>
      </c>
      <c r="G203" s="37">
        <f>SUMPRODUCT($W182:$Y182,$B15:$D15)</f>
        <v>0</v>
      </c>
      <c r="H203" s="37">
        <f>SUMPRODUCT($AA182:$AC182,$B15:$D15)</f>
        <v>0</v>
      </c>
      <c r="I203" s="37">
        <f>SUMPRODUCT($AE182:$AG182,$B15:$D15)</f>
        <v>0</v>
      </c>
      <c r="J203" s="37">
        <f>SUMPRODUCT($AI182:$AK182,$B15:$D15)</f>
        <v>0</v>
      </c>
      <c r="K203" s="17"/>
    </row>
    <row r="204" spans="1:11">
      <c r="A204" s="4" t="s">
        <v>193</v>
      </c>
      <c r="B204" s="37">
        <f>SUMPRODUCT($C183:$E183,$B16:$D16)</f>
        <v>0</v>
      </c>
      <c r="C204" s="37">
        <f>SUMPRODUCT($G183:$I183,$B16:$D16)</f>
        <v>0</v>
      </c>
      <c r="D204" s="37">
        <f>SUMPRODUCT($K183:$M183,$B16:$D16)</f>
        <v>0</v>
      </c>
      <c r="E204" s="37">
        <f>SUMPRODUCT($O183:$Q183,$B16:$D16)</f>
        <v>0</v>
      </c>
      <c r="F204" s="37">
        <f>SUMPRODUCT($S183:$U183,$B16:$D16)</f>
        <v>0</v>
      </c>
      <c r="G204" s="37">
        <f>SUMPRODUCT($W183:$Y183,$B16:$D16)</f>
        <v>0</v>
      </c>
      <c r="H204" s="37">
        <f>SUMPRODUCT($AA183:$AC183,$B16:$D16)</f>
        <v>0</v>
      </c>
      <c r="I204" s="37">
        <f>SUMPRODUCT($AE183:$AG183,$B16:$D16)</f>
        <v>0</v>
      </c>
      <c r="J204" s="37">
        <f>SUMPRODUCT($AI183:$AK183,$B16:$D16)</f>
        <v>0</v>
      </c>
      <c r="K204" s="17"/>
    </row>
    <row r="205" spans="1:11">
      <c r="A205" s="4" t="s">
        <v>200</v>
      </c>
      <c r="B205" s="37">
        <f>SUMPRODUCT($C184:$E184,$B17:$D17)</f>
        <v>0</v>
      </c>
      <c r="C205" s="37">
        <f>SUMPRODUCT($G184:$I184,$B17:$D17)</f>
        <v>0</v>
      </c>
      <c r="D205" s="37">
        <f>SUMPRODUCT($K184:$M184,$B17:$D17)</f>
        <v>0</v>
      </c>
      <c r="E205" s="37">
        <f>SUMPRODUCT($O184:$Q184,$B17:$D17)</f>
        <v>0</v>
      </c>
      <c r="F205" s="37">
        <f>SUMPRODUCT($S184:$U184,$B17:$D17)</f>
        <v>0</v>
      </c>
      <c r="G205" s="37">
        <f>SUMPRODUCT($W184:$Y184,$B17:$D17)</f>
        <v>0</v>
      </c>
      <c r="H205" s="37">
        <f>SUMPRODUCT($AA184:$AC184,$B17:$D17)</f>
        <v>0</v>
      </c>
      <c r="I205" s="37">
        <f>SUMPRODUCT($AE184:$AG184,$B17:$D17)</f>
        <v>0</v>
      </c>
      <c r="J205" s="37">
        <f>SUMPRODUCT($AI184:$AK184,$B17:$D17)</f>
        <v>0</v>
      </c>
      <c r="K205" s="17"/>
    </row>
    <row r="206" spans="1:11">
      <c r="A206" s="4" t="s">
        <v>201</v>
      </c>
      <c r="B206" s="37">
        <f>SUMPRODUCT($C185:$E185,$B18:$D18)</f>
        <v>0</v>
      </c>
      <c r="C206" s="37">
        <f>SUMPRODUCT($G185:$I185,$B18:$D18)</f>
        <v>0</v>
      </c>
      <c r="D206" s="37">
        <f>SUMPRODUCT($K185:$M185,$B18:$D18)</f>
        <v>0</v>
      </c>
      <c r="E206" s="37">
        <f>SUMPRODUCT($O185:$Q185,$B18:$D18)</f>
        <v>0</v>
      </c>
      <c r="F206" s="37">
        <f>SUMPRODUCT($S185:$U185,$B18:$D18)</f>
        <v>0</v>
      </c>
      <c r="G206" s="37">
        <f>SUMPRODUCT($W185:$Y185,$B18:$D18)</f>
        <v>0</v>
      </c>
      <c r="H206" s="37">
        <f>SUMPRODUCT($AA185:$AC185,$B18:$D18)</f>
        <v>0</v>
      </c>
      <c r="I206" s="37">
        <f>SUMPRODUCT($AE185:$AG185,$B18:$D18)</f>
        <v>0</v>
      </c>
      <c r="J206" s="37">
        <f>SUMPRODUCT($AI185:$AK185,$B18:$D18)</f>
        <v>0</v>
      </c>
      <c r="K206" s="17"/>
    </row>
    <row r="208" spans="1:11" ht="21" customHeight="1">
      <c r="A208" s="1" t="s">
        <v>612</v>
      </c>
    </row>
    <row r="209" spans="1:11">
      <c r="A209" s="2" t="s">
        <v>326</v>
      </c>
    </row>
    <row r="210" spans="1:11">
      <c r="A210" s="32" t="s">
        <v>610</v>
      </c>
    </row>
    <row r="211" spans="1:11">
      <c r="A211" s="32" t="s">
        <v>613</v>
      </c>
    </row>
    <row r="212" spans="1:11">
      <c r="A212" s="2" t="s">
        <v>339</v>
      </c>
    </row>
    <row r="214" spans="1:11">
      <c r="B214" s="15" t="s">
        <v>152</v>
      </c>
      <c r="C214" s="15" t="s">
        <v>153</v>
      </c>
      <c r="D214" s="15" t="s">
        <v>154</v>
      </c>
      <c r="E214" s="15" t="s">
        <v>155</v>
      </c>
      <c r="F214" s="15" t="s">
        <v>156</v>
      </c>
      <c r="G214" s="15" t="s">
        <v>161</v>
      </c>
      <c r="H214" s="15" t="s">
        <v>157</v>
      </c>
      <c r="I214" s="15" t="s">
        <v>158</v>
      </c>
      <c r="J214" s="15" t="s">
        <v>159</v>
      </c>
    </row>
    <row r="215" spans="1:11">
      <c r="A215" s="4" t="s">
        <v>184</v>
      </c>
      <c r="B215" s="37">
        <f>SUMPRODUCT($C173:$E173,$B23:$D23)</f>
        <v>0</v>
      </c>
      <c r="C215" s="37">
        <f>SUMPRODUCT($G173:$I173,$B23:$D23)</f>
        <v>0</v>
      </c>
      <c r="D215" s="37">
        <f>SUMPRODUCT($K173:$M173,$B23:$D23)</f>
        <v>0</v>
      </c>
      <c r="E215" s="37">
        <f>SUMPRODUCT($O173:$Q173,$B23:$D23)</f>
        <v>0</v>
      </c>
      <c r="F215" s="37">
        <f>SUMPRODUCT($S173:$U173,$B23:$D23)</f>
        <v>0</v>
      </c>
      <c r="G215" s="37">
        <f>SUMPRODUCT($W173:$Y173,$B23:$D23)</f>
        <v>0</v>
      </c>
      <c r="H215" s="37">
        <f>SUMPRODUCT($AA173:$AC173,$B23:$D23)</f>
        <v>0</v>
      </c>
      <c r="I215" s="37">
        <f>SUMPRODUCT($AE173:$AG173,$B23:$D23)</f>
        <v>0</v>
      </c>
      <c r="J215" s="37">
        <f>SUMPRODUCT($AI173:$AK173,$B23:$D23)</f>
        <v>0</v>
      </c>
      <c r="K215" s="17"/>
    </row>
    <row r="216" spans="1:11">
      <c r="A216" s="4" t="s">
        <v>185</v>
      </c>
      <c r="B216" s="37">
        <f>SUMPRODUCT($C174:$E174,$B24:$D24)</f>
        <v>0</v>
      </c>
      <c r="C216" s="37">
        <f>SUMPRODUCT($G174:$I174,$B24:$D24)</f>
        <v>0</v>
      </c>
      <c r="D216" s="37">
        <f>SUMPRODUCT($K174:$M174,$B24:$D24)</f>
        <v>0</v>
      </c>
      <c r="E216" s="37">
        <f>SUMPRODUCT($O174:$Q174,$B24:$D24)</f>
        <v>0</v>
      </c>
      <c r="F216" s="37">
        <f>SUMPRODUCT($S174:$U174,$B24:$D24)</f>
        <v>0</v>
      </c>
      <c r="G216" s="37">
        <f>SUMPRODUCT($W174:$Y174,$B24:$D24)</f>
        <v>0</v>
      </c>
      <c r="H216" s="37">
        <f>SUMPRODUCT($AA174:$AC174,$B24:$D24)</f>
        <v>0</v>
      </c>
      <c r="I216" s="37">
        <f>SUMPRODUCT($AE174:$AG174,$B24:$D24)</f>
        <v>0</v>
      </c>
      <c r="J216" s="37">
        <f>SUMPRODUCT($AI174:$AK174,$B24:$D24)</f>
        <v>0</v>
      </c>
      <c r="K216" s="17"/>
    </row>
    <row r="217" spans="1:11">
      <c r="A217" s="4" t="s">
        <v>186</v>
      </c>
      <c r="B217" s="37">
        <f>SUMPRODUCT($C175:$E175,$B25:$D25)</f>
        <v>0</v>
      </c>
      <c r="C217" s="37">
        <f>SUMPRODUCT($G175:$I175,$B25:$D25)</f>
        <v>0</v>
      </c>
      <c r="D217" s="37">
        <f>SUMPRODUCT($K175:$M175,$B25:$D25)</f>
        <v>0</v>
      </c>
      <c r="E217" s="37">
        <f>SUMPRODUCT($O175:$Q175,$B25:$D25)</f>
        <v>0</v>
      </c>
      <c r="F217" s="37">
        <f>SUMPRODUCT($S175:$U175,$B25:$D25)</f>
        <v>0</v>
      </c>
      <c r="G217" s="37">
        <f>SUMPRODUCT($W175:$Y175,$B25:$D25)</f>
        <v>0</v>
      </c>
      <c r="H217" s="37">
        <f>SUMPRODUCT($AA175:$AC175,$B25:$D25)</f>
        <v>0</v>
      </c>
      <c r="I217" s="37">
        <f>SUMPRODUCT($AE175:$AG175,$B25:$D25)</f>
        <v>0</v>
      </c>
      <c r="J217" s="37">
        <f>SUMPRODUCT($AI175:$AK175,$B25:$D25)</f>
        <v>0</v>
      </c>
      <c r="K217" s="17"/>
    </row>
    <row r="218" spans="1:11">
      <c r="A218" s="4" t="s">
        <v>187</v>
      </c>
      <c r="B218" s="37">
        <f>SUMPRODUCT($C176:$E176,$B26:$D26)</f>
        <v>0</v>
      </c>
      <c r="C218" s="37">
        <f>SUMPRODUCT($G176:$I176,$B26:$D26)</f>
        <v>0</v>
      </c>
      <c r="D218" s="37">
        <f>SUMPRODUCT($K176:$M176,$B26:$D26)</f>
        <v>0</v>
      </c>
      <c r="E218" s="37">
        <f>SUMPRODUCT($O176:$Q176,$B26:$D26)</f>
        <v>0</v>
      </c>
      <c r="F218" s="37">
        <f>SUMPRODUCT($S176:$U176,$B26:$D26)</f>
        <v>0</v>
      </c>
      <c r="G218" s="37">
        <f>SUMPRODUCT($W176:$Y176,$B26:$D26)</f>
        <v>0</v>
      </c>
      <c r="H218" s="37">
        <f>SUMPRODUCT($AA176:$AC176,$B26:$D26)</f>
        <v>0</v>
      </c>
      <c r="I218" s="37">
        <f>SUMPRODUCT($AE176:$AG176,$B26:$D26)</f>
        <v>0</v>
      </c>
      <c r="J218" s="37">
        <f>SUMPRODUCT($AI176:$AK176,$B26:$D26)</f>
        <v>0</v>
      </c>
      <c r="K218" s="17"/>
    </row>
    <row r="219" spans="1:11">
      <c r="A219" s="4" t="s">
        <v>199</v>
      </c>
      <c r="B219" s="37">
        <f>SUMPRODUCT($C177:$E177,$B27:$D27)</f>
        <v>0</v>
      </c>
      <c r="C219" s="37">
        <f>SUMPRODUCT($G177:$I177,$B27:$D27)</f>
        <v>0</v>
      </c>
      <c r="D219" s="37">
        <f>SUMPRODUCT($K177:$M177,$B27:$D27)</f>
        <v>0</v>
      </c>
      <c r="E219" s="37">
        <f>SUMPRODUCT($O177:$Q177,$B27:$D27)</f>
        <v>0</v>
      </c>
      <c r="F219" s="37">
        <f>SUMPRODUCT($S177:$U177,$B27:$D27)</f>
        <v>0</v>
      </c>
      <c r="G219" s="37">
        <f>SUMPRODUCT($W177:$Y177,$B27:$D27)</f>
        <v>0</v>
      </c>
      <c r="H219" s="37">
        <f>SUMPRODUCT($AA177:$AC177,$B27:$D27)</f>
        <v>0</v>
      </c>
      <c r="I219" s="37">
        <f>SUMPRODUCT($AE177:$AG177,$B27:$D27)</f>
        <v>0</v>
      </c>
      <c r="J219" s="37">
        <f>SUMPRODUCT($AI177:$AK177,$B27:$D27)</f>
        <v>0</v>
      </c>
      <c r="K219" s="17"/>
    </row>
    <row r="220" spans="1:11">
      <c r="A220" s="4" t="s">
        <v>188</v>
      </c>
      <c r="B220" s="37">
        <f>SUMPRODUCT($C178:$E178,$B28:$D28)</f>
        <v>0</v>
      </c>
      <c r="C220" s="37">
        <f>SUMPRODUCT($G178:$I178,$B28:$D28)</f>
        <v>0</v>
      </c>
      <c r="D220" s="37">
        <f>SUMPRODUCT($K178:$M178,$B28:$D28)</f>
        <v>0</v>
      </c>
      <c r="E220" s="37">
        <f>SUMPRODUCT($O178:$Q178,$B28:$D28)</f>
        <v>0</v>
      </c>
      <c r="F220" s="37">
        <f>SUMPRODUCT($S178:$U178,$B28:$D28)</f>
        <v>0</v>
      </c>
      <c r="G220" s="37">
        <f>SUMPRODUCT($W178:$Y178,$B28:$D28)</f>
        <v>0</v>
      </c>
      <c r="H220" s="37">
        <f>SUMPRODUCT($AA178:$AC178,$B28:$D28)</f>
        <v>0</v>
      </c>
      <c r="I220" s="37">
        <f>SUMPRODUCT($AE178:$AG178,$B28:$D28)</f>
        <v>0</v>
      </c>
      <c r="J220" s="37">
        <f>SUMPRODUCT($AI178:$AK178,$B28:$D28)</f>
        <v>0</v>
      </c>
      <c r="K220" s="17"/>
    </row>
    <row r="221" spans="1:11">
      <c r="A221" s="4" t="s">
        <v>189</v>
      </c>
      <c r="B221" s="37">
        <f>SUMPRODUCT($C179:$E179,$B29:$D29)</f>
        <v>0</v>
      </c>
      <c r="C221" s="37">
        <f>SUMPRODUCT($G179:$I179,$B29:$D29)</f>
        <v>0</v>
      </c>
      <c r="D221" s="37">
        <f>SUMPRODUCT($K179:$M179,$B29:$D29)</f>
        <v>0</v>
      </c>
      <c r="E221" s="37">
        <f>SUMPRODUCT($O179:$Q179,$B29:$D29)</f>
        <v>0</v>
      </c>
      <c r="F221" s="37">
        <f>SUMPRODUCT($S179:$U179,$B29:$D29)</f>
        <v>0</v>
      </c>
      <c r="G221" s="37">
        <f>SUMPRODUCT($W179:$Y179,$B29:$D29)</f>
        <v>0</v>
      </c>
      <c r="H221" s="37">
        <f>SUMPRODUCT($AA179:$AC179,$B29:$D29)</f>
        <v>0</v>
      </c>
      <c r="I221" s="37">
        <f>SUMPRODUCT($AE179:$AG179,$B29:$D29)</f>
        <v>0</v>
      </c>
      <c r="J221" s="37">
        <f>SUMPRODUCT($AI179:$AK179,$B29:$D29)</f>
        <v>0</v>
      </c>
      <c r="K221" s="17"/>
    </row>
    <row r="222" spans="1:11">
      <c r="A222" s="4" t="s">
        <v>190</v>
      </c>
      <c r="B222" s="37">
        <f>SUMPRODUCT($C180:$E180,$B30:$D30)</f>
        <v>0</v>
      </c>
      <c r="C222" s="37">
        <f>SUMPRODUCT($G180:$I180,$B30:$D30)</f>
        <v>0</v>
      </c>
      <c r="D222" s="37">
        <f>SUMPRODUCT($K180:$M180,$B30:$D30)</f>
        <v>0</v>
      </c>
      <c r="E222" s="37">
        <f>SUMPRODUCT($O180:$Q180,$B30:$D30)</f>
        <v>0</v>
      </c>
      <c r="F222" s="37">
        <f>SUMPRODUCT($S180:$U180,$B30:$D30)</f>
        <v>0</v>
      </c>
      <c r="G222" s="37">
        <f>SUMPRODUCT($W180:$Y180,$B30:$D30)</f>
        <v>0</v>
      </c>
      <c r="H222" s="37">
        <f>SUMPRODUCT($AA180:$AC180,$B30:$D30)</f>
        <v>0</v>
      </c>
      <c r="I222" s="37">
        <f>SUMPRODUCT($AE180:$AG180,$B30:$D30)</f>
        <v>0</v>
      </c>
      <c r="J222" s="37">
        <f>SUMPRODUCT($AI180:$AK180,$B30:$D30)</f>
        <v>0</v>
      </c>
      <c r="K222" s="17"/>
    </row>
    <row r="223" spans="1:11">
      <c r="A223" s="4" t="s">
        <v>191</v>
      </c>
      <c r="B223" s="37">
        <f>SUMPRODUCT($C181:$E181,$B31:$D31)</f>
        <v>0</v>
      </c>
      <c r="C223" s="37">
        <f>SUMPRODUCT($G181:$I181,$B31:$D31)</f>
        <v>0</v>
      </c>
      <c r="D223" s="37">
        <f>SUMPRODUCT($K181:$M181,$B31:$D31)</f>
        <v>0</v>
      </c>
      <c r="E223" s="37">
        <f>SUMPRODUCT($O181:$Q181,$B31:$D31)</f>
        <v>0</v>
      </c>
      <c r="F223" s="37">
        <f>SUMPRODUCT($S181:$U181,$B31:$D31)</f>
        <v>0</v>
      </c>
      <c r="G223" s="37">
        <f>SUMPRODUCT($W181:$Y181,$B31:$D31)</f>
        <v>0</v>
      </c>
      <c r="H223" s="37">
        <f>SUMPRODUCT($AA181:$AC181,$B31:$D31)</f>
        <v>0</v>
      </c>
      <c r="I223" s="37">
        <f>SUMPRODUCT($AE181:$AG181,$B31:$D31)</f>
        <v>0</v>
      </c>
      <c r="J223" s="37">
        <f>SUMPRODUCT($AI181:$AK181,$B31:$D31)</f>
        <v>0</v>
      </c>
      <c r="K223" s="17"/>
    </row>
    <row r="224" spans="1:11">
      <c r="A224" s="4" t="s">
        <v>192</v>
      </c>
      <c r="B224" s="37">
        <f>SUMPRODUCT($C182:$E182,$B32:$D32)</f>
        <v>0</v>
      </c>
      <c r="C224" s="37">
        <f>SUMPRODUCT($G182:$I182,$B32:$D32)</f>
        <v>0</v>
      </c>
      <c r="D224" s="37">
        <f>SUMPRODUCT($K182:$M182,$B32:$D32)</f>
        <v>0</v>
      </c>
      <c r="E224" s="37">
        <f>SUMPRODUCT($O182:$Q182,$B32:$D32)</f>
        <v>0</v>
      </c>
      <c r="F224" s="37">
        <f>SUMPRODUCT($S182:$U182,$B32:$D32)</f>
        <v>0</v>
      </c>
      <c r="G224" s="37">
        <f>SUMPRODUCT($W182:$Y182,$B32:$D32)</f>
        <v>0</v>
      </c>
      <c r="H224" s="37">
        <f>SUMPRODUCT($AA182:$AC182,$B32:$D32)</f>
        <v>0</v>
      </c>
      <c r="I224" s="37">
        <f>SUMPRODUCT($AE182:$AG182,$B32:$D32)</f>
        <v>0</v>
      </c>
      <c r="J224" s="37">
        <f>SUMPRODUCT($AI182:$AK182,$B32:$D32)</f>
        <v>0</v>
      </c>
      <c r="K224" s="17"/>
    </row>
    <row r="225" spans="1:11">
      <c r="A225" s="4" t="s">
        <v>193</v>
      </c>
      <c r="B225" s="37">
        <f>SUMPRODUCT($C183:$E183,$B33:$D33)</f>
        <v>0</v>
      </c>
      <c r="C225" s="37">
        <f>SUMPRODUCT($G183:$I183,$B33:$D33)</f>
        <v>0</v>
      </c>
      <c r="D225" s="37">
        <f>SUMPRODUCT($K183:$M183,$B33:$D33)</f>
        <v>0</v>
      </c>
      <c r="E225" s="37">
        <f>SUMPRODUCT($O183:$Q183,$B33:$D33)</f>
        <v>0</v>
      </c>
      <c r="F225" s="37">
        <f>SUMPRODUCT($S183:$U183,$B33:$D33)</f>
        <v>0</v>
      </c>
      <c r="G225" s="37">
        <f>SUMPRODUCT($W183:$Y183,$B33:$D33)</f>
        <v>0</v>
      </c>
      <c r="H225" s="37">
        <f>SUMPRODUCT($AA183:$AC183,$B33:$D33)</f>
        <v>0</v>
      </c>
      <c r="I225" s="37">
        <f>SUMPRODUCT($AE183:$AG183,$B33:$D33)</f>
        <v>0</v>
      </c>
      <c r="J225" s="37">
        <f>SUMPRODUCT($AI183:$AK183,$B33:$D33)</f>
        <v>0</v>
      </c>
      <c r="K225" s="17"/>
    </row>
    <row r="226" spans="1:11">
      <c r="A226" s="4" t="s">
        <v>200</v>
      </c>
      <c r="B226" s="37">
        <f>SUMPRODUCT($C184:$E184,$B34:$D34)</f>
        <v>0</v>
      </c>
      <c r="C226" s="37">
        <f>SUMPRODUCT($G184:$I184,$B34:$D34)</f>
        <v>0</v>
      </c>
      <c r="D226" s="37">
        <f>SUMPRODUCT($K184:$M184,$B34:$D34)</f>
        <v>0</v>
      </c>
      <c r="E226" s="37">
        <f>SUMPRODUCT($O184:$Q184,$B34:$D34)</f>
        <v>0</v>
      </c>
      <c r="F226" s="37">
        <f>SUMPRODUCT($S184:$U184,$B34:$D34)</f>
        <v>0</v>
      </c>
      <c r="G226" s="37">
        <f>SUMPRODUCT($W184:$Y184,$B34:$D34)</f>
        <v>0</v>
      </c>
      <c r="H226" s="37">
        <f>SUMPRODUCT($AA184:$AC184,$B34:$D34)</f>
        <v>0</v>
      </c>
      <c r="I226" s="37">
        <f>SUMPRODUCT($AE184:$AG184,$B34:$D34)</f>
        <v>0</v>
      </c>
      <c r="J226" s="37">
        <f>SUMPRODUCT($AI184:$AK184,$B34:$D34)</f>
        <v>0</v>
      </c>
      <c r="K226" s="17"/>
    </row>
    <row r="227" spans="1:11">
      <c r="A227" s="4" t="s">
        <v>201</v>
      </c>
      <c r="B227" s="37">
        <f>SUMPRODUCT($C185:$E185,$B35:$D35)</f>
        <v>0</v>
      </c>
      <c r="C227" s="37">
        <f>SUMPRODUCT($G185:$I185,$B35:$D35)</f>
        <v>0</v>
      </c>
      <c r="D227" s="37">
        <f>SUMPRODUCT($K185:$M185,$B35:$D35)</f>
        <v>0</v>
      </c>
      <c r="E227" s="37">
        <f>SUMPRODUCT($O185:$Q185,$B35:$D35)</f>
        <v>0</v>
      </c>
      <c r="F227" s="37">
        <f>SUMPRODUCT($S185:$U185,$B35:$D35)</f>
        <v>0</v>
      </c>
      <c r="G227" s="37">
        <f>SUMPRODUCT($W185:$Y185,$B35:$D35)</f>
        <v>0</v>
      </c>
      <c r="H227" s="37">
        <f>SUMPRODUCT($AA185:$AC185,$B35:$D35)</f>
        <v>0</v>
      </c>
      <c r="I227" s="37">
        <f>SUMPRODUCT($AE185:$AG185,$B35:$D35)</f>
        <v>0</v>
      </c>
      <c r="J227" s="37">
        <f>SUMPRODUCT($AI185:$AK185,$B35:$D35)</f>
        <v>0</v>
      </c>
      <c r="K227" s="17"/>
    </row>
    <row r="229" spans="1:11" ht="21" customHeight="1">
      <c r="A229" s="1" t="s">
        <v>614</v>
      </c>
    </row>
    <row r="230" spans="1:11">
      <c r="A230" s="2" t="s">
        <v>326</v>
      </c>
    </row>
    <row r="231" spans="1:11">
      <c r="A231" s="32" t="s">
        <v>610</v>
      </c>
    </row>
    <row r="232" spans="1:11">
      <c r="A232" s="32" t="s">
        <v>615</v>
      </c>
    </row>
    <row r="233" spans="1:11">
      <c r="A233" s="2" t="s">
        <v>339</v>
      </c>
    </row>
    <row r="235" spans="1:11">
      <c r="B235" s="15" t="s">
        <v>152</v>
      </c>
      <c r="C235" s="15" t="s">
        <v>153</v>
      </c>
      <c r="D235" s="15" t="s">
        <v>154</v>
      </c>
      <c r="E235" s="15" t="s">
        <v>155</v>
      </c>
      <c r="F235" s="15" t="s">
        <v>156</v>
      </c>
      <c r="G235" s="15" t="s">
        <v>161</v>
      </c>
      <c r="H235" s="15" t="s">
        <v>157</v>
      </c>
      <c r="I235" s="15" t="s">
        <v>158</v>
      </c>
      <c r="J235" s="15" t="s">
        <v>159</v>
      </c>
    </row>
    <row r="236" spans="1:11">
      <c r="A236" s="4" t="s">
        <v>184</v>
      </c>
      <c r="B236" s="37">
        <f>SUMPRODUCT($C173:$E173,$B40:$D40)</f>
        <v>0</v>
      </c>
      <c r="C236" s="37">
        <f>SUMPRODUCT($G173:$I173,$B40:$D40)</f>
        <v>0</v>
      </c>
      <c r="D236" s="37">
        <f>SUMPRODUCT($K173:$M173,$B40:$D40)</f>
        <v>0</v>
      </c>
      <c r="E236" s="37">
        <f>SUMPRODUCT($O173:$Q173,$B40:$D40)</f>
        <v>0</v>
      </c>
      <c r="F236" s="37">
        <f>SUMPRODUCT($S173:$U173,$B40:$D40)</f>
        <v>0</v>
      </c>
      <c r="G236" s="37">
        <f>SUMPRODUCT($W173:$Y173,$B40:$D40)</f>
        <v>0</v>
      </c>
      <c r="H236" s="37">
        <f>SUMPRODUCT($AA173:$AC173,$B40:$D40)</f>
        <v>0</v>
      </c>
      <c r="I236" s="37">
        <f>SUMPRODUCT($AE173:$AG173,$B40:$D40)</f>
        <v>0</v>
      </c>
      <c r="J236" s="37">
        <f>SUMPRODUCT($AI173:$AK173,$B40:$D40)</f>
        <v>0</v>
      </c>
      <c r="K236" s="17"/>
    </row>
    <row r="237" spans="1:11">
      <c r="A237" s="4" t="s">
        <v>185</v>
      </c>
      <c r="B237" s="37">
        <f>SUMPRODUCT($C174:$E174,$B41:$D41)</f>
        <v>0</v>
      </c>
      <c r="C237" s="37">
        <f>SUMPRODUCT($G174:$I174,$B41:$D41)</f>
        <v>0</v>
      </c>
      <c r="D237" s="37">
        <f>SUMPRODUCT($K174:$M174,$B41:$D41)</f>
        <v>0</v>
      </c>
      <c r="E237" s="37">
        <f>SUMPRODUCT($O174:$Q174,$B41:$D41)</f>
        <v>0</v>
      </c>
      <c r="F237" s="37">
        <f>SUMPRODUCT($S174:$U174,$B41:$D41)</f>
        <v>0</v>
      </c>
      <c r="G237" s="37">
        <f>SUMPRODUCT($W174:$Y174,$B41:$D41)</f>
        <v>0</v>
      </c>
      <c r="H237" s="37">
        <f>SUMPRODUCT($AA174:$AC174,$B41:$D41)</f>
        <v>0</v>
      </c>
      <c r="I237" s="37">
        <f>SUMPRODUCT($AE174:$AG174,$B41:$D41)</f>
        <v>0</v>
      </c>
      <c r="J237" s="37">
        <f>SUMPRODUCT($AI174:$AK174,$B41:$D41)</f>
        <v>0</v>
      </c>
      <c r="K237" s="17"/>
    </row>
    <row r="238" spans="1:11">
      <c r="A238" s="4" t="s">
        <v>186</v>
      </c>
      <c r="B238" s="37">
        <f>SUMPRODUCT($C175:$E175,$B42:$D42)</f>
        <v>0</v>
      </c>
      <c r="C238" s="37">
        <f>SUMPRODUCT($G175:$I175,$B42:$D42)</f>
        <v>0</v>
      </c>
      <c r="D238" s="37">
        <f>SUMPRODUCT($K175:$M175,$B42:$D42)</f>
        <v>0</v>
      </c>
      <c r="E238" s="37">
        <f>SUMPRODUCT($O175:$Q175,$B42:$D42)</f>
        <v>0</v>
      </c>
      <c r="F238" s="37">
        <f>SUMPRODUCT($S175:$U175,$B42:$D42)</f>
        <v>0</v>
      </c>
      <c r="G238" s="37">
        <f>SUMPRODUCT($W175:$Y175,$B42:$D42)</f>
        <v>0</v>
      </c>
      <c r="H238" s="37">
        <f>SUMPRODUCT($AA175:$AC175,$B42:$D42)</f>
        <v>0</v>
      </c>
      <c r="I238" s="37">
        <f>SUMPRODUCT($AE175:$AG175,$B42:$D42)</f>
        <v>0</v>
      </c>
      <c r="J238" s="37">
        <f>SUMPRODUCT($AI175:$AK175,$B42:$D42)</f>
        <v>0</v>
      </c>
      <c r="K238" s="17"/>
    </row>
    <row r="239" spans="1:11">
      <c r="A239" s="4" t="s">
        <v>187</v>
      </c>
      <c r="B239" s="37">
        <f>SUMPRODUCT($C176:$E176,$B43:$D43)</f>
        <v>0</v>
      </c>
      <c r="C239" s="37">
        <f>SUMPRODUCT($G176:$I176,$B43:$D43)</f>
        <v>0</v>
      </c>
      <c r="D239" s="37">
        <f>SUMPRODUCT($K176:$M176,$B43:$D43)</f>
        <v>0</v>
      </c>
      <c r="E239" s="37">
        <f>SUMPRODUCT($O176:$Q176,$B43:$D43)</f>
        <v>0</v>
      </c>
      <c r="F239" s="37">
        <f>SUMPRODUCT($S176:$U176,$B43:$D43)</f>
        <v>0</v>
      </c>
      <c r="G239" s="37">
        <f>SUMPRODUCT($W176:$Y176,$B43:$D43)</f>
        <v>0</v>
      </c>
      <c r="H239" s="37">
        <f>SUMPRODUCT($AA176:$AC176,$B43:$D43)</f>
        <v>0</v>
      </c>
      <c r="I239" s="37">
        <f>SUMPRODUCT($AE176:$AG176,$B43:$D43)</f>
        <v>0</v>
      </c>
      <c r="J239" s="37">
        <f>SUMPRODUCT($AI176:$AK176,$B43:$D43)</f>
        <v>0</v>
      </c>
      <c r="K239" s="17"/>
    </row>
    <row r="240" spans="1:11">
      <c r="A240" s="4" t="s">
        <v>199</v>
      </c>
      <c r="B240" s="37">
        <f>SUMPRODUCT($C177:$E177,$B44:$D44)</f>
        <v>0</v>
      </c>
      <c r="C240" s="37">
        <f>SUMPRODUCT($G177:$I177,$B44:$D44)</f>
        <v>0</v>
      </c>
      <c r="D240" s="37">
        <f>SUMPRODUCT($K177:$M177,$B44:$D44)</f>
        <v>0</v>
      </c>
      <c r="E240" s="37">
        <f>SUMPRODUCT($O177:$Q177,$B44:$D44)</f>
        <v>0</v>
      </c>
      <c r="F240" s="37">
        <f>SUMPRODUCT($S177:$U177,$B44:$D44)</f>
        <v>0</v>
      </c>
      <c r="G240" s="37">
        <f>SUMPRODUCT($W177:$Y177,$B44:$D44)</f>
        <v>0</v>
      </c>
      <c r="H240" s="37">
        <f>SUMPRODUCT($AA177:$AC177,$B44:$D44)</f>
        <v>0</v>
      </c>
      <c r="I240" s="37">
        <f>SUMPRODUCT($AE177:$AG177,$B44:$D44)</f>
        <v>0</v>
      </c>
      <c r="J240" s="37">
        <f>SUMPRODUCT($AI177:$AK177,$B44:$D44)</f>
        <v>0</v>
      </c>
      <c r="K240" s="17"/>
    </row>
    <row r="241" spans="1:11">
      <c r="A241" s="4" t="s">
        <v>188</v>
      </c>
      <c r="B241" s="37">
        <f>SUMPRODUCT($C178:$E178,$B45:$D45)</f>
        <v>0</v>
      </c>
      <c r="C241" s="37">
        <f>SUMPRODUCT($G178:$I178,$B45:$D45)</f>
        <v>0</v>
      </c>
      <c r="D241" s="37">
        <f>SUMPRODUCT($K178:$M178,$B45:$D45)</f>
        <v>0</v>
      </c>
      <c r="E241" s="37">
        <f>SUMPRODUCT($O178:$Q178,$B45:$D45)</f>
        <v>0</v>
      </c>
      <c r="F241" s="37">
        <f>SUMPRODUCT($S178:$U178,$B45:$D45)</f>
        <v>0</v>
      </c>
      <c r="G241" s="37">
        <f>SUMPRODUCT($W178:$Y178,$B45:$D45)</f>
        <v>0</v>
      </c>
      <c r="H241" s="37">
        <f>SUMPRODUCT($AA178:$AC178,$B45:$D45)</f>
        <v>0</v>
      </c>
      <c r="I241" s="37">
        <f>SUMPRODUCT($AE178:$AG178,$B45:$D45)</f>
        <v>0</v>
      </c>
      <c r="J241" s="37">
        <f>SUMPRODUCT($AI178:$AK178,$B45:$D45)</f>
        <v>0</v>
      </c>
      <c r="K241" s="17"/>
    </row>
    <row r="242" spans="1:11">
      <c r="A242" s="4" t="s">
        <v>189</v>
      </c>
      <c r="B242" s="37">
        <f>SUMPRODUCT($C179:$E179,$B46:$D46)</f>
        <v>0</v>
      </c>
      <c r="C242" s="37">
        <f>SUMPRODUCT($G179:$I179,$B46:$D46)</f>
        <v>0</v>
      </c>
      <c r="D242" s="37">
        <f>SUMPRODUCT($K179:$M179,$B46:$D46)</f>
        <v>0</v>
      </c>
      <c r="E242" s="37">
        <f>SUMPRODUCT($O179:$Q179,$B46:$D46)</f>
        <v>0</v>
      </c>
      <c r="F242" s="37">
        <f>SUMPRODUCT($S179:$U179,$B46:$D46)</f>
        <v>0</v>
      </c>
      <c r="G242" s="37">
        <f>SUMPRODUCT($W179:$Y179,$B46:$D46)</f>
        <v>0</v>
      </c>
      <c r="H242" s="37">
        <f>SUMPRODUCT($AA179:$AC179,$B46:$D46)</f>
        <v>0</v>
      </c>
      <c r="I242" s="37">
        <f>SUMPRODUCT($AE179:$AG179,$B46:$D46)</f>
        <v>0</v>
      </c>
      <c r="J242" s="37">
        <f>SUMPRODUCT($AI179:$AK179,$B46:$D46)</f>
        <v>0</v>
      </c>
      <c r="K242" s="17"/>
    </row>
    <row r="243" spans="1:11">
      <c r="A243" s="4" t="s">
        <v>190</v>
      </c>
      <c r="B243" s="37">
        <f>SUMPRODUCT($C180:$E180,$B47:$D47)</f>
        <v>0</v>
      </c>
      <c r="C243" s="37">
        <f>SUMPRODUCT($G180:$I180,$B47:$D47)</f>
        <v>0</v>
      </c>
      <c r="D243" s="37">
        <f>SUMPRODUCT($K180:$M180,$B47:$D47)</f>
        <v>0</v>
      </c>
      <c r="E243" s="37">
        <f>SUMPRODUCT($O180:$Q180,$B47:$D47)</f>
        <v>0</v>
      </c>
      <c r="F243" s="37">
        <f>SUMPRODUCT($S180:$U180,$B47:$D47)</f>
        <v>0</v>
      </c>
      <c r="G243" s="37">
        <f>SUMPRODUCT($W180:$Y180,$B47:$D47)</f>
        <v>0</v>
      </c>
      <c r="H243" s="37">
        <f>SUMPRODUCT($AA180:$AC180,$B47:$D47)</f>
        <v>0</v>
      </c>
      <c r="I243" s="37">
        <f>SUMPRODUCT($AE180:$AG180,$B47:$D47)</f>
        <v>0</v>
      </c>
      <c r="J243" s="37">
        <f>SUMPRODUCT($AI180:$AK180,$B47:$D47)</f>
        <v>0</v>
      </c>
      <c r="K243" s="17"/>
    </row>
    <row r="244" spans="1:11">
      <c r="A244" s="4" t="s">
        <v>191</v>
      </c>
      <c r="B244" s="37">
        <f>SUMPRODUCT($C181:$E181,$B48:$D48)</f>
        <v>0</v>
      </c>
      <c r="C244" s="37">
        <f>SUMPRODUCT($G181:$I181,$B48:$D48)</f>
        <v>0</v>
      </c>
      <c r="D244" s="37">
        <f>SUMPRODUCT($K181:$M181,$B48:$D48)</f>
        <v>0</v>
      </c>
      <c r="E244" s="37">
        <f>SUMPRODUCT($O181:$Q181,$B48:$D48)</f>
        <v>0</v>
      </c>
      <c r="F244" s="37">
        <f>SUMPRODUCT($S181:$U181,$B48:$D48)</f>
        <v>0</v>
      </c>
      <c r="G244" s="37">
        <f>SUMPRODUCT($W181:$Y181,$B48:$D48)</f>
        <v>0</v>
      </c>
      <c r="H244" s="37">
        <f>SUMPRODUCT($AA181:$AC181,$B48:$D48)</f>
        <v>0</v>
      </c>
      <c r="I244" s="37">
        <f>SUMPRODUCT($AE181:$AG181,$B48:$D48)</f>
        <v>0</v>
      </c>
      <c r="J244" s="37">
        <f>SUMPRODUCT($AI181:$AK181,$B48:$D48)</f>
        <v>0</v>
      </c>
      <c r="K244" s="17"/>
    </row>
    <row r="245" spans="1:11">
      <c r="A245" s="4" t="s">
        <v>192</v>
      </c>
      <c r="B245" s="37">
        <f>SUMPRODUCT($C182:$E182,$B49:$D49)</f>
        <v>0</v>
      </c>
      <c r="C245" s="37">
        <f>SUMPRODUCT($G182:$I182,$B49:$D49)</f>
        <v>0</v>
      </c>
      <c r="D245" s="37">
        <f>SUMPRODUCT($K182:$M182,$B49:$D49)</f>
        <v>0</v>
      </c>
      <c r="E245" s="37">
        <f>SUMPRODUCT($O182:$Q182,$B49:$D49)</f>
        <v>0</v>
      </c>
      <c r="F245" s="37">
        <f>SUMPRODUCT($S182:$U182,$B49:$D49)</f>
        <v>0</v>
      </c>
      <c r="G245" s="37">
        <f>SUMPRODUCT($W182:$Y182,$B49:$D49)</f>
        <v>0</v>
      </c>
      <c r="H245" s="37">
        <f>SUMPRODUCT($AA182:$AC182,$B49:$D49)</f>
        <v>0</v>
      </c>
      <c r="I245" s="37">
        <f>SUMPRODUCT($AE182:$AG182,$B49:$D49)</f>
        <v>0</v>
      </c>
      <c r="J245" s="37">
        <f>SUMPRODUCT($AI182:$AK182,$B49:$D49)</f>
        <v>0</v>
      </c>
      <c r="K245" s="17"/>
    </row>
    <row r="246" spans="1:11">
      <c r="A246" s="4" t="s">
        <v>193</v>
      </c>
      <c r="B246" s="37">
        <f>SUMPRODUCT($C183:$E183,$B50:$D50)</f>
        <v>0</v>
      </c>
      <c r="C246" s="37">
        <f>SUMPRODUCT($G183:$I183,$B50:$D50)</f>
        <v>0</v>
      </c>
      <c r="D246" s="37">
        <f>SUMPRODUCT($K183:$M183,$B50:$D50)</f>
        <v>0</v>
      </c>
      <c r="E246" s="37">
        <f>SUMPRODUCT($O183:$Q183,$B50:$D50)</f>
        <v>0</v>
      </c>
      <c r="F246" s="37">
        <f>SUMPRODUCT($S183:$U183,$B50:$D50)</f>
        <v>0</v>
      </c>
      <c r="G246" s="37">
        <f>SUMPRODUCT($W183:$Y183,$B50:$D50)</f>
        <v>0</v>
      </c>
      <c r="H246" s="37">
        <f>SUMPRODUCT($AA183:$AC183,$B50:$D50)</f>
        <v>0</v>
      </c>
      <c r="I246" s="37">
        <f>SUMPRODUCT($AE183:$AG183,$B50:$D50)</f>
        <v>0</v>
      </c>
      <c r="J246" s="37">
        <f>SUMPRODUCT($AI183:$AK183,$B50:$D50)</f>
        <v>0</v>
      </c>
      <c r="K246" s="17"/>
    </row>
    <row r="247" spans="1:11">
      <c r="A247" s="4" t="s">
        <v>200</v>
      </c>
      <c r="B247" s="37">
        <f>SUMPRODUCT($C184:$E184,$B51:$D51)</f>
        <v>0</v>
      </c>
      <c r="C247" s="37">
        <f>SUMPRODUCT($G184:$I184,$B51:$D51)</f>
        <v>0</v>
      </c>
      <c r="D247" s="37">
        <f>SUMPRODUCT($K184:$M184,$B51:$D51)</f>
        <v>0</v>
      </c>
      <c r="E247" s="37">
        <f>SUMPRODUCT($O184:$Q184,$B51:$D51)</f>
        <v>0</v>
      </c>
      <c r="F247" s="37">
        <f>SUMPRODUCT($S184:$U184,$B51:$D51)</f>
        <v>0</v>
      </c>
      <c r="G247" s="37">
        <f>SUMPRODUCT($W184:$Y184,$B51:$D51)</f>
        <v>0</v>
      </c>
      <c r="H247" s="37">
        <f>SUMPRODUCT($AA184:$AC184,$B51:$D51)</f>
        <v>0</v>
      </c>
      <c r="I247" s="37">
        <f>SUMPRODUCT($AE184:$AG184,$B51:$D51)</f>
        <v>0</v>
      </c>
      <c r="J247" s="37">
        <f>SUMPRODUCT($AI184:$AK184,$B51:$D51)</f>
        <v>0</v>
      </c>
      <c r="K247" s="17"/>
    </row>
    <row r="248" spans="1:11">
      <c r="A248" s="4" t="s">
        <v>201</v>
      </c>
      <c r="B248" s="37">
        <f>SUMPRODUCT($C185:$E185,$B52:$D52)</f>
        <v>0</v>
      </c>
      <c r="C248" s="37">
        <f>SUMPRODUCT($G185:$I185,$B52:$D52)</f>
        <v>0</v>
      </c>
      <c r="D248" s="37">
        <f>SUMPRODUCT($K185:$M185,$B52:$D52)</f>
        <v>0</v>
      </c>
      <c r="E248" s="37">
        <f>SUMPRODUCT($O185:$Q185,$B52:$D52)</f>
        <v>0</v>
      </c>
      <c r="F248" s="37">
        <f>SUMPRODUCT($S185:$U185,$B52:$D52)</f>
        <v>0</v>
      </c>
      <c r="G248" s="37">
        <f>SUMPRODUCT($W185:$Y185,$B52:$D52)</f>
        <v>0</v>
      </c>
      <c r="H248" s="37">
        <f>SUMPRODUCT($AA185:$AC185,$B52:$D52)</f>
        <v>0</v>
      </c>
      <c r="I248" s="37">
        <f>SUMPRODUCT($AE185:$AG185,$B52:$D52)</f>
        <v>0</v>
      </c>
      <c r="J248" s="37">
        <f>SUMPRODUCT($AI185:$AK185,$B52:$D52)</f>
        <v>0</v>
      </c>
      <c r="K248" s="17"/>
    </row>
    <row r="250" spans="1:11" ht="21" customHeight="1">
      <c r="A250" s="1" t="s">
        <v>616</v>
      </c>
    </row>
    <row r="252" spans="1:11">
      <c r="B252" s="15" t="s">
        <v>298</v>
      </c>
      <c r="C252" s="15" t="s">
        <v>299</v>
      </c>
      <c r="D252" s="15" t="s">
        <v>300</v>
      </c>
    </row>
    <row r="253" spans="1:11">
      <c r="A253" s="4" t="s">
        <v>219</v>
      </c>
      <c r="B253" s="40">
        <v>1</v>
      </c>
      <c r="C253" s="40">
        <v>0</v>
      </c>
      <c r="D253" s="40">
        <v>0</v>
      </c>
      <c r="E253" s="17"/>
    </row>
    <row r="255" spans="1:11" ht="21" customHeight="1">
      <c r="A255" s="1" t="s">
        <v>617</v>
      </c>
    </row>
    <row r="257" spans="1:5">
      <c r="B257" s="15" t="s">
        <v>298</v>
      </c>
      <c r="C257" s="15" t="s">
        <v>299</v>
      </c>
      <c r="D257" s="15" t="s">
        <v>300</v>
      </c>
    </row>
    <row r="258" spans="1:5">
      <c r="A258" s="4" t="s">
        <v>219</v>
      </c>
      <c r="B258" s="40">
        <v>0</v>
      </c>
      <c r="C258" s="40">
        <v>1</v>
      </c>
      <c r="D258" s="40">
        <v>0</v>
      </c>
      <c r="E258" s="17"/>
    </row>
    <row r="260" spans="1:5" ht="21" customHeight="1">
      <c r="A260" s="1" t="s">
        <v>618</v>
      </c>
    </row>
    <row r="262" spans="1:5">
      <c r="B262" s="15" t="s">
        <v>298</v>
      </c>
      <c r="C262" s="15" t="s">
        <v>299</v>
      </c>
      <c r="D262" s="15" t="s">
        <v>300</v>
      </c>
    </row>
    <row r="263" spans="1:5">
      <c r="A263" s="4" t="s">
        <v>219</v>
      </c>
      <c r="B263" s="40">
        <v>0</v>
      </c>
      <c r="C263" s="40">
        <v>0</v>
      </c>
      <c r="D263" s="40">
        <v>1</v>
      </c>
      <c r="E263" s="17"/>
    </row>
    <row r="265" spans="1:5" ht="21" customHeight="1">
      <c r="A265" s="1" t="s">
        <v>619</v>
      </c>
    </row>
    <row r="266" spans="1:5">
      <c r="A266" s="2" t="s">
        <v>326</v>
      </c>
    </row>
    <row r="267" spans="1:5">
      <c r="A267" s="32" t="s">
        <v>620</v>
      </c>
    </row>
    <row r="268" spans="1:5">
      <c r="A268" s="32" t="s">
        <v>563</v>
      </c>
    </row>
    <row r="269" spans="1:5">
      <c r="A269" s="32" t="s">
        <v>621</v>
      </c>
    </row>
    <row r="270" spans="1:5">
      <c r="A270" s="33" t="s">
        <v>329</v>
      </c>
      <c r="B270" s="33" t="s">
        <v>460</v>
      </c>
      <c r="C270" s="33" t="s">
        <v>459</v>
      </c>
      <c r="D270" s="33"/>
      <c r="E270" s="33"/>
    </row>
    <row r="271" spans="1:5">
      <c r="A271" s="33" t="s">
        <v>332</v>
      </c>
      <c r="B271" s="33" t="s">
        <v>505</v>
      </c>
      <c r="C271" s="33" t="s">
        <v>565</v>
      </c>
      <c r="D271" s="33"/>
      <c r="E271" s="33"/>
    </row>
    <row r="273" spans="1:6">
      <c r="C273" s="30" t="s">
        <v>622</v>
      </c>
      <c r="D273" s="30"/>
      <c r="E273" s="30"/>
    </row>
    <row r="274" spans="1:6">
      <c r="B274" s="15" t="s">
        <v>566</v>
      </c>
      <c r="C274" s="15" t="s">
        <v>298</v>
      </c>
      <c r="D274" s="15" t="s">
        <v>299</v>
      </c>
      <c r="E274" s="15" t="s">
        <v>300</v>
      </c>
    </row>
    <row r="275" spans="1:6">
      <c r="A275" s="4" t="s">
        <v>623</v>
      </c>
      <c r="B275" s="44">
        <f>SUM('Input'!$B251:$D251)</f>
        <v>0</v>
      </c>
      <c r="C275" s="44">
        <f>'Input'!B251*24*'Input'!$F60/$B275</f>
        <v>0</v>
      </c>
      <c r="D275" s="44">
        <f>'Input'!C251*24*'Input'!$F60/$B275</f>
        <v>0</v>
      </c>
      <c r="E275" s="44">
        <f>'Input'!D251*24*'Input'!$F60/$B275</f>
        <v>0</v>
      </c>
      <c r="F275" s="17"/>
    </row>
    <row r="277" spans="1:6" ht="21" customHeight="1">
      <c r="A277" s="1" t="s">
        <v>624</v>
      </c>
    </row>
    <row r="278" spans="1:6">
      <c r="A278" s="2" t="s">
        <v>326</v>
      </c>
    </row>
    <row r="279" spans="1:6">
      <c r="A279" s="32" t="s">
        <v>570</v>
      </c>
    </row>
    <row r="280" spans="1:6">
      <c r="A280" s="32" t="s">
        <v>571</v>
      </c>
    </row>
    <row r="281" spans="1:6">
      <c r="A281" s="32" t="s">
        <v>625</v>
      </c>
    </row>
    <row r="282" spans="1:6">
      <c r="A282" s="32" t="s">
        <v>573</v>
      </c>
    </row>
    <row r="283" spans="1:6">
      <c r="A283" s="32" t="s">
        <v>626</v>
      </c>
    </row>
    <row r="284" spans="1:6">
      <c r="A284" s="32" t="s">
        <v>575</v>
      </c>
    </row>
    <row r="285" spans="1:6">
      <c r="A285" s="32" t="s">
        <v>627</v>
      </c>
    </row>
    <row r="286" spans="1:6">
      <c r="A286" s="32" t="s">
        <v>628</v>
      </c>
    </row>
    <row r="287" spans="1:6">
      <c r="A287" s="32" t="s">
        <v>629</v>
      </c>
    </row>
    <row r="288" spans="1:6">
      <c r="A288" s="32" t="s">
        <v>579</v>
      </c>
    </row>
    <row r="289" spans="1:6">
      <c r="A289" s="33" t="s">
        <v>329</v>
      </c>
      <c r="B289" s="33" t="s">
        <v>459</v>
      </c>
      <c r="C289" s="33"/>
      <c r="D289" s="33"/>
      <c r="E289" s="33" t="s">
        <v>459</v>
      </c>
    </row>
    <row r="290" spans="1:6">
      <c r="A290" s="33" t="s">
        <v>332</v>
      </c>
      <c r="B290" s="33" t="s">
        <v>580</v>
      </c>
      <c r="C290" s="33"/>
      <c r="D290" s="33"/>
      <c r="E290" s="33" t="s">
        <v>581</v>
      </c>
    </row>
    <row r="292" spans="1:6">
      <c r="B292" s="30" t="s">
        <v>630</v>
      </c>
      <c r="C292" s="30"/>
      <c r="D292" s="30"/>
    </row>
    <row r="293" spans="1:6">
      <c r="B293" s="15" t="s">
        <v>298</v>
      </c>
      <c r="C293" s="15" t="s">
        <v>299</v>
      </c>
      <c r="D293" s="15" t="s">
        <v>300</v>
      </c>
      <c r="E293" s="15" t="s">
        <v>631</v>
      </c>
    </row>
    <row r="294" spans="1:6">
      <c r="A294" s="4" t="s">
        <v>219</v>
      </c>
      <c r="B294" s="39">
        <f>IF($B$67&gt;0,('Loads'!$B$366*B$253+'Loads'!$C$366*B$258+'Loads'!$D$366*B$263)/$B$67,0)</f>
        <v>0</v>
      </c>
      <c r="C294" s="39">
        <f>IF($B$67&gt;0,('Loads'!$B$366*C$253+'Loads'!$C$366*C$258+'Loads'!$D$366*C$263)/$B$67,0)</f>
        <v>0</v>
      </c>
      <c r="D294" s="39">
        <f>IF($B$67&gt;0,('Loads'!$B$366*D$253+'Loads'!$C$366*D$258+'Loads'!$D$366*D$263)/$B$67,0)</f>
        <v>0</v>
      </c>
      <c r="E294" s="37">
        <f>IF($C$275&gt;0,$B294*'Input'!$F$60*24/$C$275,0)</f>
        <v>0</v>
      </c>
      <c r="F294" s="17"/>
    </row>
    <row r="296" spans="1:6" ht="21" customHeight="1">
      <c r="A296" s="1" t="s">
        <v>632</v>
      </c>
    </row>
    <row r="297" spans="1:6">
      <c r="A297" s="2" t="s">
        <v>326</v>
      </c>
    </row>
    <row r="298" spans="1:6">
      <c r="A298" s="32" t="s">
        <v>633</v>
      </c>
    </row>
    <row r="299" spans="1:6">
      <c r="A299" s="32" t="s">
        <v>634</v>
      </c>
    </row>
    <row r="300" spans="1:6">
      <c r="A300" s="32" t="s">
        <v>635</v>
      </c>
    </row>
    <row r="301" spans="1:6">
      <c r="A301" s="32" t="s">
        <v>607</v>
      </c>
    </row>
    <row r="302" spans="1:6">
      <c r="A302" s="32" t="s">
        <v>636</v>
      </c>
    </row>
    <row r="303" spans="1:6">
      <c r="A303" s="33" t="s">
        <v>329</v>
      </c>
      <c r="B303" s="33" t="s">
        <v>388</v>
      </c>
      <c r="C303" s="33" t="s">
        <v>459</v>
      </c>
      <c r="D303" s="33" t="s">
        <v>459</v>
      </c>
    </row>
    <row r="304" spans="1:6">
      <c r="A304" s="33" t="s">
        <v>332</v>
      </c>
      <c r="B304" s="33" t="s">
        <v>491</v>
      </c>
      <c r="C304" s="33" t="s">
        <v>637</v>
      </c>
      <c r="D304" s="33" t="s">
        <v>638</v>
      </c>
    </row>
    <row r="306" spans="1:5">
      <c r="B306" s="15" t="s">
        <v>639</v>
      </c>
      <c r="C306" s="15" t="s">
        <v>640</v>
      </c>
      <c r="D306" s="15" t="s">
        <v>641</v>
      </c>
    </row>
    <row r="307" spans="1:5">
      <c r="A307" s="4" t="s">
        <v>219</v>
      </c>
      <c r="B307" s="38">
        <f>E$294</f>
        <v>0</v>
      </c>
      <c r="C307" s="42">
        <f>B307*$B$67/24/'Input'!$F$60*1000</f>
        <v>0</v>
      </c>
      <c r="D307" s="42">
        <f>'Loads'!B$38*B$67/24/'Input'!F$60*1000</f>
        <v>0</v>
      </c>
      <c r="E307" s="17"/>
    </row>
    <row r="309" spans="1:5" ht="21" customHeight="1">
      <c r="A309" s="1" t="s">
        <v>642</v>
      </c>
    </row>
    <row r="311" spans="1:5">
      <c r="B311" s="15" t="s">
        <v>643</v>
      </c>
    </row>
    <row r="312" spans="1:5">
      <c r="A312" s="4" t="s">
        <v>219</v>
      </c>
      <c r="B312" s="36">
        <v>1</v>
      </c>
      <c r="C312" s="17"/>
    </row>
    <row r="314" spans="1:5" ht="21" customHeight="1">
      <c r="A314" s="1" t="s">
        <v>644</v>
      </c>
    </row>
    <row r="315" spans="1:5">
      <c r="A315" s="2" t="s">
        <v>326</v>
      </c>
    </row>
    <row r="316" spans="1:5">
      <c r="A316" s="32" t="s">
        <v>645</v>
      </c>
    </row>
    <row r="317" spans="1:5">
      <c r="A317" s="32" t="s">
        <v>646</v>
      </c>
    </row>
    <row r="318" spans="1:5">
      <c r="A318" s="2" t="s">
        <v>339</v>
      </c>
    </row>
    <row r="320" spans="1:5">
      <c r="B320" s="15" t="s">
        <v>643</v>
      </c>
    </row>
    <row r="321" spans="1:3">
      <c r="A321" s="4" t="s">
        <v>647</v>
      </c>
      <c r="B321" s="42">
        <f>B$312*$D$307</f>
        <v>0</v>
      </c>
      <c r="C321" s="17"/>
    </row>
    <row r="323" spans="1:3" ht="21" customHeight="1">
      <c r="A323" s="1" t="s">
        <v>648</v>
      </c>
    </row>
    <row r="324" spans="1:3">
      <c r="A324" s="2" t="s">
        <v>326</v>
      </c>
    </row>
    <row r="325" spans="1:3">
      <c r="A325" s="32" t="s">
        <v>645</v>
      </c>
    </row>
    <row r="326" spans="1:3">
      <c r="A326" s="32" t="s">
        <v>649</v>
      </c>
    </row>
    <row r="327" spans="1:3">
      <c r="A327" s="2" t="s">
        <v>339</v>
      </c>
    </row>
    <row r="329" spans="1:3">
      <c r="B329" s="15" t="s">
        <v>643</v>
      </c>
    </row>
    <row r="330" spans="1:3">
      <c r="A330" s="4" t="s">
        <v>298</v>
      </c>
      <c r="B330" s="42">
        <f>B$312*$C$307</f>
        <v>0</v>
      </c>
      <c r="C330" s="17"/>
    </row>
    <row r="332" spans="1:3" ht="21" customHeight="1">
      <c r="A332" s="1" t="s">
        <v>650</v>
      </c>
    </row>
    <row r="333" spans="1:3">
      <c r="A333" s="2" t="s">
        <v>326</v>
      </c>
    </row>
    <row r="334" spans="1:3">
      <c r="A334" s="32" t="s">
        <v>651</v>
      </c>
    </row>
    <row r="335" spans="1:3">
      <c r="A335" s="32" t="s">
        <v>652</v>
      </c>
    </row>
    <row r="336" spans="1:3">
      <c r="A336" s="2" t="s">
        <v>653</v>
      </c>
    </row>
    <row r="338" spans="1:3">
      <c r="B338" s="15" t="s">
        <v>643</v>
      </c>
    </row>
    <row r="339" spans="1:3">
      <c r="A339" s="4" t="s">
        <v>654</v>
      </c>
      <c r="B339" s="37">
        <f>IF(B$330,B321/B$330,0)</f>
        <v>0</v>
      </c>
      <c r="C339" s="17"/>
    </row>
    <row r="341" spans="1:3" ht="21" customHeight="1">
      <c r="A341" s="1" t="s">
        <v>655</v>
      </c>
    </row>
    <row r="342" spans="1:3">
      <c r="A342" s="2" t="s">
        <v>326</v>
      </c>
    </row>
    <row r="343" spans="1:3">
      <c r="A343" s="32" t="s">
        <v>645</v>
      </c>
    </row>
    <row r="344" spans="1:3">
      <c r="A344" s="32" t="s">
        <v>656</v>
      </c>
    </row>
    <row r="345" spans="1:3">
      <c r="A345" s="2" t="s">
        <v>339</v>
      </c>
    </row>
    <row r="347" spans="1:3">
      <c r="B347" s="15" t="s">
        <v>657</v>
      </c>
    </row>
    <row r="348" spans="1:3">
      <c r="A348" s="4" t="s">
        <v>219</v>
      </c>
      <c r="B348" s="37">
        <f>$B312*$B$339</f>
        <v>0</v>
      </c>
      <c r="C348" s="17"/>
    </row>
    <row r="350" spans="1:3" ht="21" customHeight="1">
      <c r="A350" s="1" t="s">
        <v>658</v>
      </c>
    </row>
    <row r="351" spans="1:3">
      <c r="A351" s="2" t="s">
        <v>326</v>
      </c>
    </row>
    <row r="352" spans="1:3">
      <c r="A352" s="32" t="s">
        <v>659</v>
      </c>
    </row>
    <row r="353" spans="1:3">
      <c r="A353" s="32" t="s">
        <v>660</v>
      </c>
    </row>
    <row r="354" spans="1:3">
      <c r="A354" s="2" t="s">
        <v>661</v>
      </c>
    </row>
    <row r="356" spans="1:3">
      <c r="B356" s="15" t="s">
        <v>590</v>
      </c>
    </row>
    <row r="357" spans="1:3">
      <c r="A357" s="4" t="s">
        <v>219</v>
      </c>
      <c r="B357" s="37">
        <f>IF($B307&lt;&gt;0,'Loads'!B$38/$B307,IF('Loads'!B$38&lt;0,-1,1))</f>
        <v>0</v>
      </c>
      <c r="C357" s="17"/>
    </row>
    <row r="359" spans="1:3" ht="21" customHeight="1">
      <c r="A359" s="1" t="s">
        <v>662</v>
      </c>
    </row>
    <row r="360" spans="1:3">
      <c r="A360" s="2" t="s">
        <v>326</v>
      </c>
    </row>
    <row r="361" spans="1:3">
      <c r="A361" s="32" t="s">
        <v>663</v>
      </c>
    </row>
    <row r="362" spans="1:3">
      <c r="A362" s="32" t="s">
        <v>664</v>
      </c>
    </row>
    <row r="363" spans="1:3">
      <c r="A363" s="2" t="s">
        <v>344</v>
      </c>
    </row>
    <row r="365" spans="1:3">
      <c r="B365" s="15" t="s">
        <v>665</v>
      </c>
    </row>
    <row r="366" spans="1:3">
      <c r="A366" s="4" t="s">
        <v>219</v>
      </c>
      <c r="B366" s="38">
        <f>B348</f>
        <v>0</v>
      </c>
      <c r="C366" s="17"/>
    </row>
    <row r="368" spans="1:3" ht="21" customHeight="1">
      <c r="A368" s="1" t="s">
        <v>666</v>
      </c>
    </row>
    <row r="369" spans="1:7">
      <c r="A369" s="2" t="s">
        <v>326</v>
      </c>
    </row>
    <row r="370" spans="1:7">
      <c r="A370" s="32" t="s">
        <v>600</v>
      </c>
    </row>
    <row r="371" spans="1:7">
      <c r="A371" s="32" t="s">
        <v>667</v>
      </c>
    </row>
    <row r="372" spans="1:7">
      <c r="A372" s="32" t="s">
        <v>668</v>
      </c>
    </row>
    <row r="373" spans="1:7">
      <c r="A373" s="32" t="s">
        <v>669</v>
      </c>
    </row>
    <row r="374" spans="1:7">
      <c r="A374" s="32" t="s">
        <v>670</v>
      </c>
    </row>
    <row r="375" spans="1:7">
      <c r="A375" s="32" t="s">
        <v>671</v>
      </c>
    </row>
    <row r="376" spans="1:7">
      <c r="A376" s="32" t="s">
        <v>672</v>
      </c>
    </row>
    <row r="377" spans="1:7">
      <c r="A377" s="33" t="s">
        <v>329</v>
      </c>
      <c r="B377" s="33" t="s">
        <v>388</v>
      </c>
      <c r="C377" s="33" t="s">
        <v>388</v>
      </c>
      <c r="D377" s="33" t="s">
        <v>388</v>
      </c>
      <c r="E377" s="33" t="s">
        <v>459</v>
      </c>
      <c r="F377" s="33" t="s">
        <v>459</v>
      </c>
    </row>
    <row r="378" spans="1:7">
      <c r="A378" s="33" t="s">
        <v>332</v>
      </c>
      <c r="B378" s="33" t="s">
        <v>390</v>
      </c>
      <c r="C378" s="33" t="s">
        <v>390</v>
      </c>
      <c r="D378" s="33" t="s">
        <v>390</v>
      </c>
      <c r="E378" s="33" t="s">
        <v>673</v>
      </c>
      <c r="F378" s="33" t="s">
        <v>674</v>
      </c>
    </row>
    <row r="380" spans="1:7">
      <c r="B380" s="15" t="s">
        <v>675</v>
      </c>
      <c r="C380" s="15" t="s">
        <v>676</v>
      </c>
      <c r="D380" s="15" t="s">
        <v>677</v>
      </c>
      <c r="E380" s="15" t="s">
        <v>678</v>
      </c>
      <c r="F380" s="15" t="s">
        <v>308</v>
      </c>
    </row>
    <row r="381" spans="1:7">
      <c r="A381" s="4" t="s">
        <v>152</v>
      </c>
      <c r="B381" s="41">
        <f>$C146</f>
        <v>0</v>
      </c>
      <c r="C381" s="41">
        <f>$D146</f>
        <v>0</v>
      </c>
      <c r="D381" s="41">
        <f>$E146</f>
        <v>0</v>
      </c>
      <c r="E381" s="39">
        <f>IF('Input'!$E265,MAX(0,$C381+$B381-'Input'!$E265),IF($B146,1/0,0))</f>
        <v>0</v>
      </c>
      <c r="F381" s="39">
        <f>1-$E381-$D381</f>
        <v>0</v>
      </c>
      <c r="G381" s="17"/>
    </row>
    <row r="382" spans="1:7">
      <c r="A382" s="4" t="s">
        <v>153</v>
      </c>
      <c r="B382" s="41">
        <f>$C147</f>
        <v>0</v>
      </c>
      <c r="C382" s="41">
        <f>$D147</f>
        <v>0</v>
      </c>
      <c r="D382" s="41">
        <f>$E147</f>
        <v>0</v>
      </c>
      <c r="E382" s="39">
        <f>IF('Input'!$E266,MAX(0,$C382+$B382-'Input'!$E266),IF($B147,1/0,0))</f>
        <v>0</v>
      </c>
      <c r="F382" s="39">
        <f>1-$E382-$D382</f>
        <v>0</v>
      </c>
      <c r="G382" s="17"/>
    </row>
    <row r="383" spans="1:7">
      <c r="A383" s="4" t="s">
        <v>154</v>
      </c>
      <c r="B383" s="41">
        <f>$C148</f>
        <v>0</v>
      </c>
      <c r="C383" s="41">
        <f>$D148</f>
        <v>0</v>
      </c>
      <c r="D383" s="41">
        <f>$E148</f>
        <v>0</v>
      </c>
      <c r="E383" s="39">
        <f>IF('Input'!$E267,MAX(0,$C383+$B383-'Input'!$E267),IF($B148,1/0,0))</f>
        <v>0</v>
      </c>
      <c r="F383" s="39">
        <f>1-$E383-$D383</f>
        <v>0</v>
      </c>
      <c r="G383" s="17"/>
    </row>
    <row r="384" spans="1:7">
      <c r="A384" s="4" t="s">
        <v>155</v>
      </c>
      <c r="B384" s="41">
        <f>$C149</f>
        <v>0</v>
      </c>
      <c r="C384" s="41">
        <f>$D149</f>
        <v>0</v>
      </c>
      <c r="D384" s="41">
        <f>$E149</f>
        <v>0</v>
      </c>
      <c r="E384" s="39">
        <f>IF('Input'!$E268,MAX(0,$C384+$B384-'Input'!$E268),IF($B149,1/0,0))</f>
        <v>0</v>
      </c>
      <c r="F384" s="39">
        <f>1-$E384-$D384</f>
        <v>0</v>
      </c>
      <c r="G384" s="17"/>
    </row>
    <row r="385" spans="1:7">
      <c r="A385" s="4" t="s">
        <v>156</v>
      </c>
      <c r="B385" s="41">
        <f>$C150</f>
        <v>0</v>
      </c>
      <c r="C385" s="41">
        <f>$D150</f>
        <v>0</v>
      </c>
      <c r="D385" s="41">
        <f>$E150</f>
        <v>0</v>
      </c>
      <c r="E385" s="39">
        <f>IF('Input'!$E269,MAX(0,$C385+$B385-'Input'!$E269),IF($B150,1/0,0))</f>
        <v>0</v>
      </c>
      <c r="F385" s="39">
        <f>1-$E385-$D385</f>
        <v>0</v>
      </c>
      <c r="G385" s="17"/>
    </row>
    <row r="386" spans="1:7">
      <c r="A386" s="4" t="s">
        <v>161</v>
      </c>
      <c r="B386" s="41">
        <f>$C151</f>
        <v>0</v>
      </c>
      <c r="C386" s="41">
        <f>$D151</f>
        <v>0</v>
      </c>
      <c r="D386" s="41">
        <f>$E151</f>
        <v>0</v>
      </c>
      <c r="E386" s="39">
        <f>IF('Input'!$E270,MAX(0,$C386+$B386-'Input'!$E270),IF($B151,1/0,0))</f>
        <v>0</v>
      </c>
      <c r="F386" s="39">
        <f>1-$E386-$D386</f>
        <v>0</v>
      </c>
      <c r="G386" s="17"/>
    </row>
    <row r="387" spans="1:7">
      <c r="A387" s="4" t="s">
        <v>157</v>
      </c>
      <c r="B387" s="41">
        <f>$C152</f>
        <v>0</v>
      </c>
      <c r="C387" s="41">
        <f>$D152</f>
        <v>0</v>
      </c>
      <c r="D387" s="41">
        <f>$E152</f>
        <v>0</v>
      </c>
      <c r="E387" s="39">
        <f>IF('Input'!$E271,MAX(0,$C387+$B387-'Input'!$E271),IF($B152,1/0,0))</f>
        <v>0</v>
      </c>
      <c r="F387" s="39">
        <f>1-$E387-$D387</f>
        <v>0</v>
      </c>
      <c r="G387" s="17"/>
    </row>
    <row r="388" spans="1:7">
      <c r="A388" s="4" t="s">
        <v>158</v>
      </c>
      <c r="B388" s="41">
        <f>$C153</f>
        <v>0</v>
      </c>
      <c r="C388" s="41">
        <f>$D153</f>
        <v>0</v>
      </c>
      <c r="D388" s="41">
        <f>$E153</f>
        <v>0</v>
      </c>
      <c r="E388" s="39">
        <f>IF('Input'!$E272,MAX(0,$C388+$B388-'Input'!$E272),IF($B153,1/0,0))</f>
        <v>0</v>
      </c>
      <c r="F388" s="39">
        <f>1-$E388-$D388</f>
        <v>0</v>
      </c>
      <c r="G388" s="17"/>
    </row>
    <row r="389" spans="1:7">
      <c r="A389" s="4" t="s">
        <v>159</v>
      </c>
      <c r="B389" s="41">
        <f>$C154</f>
        <v>0</v>
      </c>
      <c r="C389" s="41">
        <f>$D154</f>
        <v>0</v>
      </c>
      <c r="D389" s="41">
        <f>$E154</f>
        <v>0</v>
      </c>
      <c r="E389" s="39">
        <f>IF('Input'!$E273,MAX(0,$C389+$B389-'Input'!$E273),IF($B154,1/0,0))</f>
        <v>0</v>
      </c>
      <c r="F389" s="39">
        <f>1-$E389-$D389</f>
        <v>0</v>
      </c>
      <c r="G389" s="17"/>
    </row>
    <row r="391" spans="1:7" ht="21" customHeight="1">
      <c r="A391" s="1" t="s">
        <v>679</v>
      </c>
    </row>
    <row r="392" spans="1:7">
      <c r="A392" s="2" t="s">
        <v>326</v>
      </c>
    </row>
    <row r="393" spans="1:7">
      <c r="A393" s="32" t="s">
        <v>680</v>
      </c>
    </row>
    <row r="394" spans="1:7">
      <c r="A394" s="32" t="s">
        <v>681</v>
      </c>
    </row>
    <row r="395" spans="1:7">
      <c r="A395" s="32" t="s">
        <v>682</v>
      </c>
    </row>
    <row r="396" spans="1:7">
      <c r="A396" s="2" t="s">
        <v>369</v>
      </c>
    </row>
    <row r="398" spans="1:7">
      <c r="B398" s="15" t="s">
        <v>298</v>
      </c>
      <c r="C398" s="15" t="s">
        <v>299</v>
      </c>
      <c r="D398" s="15" t="s">
        <v>300</v>
      </c>
    </row>
    <row r="399" spans="1:7">
      <c r="A399" s="4" t="s">
        <v>152</v>
      </c>
      <c r="B399" s="41">
        <f>$F$381</f>
        <v>0</v>
      </c>
      <c r="C399" s="41">
        <f>$E$381</f>
        <v>0</v>
      </c>
      <c r="D399" s="41">
        <f>$D$381</f>
        <v>0</v>
      </c>
      <c r="E399" s="17"/>
    </row>
    <row r="400" spans="1:7">
      <c r="A400" s="4" t="s">
        <v>153</v>
      </c>
      <c r="B400" s="41">
        <f>$F$382</f>
        <v>0</v>
      </c>
      <c r="C400" s="41">
        <f>$E$382</f>
        <v>0</v>
      </c>
      <c r="D400" s="41">
        <f>$D$382</f>
        <v>0</v>
      </c>
      <c r="E400" s="17"/>
    </row>
    <row r="401" spans="1:38">
      <c r="A401" s="4" t="s">
        <v>154</v>
      </c>
      <c r="B401" s="41">
        <f>$F$383</f>
        <v>0</v>
      </c>
      <c r="C401" s="41">
        <f>$E$383</f>
        <v>0</v>
      </c>
      <c r="D401" s="41">
        <f>$D$383</f>
        <v>0</v>
      </c>
      <c r="E401" s="17"/>
    </row>
    <row r="402" spans="1:38">
      <c r="A402" s="4" t="s">
        <v>155</v>
      </c>
      <c r="B402" s="41">
        <f>$F$384</f>
        <v>0</v>
      </c>
      <c r="C402" s="41">
        <f>$E$384</f>
        <v>0</v>
      </c>
      <c r="D402" s="41">
        <f>$D$384</f>
        <v>0</v>
      </c>
      <c r="E402" s="17"/>
    </row>
    <row r="403" spans="1:38">
      <c r="A403" s="4" t="s">
        <v>156</v>
      </c>
      <c r="B403" s="41">
        <f>$F$385</f>
        <v>0</v>
      </c>
      <c r="C403" s="41">
        <f>$E$385</f>
        <v>0</v>
      </c>
      <c r="D403" s="41">
        <f>$D$385</f>
        <v>0</v>
      </c>
      <c r="E403" s="17"/>
    </row>
    <row r="404" spans="1:38">
      <c r="A404" s="4" t="s">
        <v>161</v>
      </c>
      <c r="B404" s="41">
        <f>$F$386</f>
        <v>0</v>
      </c>
      <c r="C404" s="41">
        <f>$E$386</f>
        <v>0</v>
      </c>
      <c r="D404" s="41">
        <f>$D$386</f>
        <v>0</v>
      </c>
      <c r="E404" s="17"/>
    </row>
    <row r="405" spans="1:38">
      <c r="A405" s="4" t="s">
        <v>157</v>
      </c>
      <c r="B405" s="41">
        <f>$F$387</f>
        <v>0</v>
      </c>
      <c r="C405" s="41">
        <f>$E$387</f>
        <v>0</v>
      </c>
      <c r="D405" s="41">
        <f>$D$387</f>
        <v>0</v>
      </c>
      <c r="E405" s="17"/>
    </row>
    <row r="406" spans="1:38">
      <c r="A406" s="4" t="s">
        <v>158</v>
      </c>
      <c r="B406" s="41">
        <f>$F$388</f>
        <v>0</v>
      </c>
      <c r="C406" s="41">
        <f>$E$388</f>
        <v>0</v>
      </c>
      <c r="D406" s="41">
        <f>$D$388</f>
        <v>0</v>
      </c>
      <c r="E406" s="17"/>
    </row>
    <row r="407" spans="1:38">
      <c r="A407" s="4" t="s">
        <v>159</v>
      </c>
      <c r="B407" s="41">
        <f>$F$389</f>
        <v>0</v>
      </c>
      <c r="C407" s="41">
        <f>$E$389</f>
        <v>0</v>
      </c>
      <c r="D407" s="41">
        <f>$D$389</f>
        <v>0</v>
      </c>
      <c r="E407" s="17"/>
    </row>
    <row r="409" spans="1:38" ht="21" customHeight="1">
      <c r="A409" s="1" t="s">
        <v>683</v>
      </c>
    </row>
    <row r="410" spans="1:38">
      <c r="A410" s="2" t="s">
        <v>326</v>
      </c>
    </row>
    <row r="411" spans="1:38">
      <c r="A411" s="32" t="s">
        <v>684</v>
      </c>
    </row>
    <row r="412" spans="1:38">
      <c r="A412" s="2" t="s">
        <v>601</v>
      </c>
    </row>
    <row r="414" spans="1:38">
      <c r="B414" s="28" t="s">
        <v>152</v>
      </c>
      <c r="C414" s="15" t="s">
        <v>298</v>
      </c>
      <c r="D414" s="15" t="s">
        <v>299</v>
      </c>
      <c r="E414" s="15" t="s">
        <v>300</v>
      </c>
      <c r="F414" s="28" t="s">
        <v>153</v>
      </c>
      <c r="G414" s="15" t="s">
        <v>298</v>
      </c>
      <c r="H414" s="15" t="s">
        <v>299</v>
      </c>
      <c r="I414" s="15" t="s">
        <v>300</v>
      </c>
      <c r="J414" s="28" t="s">
        <v>154</v>
      </c>
      <c r="K414" s="15" t="s">
        <v>298</v>
      </c>
      <c r="L414" s="15" t="s">
        <v>299</v>
      </c>
      <c r="M414" s="15" t="s">
        <v>300</v>
      </c>
      <c r="N414" s="28" t="s">
        <v>155</v>
      </c>
      <c r="O414" s="15" t="s">
        <v>298</v>
      </c>
      <c r="P414" s="15" t="s">
        <v>299</v>
      </c>
      <c r="Q414" s="15" t="s">
        <v>300</v>
      </c>
      <c r="R414" s="28" t="s">
        <v>156</v>
      </c>
      <c r="S414" s="15" t="s">
        <v>298</v>
      </c>
      <c r="T414" s="15" t="s">
        <v>299</v>
      </c>
      <c r="U414" s="15" t="s">
        <v>300</v>
      </c>
      <c r="V414" s="28" t="s">
        <v>161</v>
      </c>
      <c r="W414" s="15" t="s">
        <v>298</v>
      </c>
      <c r="X414" s="15" t="s">
        <v>299</v>
      </c>
      <c r="Y414" s="15" t="s">
        <v>300</v>
      </c>
      <c r="Z414" s="28" t="s">
        <v>157</v>
      </c>
      <c r="AA414" s="15" t="s">
        <v>298</v>
      </c>
      <c r="AB414" s="15" t="s">
        <v>299</v>
      </c>
      <c r="AC414" s="15" t="s">
        <v>300</v>
      </c>
      <c r="AD414" s="28" t="s">
        <v>158</v>
      </c>
      <c r="AE414" s="15" t="s">
        <v>298</v>
      </c>
      <c r="AF414" s="15" t="s">
        <v>299</v>
      </c>
      <c r="AG414" s="15" t="s">
        <v>300</v>
      </c>
      <c r="AH414" s="28" t="s">
        <v>159</v>
      </c>
      <c r="AI414" s="15" t="s">
        <v>298</v>
      </c>
      <c r="AJ414" s="15" t="s">
        <v>299</v>
      </c>
      <c r="AK414" s="15" t="s">
        <v>300</v>
      </c>
    </row>
    <row r="415" spans="1:38">
      <c r="A415" s="4" t="s">
        <v>602</v>
      </c>
      <c r="C415" s="41">
        <f>B$399</f>
        <v>0</v>
      </c>
      <c r="D415" s="41">
        <f>C$399</f>
        <v>0</v>
      </c>
      <c r="E415" s="41">
        <f>D$399</f>
        <v>0</v>
      </c>
      <c r="G415" s="41">
        <f>B$400</f>
        <v>0</v>
      </c>
      <c r="H415" s="41">
        <f>C$400</f>
        <v>0</v>
      </c>
      <c r="I415" s="41">
        <f>D$400</f>
        <v>0</v>
      </c>
      <c r="K415" s="41">
        <f>B$401</f>
        <v>0</v>
      </c>
      <c r="L415" s="41">
        <f>C$401</f>
        <v>0</v>
      </c>
      <c r="M415" s="41">
        <f>D$401</f>
        <v>0</v>
      </c>
      <c r="O415" s="41">
        <f>B$402</f>
        <v>0</v>
      </c>
      <c r="P415" s="41">
        <f>C$402</f>
        <v>0</v>
      </c>
      <c r="Q415" s="41">
        <f>D$402</f>
        <v>0</v>
      </c>
      <c r="S415" s="41">
        <f>B$403</f>
        <v>0</v>
      </c>
      <c r="T415" s="41">
        <f>C$403</f>
        <v>0</v>
      </c>
      <c r="U415" s="41">
        <f>D$403</f>
        <v>0</v>
      </c>
      <c r="W415" s="41">
        <f>B$404</f>
        <v>0</v>
      </c>
      <c r="X415" s="41">
        <f>C$404</f>
        <v>0</v>
      </c>
      <c r="Y415" s="41">
        <f>D$404</f>
        <v>0</v>
      </c>
      <c r="AA415" s="41">
        <f>B$405</f>
        <v>0</v>
      </c>
      <c r="AB415" s="41">
        <f>C$405</f>
        <v>0</v>
      </c>
      <c r="AC415" s="41">
        <f>D$405</f>
        <v>0</v>
      </c>
      <c r="AE415" s="41">
        <f>B$406</f>
        <v>0</v>
      </c>
      <c r="AF415" s="41">
        <f>C$406</f>
        <v>0</v>
      </c>
      <c r="AG415" s="41">
        <f>D$406</f>
        <v>0</v>
      </c>
      <c r="AI415" s="41">
        <f>B$407</f>
        <v>0</v>
      </c>
      <c r="AJ415" s="41">
        <f>C$407</f>
        <v>0</v>
      </c>
      <c r="AK415" s="41">
        <f>D$407</f>
        <v>0</v>
      </c>
      <c r="AL415" s="17"/>
    </row>
    <row r="417" spans="1:38" ht="21" customHeight="1">
      <c r="A417" s="1" t="s">
        <v>685</v>
      </c>
    </row>
    <row r="418" spans="1:38">
      <c r="A418" s="2" t="s">
        <v>326</v>
      </c>
    </row>
    <row r="419" spans="1:38">
      <c r="A419" s="32" t="s">
        <v>686</v>
      </c>
    </row>
    <row r="420" spans="1:38">
      <c r="A420" s="32" t="s">
        <v>687</v>
      </c>
    </row>
    <row r="421" spans="1:38">
      <c r="A421" s="32" t="s">
        <v>688</v>
      </c>
    </row>
    <row r="422" spans="1:38">
      <c r="A422" s="32" t="s">
        <v>607</v>
      </c>
    </row>
    <row r="423" spans="1:38">
      <c r="A423" s="2" t="s">
        <v>608</v>
      </c>
    </row>
    <row r="425" spans="1:38">
      <c r="B425" s="28" t="s">
        <v>152</v>
      </c>
      <c r="C425" s="15" t="s">
        <v>298</v>
      </c>
      <c r="D425" s="15" t="s">
        <v>299</v>
      </c>
      <c r="E425" s="15" t="s">
        <v>300</v>
      </c>
      <c r="F425" s="28" t="s">
        <v>153</v>
      </c>
      <c r="G425" s="15" t="s">
        <v>298</v>
      </c>
      <c r="H425" s="15" t="s">
        <v>299</v>
      </c>
      <c r="I425" s="15" t="s">
        <v>300</v>
      </c>
      <c r="J425" s="28" t="s">
        <v>154</v>
      </c>
      <c r="K425" s="15" t="s">
        <v>298</v>
      </c>
      <c r="L425" s="15" t="s">
        <v>299</v>
      </c>
      <c r="M425" s="15" t="s">
        <v>300</v>
      </c>
      <c r="N425" s="28" t="s">
        <v>155</v>
      </c>
      <c r="O425" s="15" t="s">
        <v>298</v>
      </c>
      <c r="P425" s="15" t="s">
        <v>299</v>
      </c>
      <c r="Q425" s="15" t="s">
        <v>300</v>
      </c>
      <c r="R425" s="28" t="s">
        <v>156</v>
      </c>
      <c r="S425" s="15" t="s">
        <v>298</v>
      </c>
      <c r="T425" s="15" t="s">
        <v>299</v>
      </c>
      <c r="U425" s="15" t="s">
        <v>300</v>
      </c>
      <c r="V425" s="28" t="s">
        <v>161</v>
      </c>
      <c r="W425" s="15" t="s">
        <v>298</v>
      </c>
      <c r="X425" s="15" t="s">
        <v>299</v>
      </c>
      <c r="Y425" s="15" t="s">
        <v>300</v>
      </c>
      <c r="Z425" s="28" t="s">
        <v>157</v>
      </c>
      <c r="AA425" s="15" t="s">
        <v>298</v>
      </c>
      <c r="AB425" s="15" t="s">
        <v>299</v>
      </c>
      <c r="AC425" s="15" t="s">
        <v>300</v>
      </c>
      <c r="AD425" s="28" t="s">
        <v>158</v>
      </c>
      <c r="AE425" s="15" t="s">
        <v>298</v>
      </c>
      <c r="AF425" s="15" t="s">
        <v>299</v>
      </c>
      <c r="AG425" s="15" t="s">
        <v>300</v>
      </c>
      <c r="AH425" s="28" t="s">
        <v>159</v>
      </c>
      <c r="AI425" s="15" t="s">
        <v>298</v>
      </c>
      <c r="AJ425" s="15" t="s">
        <v>299</v>
      </c>
      <c r="AK425" s="15" t="s">
        <v>300</v>
      </c>
    </row>
    <row r="426" spans="1:38">
      <c r="A426" s="4" t="s">
        <v>219</v>
      </c>
      <c r="C426" s="37">
        <f>IF(C$275&gt;0,$B366*C$415*24*'Input'!$F$60/C$275,0)</f>
        <v>0</v>
      </c>
      <c r="D426" s="37">
        <f>IF(D$275&gt;0,$B366*D$415*24*'Input'!$F$60/D$275,0)</f>
        <v>0</v>
      </c>
      <c r="E426" s="37">
        <f>IF(E$275&gt;0,$B366*E$415*24*'Input'!$F$60/E$275,0)</f>
        <v>0</v>
      </c>
      <c r="G426" s="37">
        <f>IF(C$275&gt;0,$B366*G$415*24*'Input'!$F$60/C$275,0)</f>
        <v>0</v>
      </c>
      <c r="H426" s="37">
        <f>IF(D$275&gt;0,$B366*H$415*24*'Input'!$F$60/D$275,0)</f>
        <v>0</v>
      </c>
      <c r="I426" s="37">
        <f>IF(E$275&gt;0,$B366*I$415*24*'Input'!$F$60/E$275,0)</f>
        <v>0</v>
      </c>
      <c r="K426" s="37">
        <f>IF(C$275&gt;0,$B366*K$415*24*'Input'!$F$60/C$275,0)</f>
        <v>0</v>
      </c>
      <c r="L426" s="37">
        <f>IF(D$275&gt;0,$B366*L$415*24*'Input'!$F$60/D$275,0)</f>
        <v>0</v>
      </c>
      <c r="M426" s="37">
        <f>IF(E$275&gt;0,$B366*M$415*24*'Input'!$F$60/E$275,0)</f>
        <v>0</v>
      </c>
      <c r="O426" s="37">
        <f>IF(C$275&gt;0,$B366*O$415*24*'Input'!$F$60/C$275,0)</f>
        <v>0</v>
      </c>
      <c r="P426" s="37">
        <f>IF(D$275&gt;0,$B366*P$415*24*'Input'!$F$60/D$275,0)</f>
        <v>0</v>
      </c>
      <c r="Q426" s="37">
        <f>IF(E$275&gt;0,$B366*Q$415*24*'Input'!$F$60/E$275,0)</f>
        <v>0</v>
      </c>
      <c r="S426" s="37">
        <f>IF(C$275&gt;0,$B366*S$415*24*'Input'!$F$60/C$275,0)</f>
        <v>0</v>
      </c>
      <c r="T426" s="37">
        <f>IF(D$275&gt;0,$B366*T$415*24*'Input'!$F$60/D$275,0)</f>
        <v>0</v>
      </c>
      <c r="U426" s="37">
        <f>IF(E$275&gt;0,$B366*U$415*24*'Input'!$F$60/E$275,0)</f>
        <v>0</v>
      </c>
      <c r="W426" s="37">
        <f>IF(C$275&gt;0,$B366*W$415*24*'Input'!$F$60/C$275,0)</f>
        <v>0</v>
      </c>
      <c r="X426" s="37">
        <f>IF(D$275&gt;0,$B366*X$415*24*'Input'!$F$60/D$275,0)</f>
        <v>0</v>
      </c>
      <c r="Y426" s="37">
        <f>IF(E$275&gt;0,$B366*Y$415*24*'Input'!$F$60/E$275,0)</f>
        <v>0</v>
      </c>
      <c r="AA426" s="37">
        <f>IF(C$275&gt;0,$B366*AA$415*24*'Input'!$F$60/C$275,0)</f>
        <v>0</v>
      </c>
      <c r="AB426" s="37">
        <f>IF(D$275&gt;0,$B366*AB$415*24*'Input'!$F$60/D$275,0)</f>
        <v>0</v>
      </c>
      <c r="AC426" s="37">
        <f>IF(E$275&gt;0,$B366*AC$415*24*'Input'!$F$60/E$275,0)</f>
        <v>0</v>
      </c>
      <c r="AE426" s="37">
        <f>IF(C$275&gt;0,$B366*AE$415*24*'Input'!$F$60/C$275,0)</f>
        <v>0</v>
      </c>
      <c r="AF426" s="37">
        <f>IF(D$275&gt;0,$B366*AF$415*24*'Input'!$F$60/D$275,0)</f>
        <v>0</v>
      </c>
      <c r="AG426" s="37">
        <f>IF(E$275&gt;0,$B366*AG$415*24*'Input'!$F$60/E$275,0)</f>
        <v>0</v>
      </c>
      <c r="AI426" s="37">
        <f>IF(C$275&gt;0,$B366*AI$415*24*'Input'!$F$60/C$275,0)</f>
        <v>0</v>
      </c>
      <c r="AJ426" s="37">
        <f>IF(D$275&gt;0,$B366*AJ$415*24*'Input'!$F$60/D$275,0)</f>
        <v>0</v>
      </c>
      <c r="AK426" s="37">
        <f>IF(E$275&gt;0,$B366*AK$415*24*'Input'!$F$60/E$275,0)</f>
        <v>0</v>
      </c>
      <c r="AL426" s="17"/>
    </row>
    <row r="428" spans="1:38" ht="21" customHeight="1">
      <c r="A428" s="1" t="s">
        <v>689</v>
      </c>
    </row>
    <row r="429" spans="1:38">
      <c r="A429" s="2" t="s">
        <v>326</v>
      </c>
    </row>
    <row r="430" spans="1:38">
      <c r="A430" s="32" t="s">
        <v>690</v>
      </c>
    </row>
    <row r="431" spans="1:38">
      <c r="A431" s="32" t="s">
        <v>691</v>
      </c>
    </row>
    <row r="432" spans="1:38">
      <c r="A432" s="2" t="s">
        <v>339</v>
      </c>
    </row>
    <row r="434" spans="1:11">
      <c r="B434" s="15" t="s">
        <v>152</v>
      </c>
      <c r="C434" s="15" t="s">
        <v>153</v>
      </c>
      <c r="D434" s="15" t="s">
        <v>154</v>
      </c>
      <c r="E434" s="15" t="s">
        <v>155</v>
      </c>
      <c r="F434" s="15" t="s">
        <v>156</v>
      </c>
      <c r="G434" s="15" t="s">
        <v>161</v>
      </c>
      <c r="H434" s="15" t="s">
        <v>157</v>
      </c>
      <c r="I434" s="15" t="s">
        <v>158</v>
      </c>
      <c r="J434" s="15" t="s">
        <v>159</v>
      </c>
    </row>
    <row r="435" spans="1:11">
      <c r="A435" s="4" t="s">
        <v>219</v>
      </c>
      <c r="B435" s="37">
        <f>SUMPRODUCT($C426:$E426,$B253:$D253)</f>
        <v>0</v>
      </c>
      <c r="C435" s="37">
        <f>SUMPRODUCT($G426:$I426,$B253:$D253)</f>
        <v>0</v>
      </c>
      <c r="D435" s="37">
        <f>SUMPRODUCT($K426:$M426,$B253:$D253)</f>
        <v>0</v>
      </c>
      <c r="E435" s="37">
        <f>SUMPRODUCT($O426:$Q426,$B253:$D253)</f>
        <v>0</v>
      </c>
      <c r="F435" s="37">
        <f>SUMPRODUCT($S426:$U426,$B253:$D253)</f>
        <v>0</v>
      </c>
      <c r="G435" s="37">
        <f>SUMPRODUCT($W426:$Y426,$B253:$D253)</f>
        <v>0</v>
      </c>
      <c r="H435" s="37">
        <f>SUMPRODUCT($AA426:$AC426,$B253:$D253)</f>
        <v>0</v>
      </c>
      <c r="I435" s="37">
        <f>SUMPRODUCT($AE426:$AG426,$B253:$D253)</f>
        <v>0</v>
      </c>
      <c r="J435" s="37">
        <f>SUMPRODUCT($AI426:$AK426,$B253:$D253)</f>
        <v>0</v>
      </c>
      <c r="K435" s="17"/>
    </row>
    <row r="437" spans="1:11" ht="21" customHeight="1">
      <c r="A437" s="1" t="s">
        <v>692</v>
      </c>
    </row>
    <row r="438" spans="1:11">
      <c r="A438" s="2" t="s">
        <v>326</v>
      </c>
    </row>
    <row r="439" spans="1:11">
      <c r="A439" s="32" t="s">
        <v>690</v>
      </c>
    </row>
    <row r="440" spans="1:11">
      <c r="A440" s="32" t="s">
        <v>693</v>
      </c>
    </row>
    <row r="441" spans="1:11">
      <c r="A441" s="2" t="s">
        <v>339</v>
      </c>
    </row>
    <row r="443" spans="1:11">
      <c r="B443" s="15" t="s">
        <v>152</v>
      </c>
      <c r="C443" s="15" t="s">
        <v>153</v>
      </c>
      <c r="D443" s="15" t="s">
        <v>154</v>
      </c>
      <c r="E443" s="15" t="s">
        <v>155</v>
      </c>
      <c r="F443" s="15" t="s">
        <v>156</v>
      </c>
      <c r="G443" s="15" t="s">
        <v>161</v>
      </c>
      <c r="H443" s="15" t="s">
        <v>157</v>
      </c>
      <c r="I443" s="15" t="s">
        <v>158</v>
      </c>
      <c r="J443" s="15" t="s">
        <v>159</v>
      </c>
    </row>
    <row r="444" spans="1:11">
      <c r="A444" s="4" t="s">
        <v>219</v>
      </c>
      <c r="B444" s="37">
        <f>SUMPRODUCT($C426:$E426,$B258:$D258)</f>
        <v>0</v>
      </c>
      <c r="C444" s="37">
        <f>SUMPRODUCT($G426:$I426,$B258:$D258)</f>
        <v>0</v>
      </c>
      <c r="D444" s="37">
        <f>SUMPRODUCT($K426:$M426,$B258:$D258)</f>
        <v>0</v>
      </c>
      <c r="E444" s="37">
        <f>SUMPRODUCT($O426:$Q426,$B258:$D258)</f>
        <v>0</v>
      </c>
      <c r="F444" s="37">
        <f>SUMPRODUCT($S426:$U426,$B258:$D258)</f>
        <v>0</v>
      </c>
      <c r="G444" s="37">
        <f>SUMPRODUCT($W426:$Y426,$B258:$D258)</f>
        <v>0</v>
      </c>
      <c r="H444" s="37">
        <f>SUMPRODUCT($AA426:$AC426,$B258:$D258)</f>
        <v>0</v>
      </c>
      <c r="I444" s="37">
        <f>SUMPRODUCT($AE426:$AG426,$B258:$D258)</f>
        <v>0</v>
      </c>
      <c r="J444" s="37">
        <f>SUMPRODUCT($AI426:$AK426,$B258:$D258)</f>
        <v>0</v>
      </c>
      <c r="K444" s="17"/>
    </row>
    <row r="446" spans="1:11" ht="21" customHeight="1">
      <c r="A446" s="1" t="s">
        <v>694</v>
      </c>
    </row>
    <row r="447" spans="1:11">
      <c r="A447" s="2" t="s">
        <v>326</v>
      </c>
    </row>
    <row r="448" spans="1:11">
      <c r="A448" s="32" t="s">
        <v>690</v>
      </c>
    </row>
    <row r="449" spans="1:11">
      <c r="A449" s="32" t="s">
        <v>695</v>
      </c>
    </row>
    <row r="450" spans="1:11">
      <c r="A450" s="2" t="s">
        <v>339</v>
      </c>
    </row>
    <row r="452" spans="1:11">
      <c r="B452" s="15" t="s">
        <v>152</v>
      </c>
      <c r="C452" s="15" t="s">
        <v>153</v>
      </c>
      <c r="D452" s="15" t="s">
        <v>154</v>
      </c>
      <c r="E452" s="15" t="s">
        <v>155</v>
      </c>
      <c r="F452" s="15" t="s">
        <v>156</v>
      </c>
      <c r="G452" s="15" t="s">
        <v>161</v>
      </c>
      <c r="H452" s="15" t="s">
        <v>157</v>
      </c>
      <c r="I452" s="15" t="s">
        <v>158</v>
      </c>
      <c r="J452" s="15" t="s">
        <v>159</v>
      </c>
    </row>
    <row r="453" spans="1:11">
      <c r="A453" s="4" t="s">
        <v>219</v>
      </c>
      <c r="B453" s="37">
        <f>SUMPRODUCT($C426:$E426,$B263:$D263)</f>
        <v>0</v>
      </c>
      <c r="C453" s="37">
        <f>SUMPRODUCT($G426:$I426,$B263:$D263)</f>
        <v>0</v>
      </c>
      <c r="D453" s="37">
        <f>SUMPRODUCT($K426:$M426,$B263:$D263)</f>
        <v>0</v>
      </c>
      <c r="E453" s="37">
        <f>SUMPRODUCT($O426:$Q426,$B263:$D263)</f>
        <v>0</v>
      </c>
      <c r="F453" s="37">
        <f>SUMPRODUCT($S426:$U426,$B263:$D263)</f>
        <v>0</v>
      </c>
      <c r="G453" s="37">
        <f>SUMPRODUCT($W426:$Y426,$B263:$D263)</f>
        <v>0</v>
      </c>
      <c r="H453" s="37">
        <f>SUMPRODUCT($AA426:$AC426,$B263:$D263)</f>
        <v>0</v>
      </c>
      <c r="I453" s="37">
        <f>SUMPRODUCT($AE426:$AG426,$B263:$D263)</f>
        <v>0</v>
      </c>
      <c r="J453" s="37">
        <f>SUMPRODUCT($AI426:$AK426,$B263:$D263)</f>
        <v>0</v>
      </c>
      <c r="K453" s="17"/>
    </row>
    <row r="455" spans="1:11" ht="21" customHeight="1">
      <c r="A455" s="1" t="s">
        <v>696</v>
      </c>
    </row>
    <row r="456" spans="1:11">
      <c r="A456" s="2" t="s">
        <v>326</v>
      </c>
    </row>
    <row r="457" spans="1:11">
      <c r="A457" s="32" t="s">
        <v>697</v>
      </c>
    </row>
    <row r="458" spans="1:11">
      <c r="A458" s="32" t="s">
        <v>698</v>
      </c>
    </row>
    <row r="459" spans="1:11">
      <c r="A459" s="2" t="s">
        <v>344</v>
      </c>
    </row>
    <row r="461" spans="1:11">
      <c r="B461" s="15" t="s">
        <v>152</v>
      </c>
      <c r="C461" s="15" t="s">
        <v>153</v>
      </c>
      <c r="D461" s="15" t="s">
        <v>154</v>
      </c>
      <c r="E461" s="15" t="s">
        <v>155</v>
      </c>
      <c r="F461" s="15" t="s">
        <v>156</v>
      </c>
      <c r="G461" s="15" t="s">
        <v>161</v>
      </c>
      <c r="H461" s="15" t="s">
        <v>157</v>
      </c>
      <c r="I461" s="15" t="s">
        <v>158</v>
      </c>
      <c r="J461" s="15" t="s">
        <v>159</v>
      </c>
    </row>
    <row r="462" spans="1:11">
      <c r="A462" s="4" t="s">
        <v>184</v>
      </c>
      <c r="B462" s="38">
        <f>$B$194</f>
        <v>0</v>
      </c>
      <c r="C462" s="38">
        <f>$C$194</f>
        <v>0</v>
      </c>
      <c r="D462" s="38">
        <f>$D$194</f>
        <v>0</v>
      </c>
      <c r="E462" s="38">
        <f>$E$194</f>
        <v>0</v>
      </c>
      <c r="F462" s="38">
        <f>$F$194</f>
        <v>0</v>
      </c>
      <c r="G462" s="38">
        <f>$G$194</f>
        <v>0</v>
      </c>
      <c r="H462" s="38">
        <f>$H$194</f>
        <v>0</v>
      </c>
      <c r="I462" s="38">
        <f>$I$194</f>
        <v>0</v>
      </c>
      <c r="J462" s="38">
        <f>$J$194</f>
        <v>0</v>
      </c>
      <c r="K462" s="17"/>
    </row>
    <row r="463" spans="1:11">
      <c r="A463" s="4" t="s">
        <v>185</v>
      </c>
      <c r="B463" s="38">
        <f>$B$195</f>
        <v>0</v>
      </c>
      <c r="C463" s="38">
        <f>$C$195</f>
        <v>0</v>
      </c>
      <c r="D463" s="38">
        <f>$D$195</f>
        <v>0</v>
      </c>
      <c r="E463" s="38">
        <f>$E$195</f>
        <v>0</v>
      </c>
      <c r="F463" s="38">
        <f>$F$195</f>
        <v>0</v>
      </c>
      <c r="G463" s="38">
        <f>$G$195</f>
        <v>0</v>
      </c>
      <c r="H463" s="38">
        <f>$H$195</f>
        <v>0</v>
      </c>
      <c r="I463" s="38">
        <f>$I$195</f>
        <v>0</v>
      </c>
      <c r="J463" s="38">
        <f>$J$195</f>
        <v>0</v>
      </c>
      <c r="K463" s="17"/>
    </row>
    <row r="464" spans="1:11">
      <c r="A464" s="4" t="s">
        <v>186</v>
      </c>
      <c r="B464" s="38">
        <f>$B$196</f>
        <v>0</v>
      </c>
      <c r="C464" s="38">
        <f>$C$196</f>
        <v>0</v>
      </c>
      <c r="D464" s="38">
        <f>$D$196</f>
        <v>0</v>
      </c>
      <c r="E464" s="38">
        <f>$E$196</f>
        <v>0</v>
      </c>
      <c r="F464" s="38">
        <f>$F$196</f>
        <v>0</v>
      </c>
      <c r="G464" s="38">
        <f>$G$196</f>
        <v>0</v>
      </c>
      <c r="H464" s="38">
        <f>$H$196</f>
        <v>0</v>
      </c>
      <c r="I464" s="38">
        <f>$I$196</f>
        <v>0</v>
      </c>
      <c r="J464" s="38">
        <f>$J$196</f>
        <v>0</v>
      </c>
      <c r="K464" s="17"/>
    </row>
    <row r="465" spans="1:11">
      <c r="A465" s="4" t="s">
        <v>187</v>
      </c>
      <c r="B465" s="38">
        <f>$B$197</f>
        <v>0</v>
      </c>
      <c r="C465" s="38">
        <f>$C$197</f>
        <v>0</v>
      </c>
      <c r="D465" s="38">
        <f>$D$197</f>
        <v>0</v>
      </c>
      <c r="E465" s="38">
        <f>$E$197</f>
        <v>0</v>
      </c>
      <c r="F465" s="38">
        <f>$F$197</f>
        <v>0</v>
      </c>
      <c r="G465" s="38">
        <f>$G$197</f>
        <v>0</v>
      </c>
      <c r="H465" s="38">
        <f>$H$197</f>
        <v>0</v>
      </c>
      <c r="I465" s="38">
        <f>$I$197</f>
        <v>0</v>
      </c>
      <c r="J465" s="38">
        <f>$J$197</f>
        <v>0</v>
      </c>
      <c r="K465" s="17"/>
    </row>
    <row r="466" spans="1:11">
      <c r="A466" s="4" t="s">
        <v>199</v>
      </c>
      <c r="B466" s="38">
        <f>$B$198</f>
        <v>0</v>
      </c>
      <c r="C466" s="38">
        <f>$C$198</f>
        <v>0</v>
      </c>
      <c r="D466" s="38">
        <f>$D$198</f>
        <v>0</v>
      </c>
      <c r="E466" s="38">
        <f>$E$198</f>
        <v>0</v>
      </c>
      <c r="F466" s="38">
        <f>$F$198</f>
        <v>0</v>
      </c>
      <c r="G466" s="38">
        <f>$G$198</f>
        <v>0</v>
      </c>
      <c r="H466" s="38">
        <f>$H$198</f>
        <v>0</v>
      </c>
      <c r="I466" s="38">
        <f>$I$198</f>
        <v>0</v>
      </c>
      <c r="J466" s="38">
        <f>$J$198</f>
        <v>0</v>
      </c>
      <c r="K466" s="17"/>
    </row>
    <row r="467" spans="1:11">
      <c r="A467" s="4" t="s">
        <v>188</v>
      </c>
      <c r="B467" s="38">
        <f>$B$199</f>
        <v>0</v>
      </c>
      <c r="C467" s="38">
        <f>$C$199</f>
        <v>0</v>
      </c>
      <c r="D467" s="38">
        <f>$D$199</f>
        <v>0</v>
      </c>
      <c r="E467" s="38">
        <f>$E$199</f>
        <v>0</v>
      </c>
      <c r="F467" s="38">
        <f>$F$199</f>
        <v>0</v>
      </c>
      <c r="G467" s="38">
        <f>$G$199</f>
        <v>0</v>
      </c>
      <c r="H467" s="38">
        <f>$H$199</f>
        <v>0</v>
      </c>
      <c r="I467" s="38">
        <f>$I$199</f>
        <v>0</v>
      </c>
      <c r="J467" s="38">
        <f>$J$199</f>
        <v>0</v>
      </c>
      <c r="K467" s="17"/>
    </row>
    <row r="468" spans="1:11">
      <c r="A468" s="4" t="s">
        <v>189</v>
      </c>
      <c r="B468" s="38">
        <f>$B$200</f>
        <v>0</v>
      </c>
      <c r="C468" s="38">
        <f>$C$200</f>
        <v>0</v>
      </c>
      <c r="D468" s="38">
        <f>$D$200</f>
        <v>0</v>
      </c>
      <c r="E468" s="38">
        <f>$E$200</f>
        <v>0</v>
      </c>
      <c r="F468" s="38">
        <f>$F$200</f>
        <v>0</v>
      </c>
      <c r="G468" s="38">
        <f>$G$200</f>
        <v>0</v>
      </c>
      <c r="H468" s="38">
        <f>$H$200</f>
        <v>0</v>
      </c>
      <c r="I468" s="38">
        <f>$I$200</f>
        <v>0</v>
      </c>
      <c r="J468" s="38">
        <f>$J$200</f>
        <v>0</v>
      </c>
      <c r="K468" s="17"/>
    </row>
    <row r="469" spans="1:11">
      <c r="A469" s="4" t="s">
        <v>190</v>
      </c>
      <c r="B469" s="38">
        <f>$B$201</f>
        <v>0</v>
      </c>
      <c r="C469" s="38">
        <f>$C$201</f>
        <v>0</v>
      </c>
      <c r="D469" s="38">
        <f>$D$201</f>
        <v>0</v>
      </c>
      <c r="E469" s="38">
        <f>$E$201</f>
        <v>0</v>
      </c>
      <c r="F469" s="38">
        <f>$F$201</f>
        <v>0</v>
      </c>
      <c r="G469" s="38">
        <f>$G$201</f>
        <v>0</v>
      </c>
      <c r="H469" s="38">
        <f>$H$201</f>
        <v>0</v>
      </c>
      <c r="I469" s="38">
        <f>$I$201</f>
        <v>0</v>
      </c>
      <c r="J469" s="38">
        <f>$J$201</f>
        <v>0</v>
      </c>
      <c r="K469" s="17"/>
    </row>
    <row r="470" spans="1:11">
      <c r="A470" s="4" t="s">
        <v>191</v>
      </c>
      <c r="B470" s="38">
        <f>$B$202</f>
        <v>0</v>
      </c>
      <c r="C470" s="38">
        <f>$C$202</f>
        <v>0</v>
      </c>
      <c r="D470" s="38">
        <f>$D$202</f>
        <v>0</v>
      </c>
      <c r="E470" s="38">
        <f>$E$202</f>
        <v>0</v>
      </c>
      <c r="F470" s="38">
        <f>$F$202</f>
        <v>0</v>
      </c>
      <c r="G470" s="38">
        <f>$G$202</f>
        <v>0</v>
      </c>
      <c r="H470" s="38">
        <f>$H$202</f>
        <v>0</v>
      </c>
      <c r="I470" s="38">
        <f>$I$202</f>
        <v>0</v>
      </c>
      <c r="J470" s="38">
        <f>$J$202</f>
        <v>0</v>
      </c>
      <c r="K470" s="17"/>
    </row>
    <row r="471" spans="1:11">
      <c r="A471" s="4" t="s">
        <v>192</v>
      </c>
      <c r="B471" s="38">
        <f>$B$203</f>
        <v>0</v>
      </c>
      <c r="C471" s="38">
        <f>$C$203</f>
        <v>0</v>
      </c>
      <c r="D471" s="38">
        <f>$D$203</f>
        <v>0</v>
      </c>
      <c r="E471" s="38">
        <f>$E$203</f>
        <v>0</v>
      </c>
      <c r="F471" s="38">
        <f>$F$203</f>
        <v>0</v>
      </c>
      <c r="G471" s="38">
        <f>$G$203</f>
        <v>0</v>
      </c>
      <c r="H471" s="38">
        <f>$H$203</f>
        <v>0</v>
      </c>
      <c r="I471" s="38">
        <f>$I$203</f>
        <v>0</v>
      </c>
      <c r="J471" s="38">
        <f>$J$203</f>
        <v>0</v>
      </c>
      <c r="K471" s="17"/>
    </row>
    <row r="472" spans="1:11">
      <c r="A472" s="4" t="s">
        <v>193</v>
      </c>
      <c r="B472" s="38">
        <f>$B$204</f>
        <v>0</v>
      </c>
      <c r="C472" s="38">
        <f>$C$204</f>
        <v>0</v>
      </c>
      <c r="D472" s="38">
        <f>$D$204</f>
        <v>0</v>
      </c>
      <c r="E472" s="38">
        <f>$E$204</f>
        <v>0</v>
      </c>
      <c r="F472" s="38">
        <f>$F$204</f>
        <v>0</v>
      </c>
      <c r="G472" s="38">
        <f>$G$204</f>
        <v>0</v>
      </c>
      <c r="H472" s="38">
        <f>$H$204</f>
        <v>0</v>
      </c>
      <c r="I472" s="38">
        <f>$I$204</f>
        <v>0</v>
      </c>
      <c r="J472" s="38">
        <f>$J$204</f>
        <v>0</v>
      </c>
      <c r="K472" s="17"/>
    </row>
    <row r="473" spans="1:11">
      <c r="A473" s="4" t="s">
        <v>200</v>
      </c>
      <c r="B473" s="38">
        <f>$B$205</f>
        <v>0</v>
      </c>
      <c r="C473" s="38">
        <f>$C$205</f>
        <v>0</v>
      </c>
      <c r="D473" s="38">
        <f>$D$205</f>
        <v>0</v>
      </c>
      <c r="E473" s="38">
        <f>$E$205</f>
        <v>0</v>
      </c>
      <c r="F473" s="38">
        <f>$F$205</f>
        <v>0</v>
      </c>
      <c r="G473" s="38">
        <f>$G$205</f>
        <v>0</v>
      </c>
      <c r="H473" s="38">
        <f>$H$205</f>
        <v>0</v>
      </c>
      <c r="I473" s="38">
        <f>$I$205</f>
        <v>0</v>
      </c>
      <c r="J473" s="38">
        <f>$J$205</f>
        <v>0</v>
      </c>
      <c r="K473" s="17"/>
    </row>
    <row r="474" spans="1:11">
      <c r="A474" s="4" t="s">
        <v>201</v>
      </c>
      <c r="B474" s="38">
        <f>$B$206</f>
        <v>0</v>
      </c>
      <c r="C474" s="38">
        <f>$C$206</f>
        <v>0</v>
      </c>
      <c r="D474" s="38">
        <f>$D$206</f>
        <v>0</v>
      </c>
      <c r="E474" s="38">
        <f>$E$206</f>
        <v>0</v>
      </c>
      <c r="F474" s="38">
        <f>$F$206</f>
        <v>0</v>
      </c>
      <c r="G474" s="38">
        <f>$G$206</f>
        <v>0</v>
      </c>
      <c r="H474" s="38">
        <f>$H$206</f>
        <v>0</v>
      </c>
      <c r="I474" s="38">
        <f>$I$206</f>
        <v>0</v>
      </c>
      <c r="J474" s="38">
        <f>$J$206</f>
        <v>0</v>
      </c>
      <c r="K474" s="17"/>
    </row>
    <row r="475" spans="1:11">
      <c r="A475" s="4" t="s">
        <v>219</v>
      </c>
      <c r="B475" s="38">
        <f>$B$435</f>
        <v>0</v>
      </c>
      <c r="C475" s="38">
        <f>$C$435</f>
        <v>0</v>
      </c>
      <c r="D475" s="38">
        <f>$D$435</f>
        <v>0</v>
      </c>
      <c r="E475" s="38">
        <f>$E$435</f>
        <v>0</v>
      </c>
      <c r="F475" s="38">
        <f>$F$435</f>
        <v>0</v>
      </c>
      <c r="G475" s="38">
        <f>$G$435</f>
        <v>0</v>
      </c>
      <c r="H475" s="38">
        <f>$H$435</f>
        <v>0</v>
      </c>
      <c r="I475" s="38">
        <f>$I$435</f>
        <v>0</v>
      </c>
      <c r="J475" s="38">
        <f>$J$435</f>
        <v>0</v>
      </c>
      <c r="K475" s="17"/>
    </row>
    <row r="477" spans="1:11" ht="21" customHeight="1">
      <c r="A477" s="1" t="s">
        <v>699</v>
      </c>
    </row>
    <row r="478" spans="1:11">
      <c r="A478" s="2" t="s">
        <v>326</v>
      </c>
    </row>
    <row r="479" spans="1:11">
      <c r="A479" s="32" t="s">
        <v>700</v>
      </c>
    </row>
    <row r="480" spans="1:11">
      <c r="A480" s="32" t="s">
        <v>701</v>
      </c>
    </row>
    <row r="481" spans="1:11">
      <c r="A481" s="2" t="s">
        <v>344</v>
      </c>
    </row>
    <row r="483" spans="1:11">
      <c r="B483" s="15" t="s">
        <v>152</v>
      </c>
      <c r="C483" s="15" t="s">
        <v>153</v>
      </c>
      <c r="D483" s="15" t="s">
        <v>154</v>
      </c>
      <c r="E483" s="15" t="s">
        <v>155</v>
      </c>
      <c r="F483" s="15" t="s">
        <v>156</v>
      </c>
      <c r="G483" s="15" t="s">
        <v>161</v>
      </c>
      <c r="H483" s="15" t="s">
        <v>157</v>
      </c>
      <c r="I483" s="15" t="s">
        <v>158</v>
      </c>
      <c r="J483" s="15" t="s">
        <v>159</v>
      </c>
    </row>
    <row r="484" spans="1:11">
      <c r="A484" s="4" t="s">
        <v>184</v>
      </c>
      <c r="B484" s="38">
        <f>$B$215</f>
        <v>0</v>
      </c>
      <c r="C484" s="38">
        <f>$C$215</f>
        <v>0</v>
      </c>
      <c r="D484" s="38">
        <f>$D$215</f>
        <v>0</v>
      </c>
      <c r="E484" s="38">
        <f>$E$215</f>
        <v>0</v>
      </c>
      <c r="F484" s="38">
        <f>$F$215</f>
        <v>0</v>
      </c>
      <c r="G484" s="38">
        <f>$G$215</f>
        <v>0</v>
      </c>
      <c r="H484" s="38">
        <f>$H$215</f>
        <v>0</v>
      </c>
      <c r="I484" s="38">
        <f>$I$215</f>
        <v>0</v>
      </c>
      <c r="J484" s="38">
        <f>$J$215</f>
        <v>0</v>
      </c>
      <c r="K484" s="17"/>
    </row>
    <row r="485" spans="1:11">
      <c r="A485" s="4" t="s">
        <v>185</v>
      </c>
      <c r="B485" s="38">
        <f>$B$216</f>
        <v>0</v>
      </c>
      <c r="C485" s="38">
        <f>$C$216</f>
        <v>0</v>
      </c>
      <c r="D485" s="38">
        <f>$D$216</f>
        <v>0</v>
      </c>
      <c r="E485" s="38">
        <f>$E$216</f>
        <v>0</v>
      </c>
      <c r="F485" s="38">
        <f>$F$216</f>
        <v>0</v>
      </c>
      <c r="G485" s="38">
        <f>$G$216</f>
        <v>0</v>
      </c>
      <c r="H485" s="38">
        <f>$H$216</f>
        <v>0</v>
      </c>
      <c r="I485" s="38">
        <f>$I$216</f>
        <v>0</v>
      </c>
      <c r="J485" s="38">
        <f>$J$216</f>
        <v>0</v>
      </c>
      <c r="K485" s="17"/>
    </row>
    <row r="486" spans="1:11">
      <c r="A486" s="4" t="s">
        <v>186</v>
      </c>
      <c r="B486" s="38">
        <f>$B$217</f>
        <v>0</v>
      </c>
      <c r="C486" s="38">
        <f>$C$217</f>
        <v>0</v>
      </c>
      <c r="D486" s="38">
        <f>$D$217</f>
        <v>0</v>
      </c>
      <c r="E486" s="38">
        <f>$E$217</f>
        <v>0</v>
      </c>
      <c r="F486" s="38">
        <f>$F$217</f>
        <v>0</v>
      </c>
      <c r="G486" s="38">
        <f>$G$217</f>
        <v>0</v>
      </c>
      <c r="H486" s="38">
        <f>$H$217</f>
        <v>0</v>
      </c>
      <c r="I486" s="38">
        <f>$I$217</f>
        <v>0</v>
      </c>
      <c r="J486" s="38">
        <f>$J$217</f>
        <v>0</v>
      </c>
      <c r="K486" s="17"/>
    </row>
    <row r="487" spans="1:11">
      <c r="A487" s="4" t="s">
        <v>187</v>
      </c>
      <c r="B487" s="38">
        <f>$B$218</f>
        <v>0</v>
      </c>
      <c r="C487" s="38">
        <f>$C$218</f>
        <v>0</v>
      </c>
      <c r="D487" s="38">
        <f>$D$218</f>
        <v>0</v>
      </c>
      <c r="E487" s="38">
        <f>$E$218</f>
        <v>0</v>
      </c>
      <c r="F487" s="38">
        <f>$F$218</f>
        <v>0</v>
      </c>
      <c r="G487" s="38">
        <f>$G$218</f>
        <v>0</v>
      </c>
      <c r="H487" s="38">
        <f>$H$218</f>
        <v>0</v>
      </c>
      <c r="I487" s="38">
        <f>$I$218</f>
        <v>0</v>
      </c>
      <c r="J487" s="38">
        <f>$J$218</f>
        <v>0</v>
      </c>
      <c r="K487" s="17"/>
    </row>
    <row r="488" spans="1:11">
      <c r="A488" s="4" t="s">
        <v>199</v>
      </c>
      <c r="B488" s="38">
        <f>$B$219</f>
        <v>0</v>
      </c>
      <c r="C488" s="38">
        <f>$C$219</f>
        <v>0</v>
      </c>
      <c r="D488" s="38">
        <f>$D$219</f>
        <v>0</v>
      </c>
      <c r="E488" s="38">
        <f>$E$219</f>
        <v>0</v>
      </c>
      <c r="F488" s="38">
        <f>$F$219</f>
        <v>0</v>
      </c>
      <c r="G488" s="38">
        <f>$G$219</f>
        <v>0</v>
      </c>
      <c r="H488" s="38">
        <f>$H$219</f>
        <v>0</v>
      </c>
      <c r="I488" s="38">
        <f>$I$219</f>
        <v>0</v>
      </c>
      <c r="J488" s="38">
        <f>$J$219</f>
        <v>0</v>
      </c>
      <c r="K488" s="17"/>
    </row>
    <row r="489" spans="1:11">
      <c r="A489" s="4" t="s">
        <v>188</v>
      </c>
      <c r="B489" s="38">
        <f>$B$220</f>
        <v>0</v>
      </c>
      <c r="C489" s="38">
        <f>$C$220</f>
        <v>0</v>
      </c>
      <c r="D489" s="38">
        <f>$D$220</f>
        <v>0</v>
      </c>
      <c r="E489" s="38">
        <f>$E$220</f>
        <v>0</v>
      </c>
      <c r="F489" s="38">
        <f>$F$220</f>
        <v>0</v>
      </c>
      <c r="G489" s="38">
        <f>$G$220</f>
        <v>0</v>
      </c>
      <c r="H489" s="38">
        <f>$H$220</f>
        <v>0</v>
      </c>
      <c r="I489" s="38">
        <f>$I$220</f>
        <v>0</v>
      </c>
      <c r="J489" s="38">
        <f>$J$220</f>
        <v>0</v>
      </c>
      <c r="K489" s="17"/>
    </row>
    <row r="490" spans="1:11">
      <c r="A490" s="4" t="s">
        <v>189</v>
      </c>
      <c r="B490" s="38">
        <f>$B$221</f>
        <v>0</v>
      </c>
      <c r="C490" s="38">
        <f>$C$221</f>
        <v>0</v>
      </c>
      <c r="D490" s="38">
        <f>$D$221</f>
        <v>0</v>
      </c>
      <c r="E490" s="38">
        <f>$E$221</f>
        <v>0</v>
      </c>
      <c r="F490" s="38">
        <f>$F$221</f>
        <v>0</v>
      </c>
      <c r="G490" s="38">
        <f>$G$221</f>
        <v>0</v>
      </c>
      <c r="H490" s="38">
        <f>$H$221</f>
        <v>0</v>
      </c>
      <c r="I490" s="38">
        <f>$I$221</f>
        <v>0</v>
      </c>
      <c r="J490" s="38">
        <f>$J$221</f>
        <v>0</v>
      </c>
      <c r="K490" s="17"/>
    </row>
    <row r="491" spans="1:11">
      <c r="A491" s="4" t="s">
        <v>190</v>
      </c>
      <c r="B491" s="38">
        <f>$B$222</f>
        <v>0</v>
      </c>
      <c r="C491" s="38">
        <f>$C$222</f>
        <v>0</v>
      </c>
      <c r="D491" s="38">
        <f>$D$222</f>
        <v>0</v>
      </c>
      <c r="E491" s="38">
        <f>$E$222</f>
        <v>0</v>
      </c>
      <c r="F491" s="38">
        <f>$F$222</f>
        <v>0</v>
      </c>
      <c r="G491" s="38">
        <f>$G$222</f>
        <v>0</v>
      </c>
      <c r="H491" s="38">
        <f>$H$222</f>
        <v>0</v>
      </c>
      <c r="I491" s="38">
        <f>$I$222</f>
        <v>0</v>
      </c>
      <c r="J491" s="38">
        <f>$J$222</f>
        <v>0</v>
      </c>
      <c r="K491" s="17"/>
    </row>
    <row r="492" spans="1:11">
      <c r="A492" s="4" t="s">
        <v>191</v>
      </c>
      <c r="B492" s="38">
        <f>$B$223</f>
        <v>0</v>
      </c>
      <c r="C492" s="38">
        <f>$C$223</f>
        <v>0</v>
      </c>
      <c r="D492" s="38">
        <f>$D$223</f>
        <v>0</v>
      </c>
      <c r="E492" s="38">
        <f>$E$223</f>
        <v>0</v>
      </c>
      <c r="F492" s="38">
        <f>$F$223</f>
        <v>0</v>
      </c>
      <c r="G492" s="38">
        <f>$G$223</f>
        <v>0</v>
      </c>
      <c r="H492" s="38">
        <f>$H$223</f>
        <v>0</v>
      </c>
      <c r="I492" s="38">
        <f>$I$223</f>
        <v>0</v>
      </c>
      <c r="J492" s="38">
        <f>$J$223</f>
        <v>0</v>
      </c>
      <c r="K492" s="17"/>
    </row>
    <row r="493" spans="1:11">
      <c r="A493" s="4" t="s">
        <v>192</v>
      </c>
      <c r="B493" s="38">
        <f>$B$224</f>
        <v>0</v>
      </c>
      <c r="C493" s="38">
        <f>$C$224</f>
        <v>0</v>
      </c>
      <c r="D493" s="38">
        <f>$D$224</f>
        <v>0</v>
      </c>
      <c r="E493" s="38">
        <f>$E$224</f>
        <v>0</v>
      </c>
      <c r="F493" s="38">
        <f>$F$224</f>
        <v>0</v>
      </c>
      <c r="G493" s="38">
        <f>$G$224</f>
        <v>0</v>
      </c>
      <c r="H493" s="38">
        <f>$H$224</f>
        <v>0</v>
      </c>
      <c r="I493" s="38">
        <f>$I$224</f>
        <v>0</v>
      </c>
      <c r="J493" s="38">
        <f>$J$224</f>
        <v>0</v>
      </c>
      <c r="K493" s="17"/>
    </row>
    <row r="494" spans="1:11">
      <c r="A494" s="4" t="s">
        <v>193</v>
      </c>
      <c r="B494" s="38">
        <f>$B$225</f>
        <v>0</v>
      </c>
      <c r="C494" s="38">
        <f>$C$225</f>
        <v>0</v>
      </c>
      <c r="D494" s="38">
        <f>$D$225</f>
        <v>0</v>
      </c>
      <c r="E494" s="38">
        <f>$E$225</f>
        <v>0</v>
      </c>
      <c r="F494" s="38">
        <f>$F$225</f>
        <v>0</v>
      </c>
      <c r="G494" s="38">
        <f>$G$225</f>
        <v>0</v>
      </c>
      <c r="H494" s="38">
        <f>$H$225</f>
        <v>0</v>
      </c>
      <c r="I494" s="38">
        <f>$I$225</f>
        <v>0</v>
      </c>
      <c r="J494" s="38">
        <f>$J$225</f>
        <v>0</v>
      </c>
      <c r="K494" s="17"/>
    </row>
    <row r="495" spans="1:11">
      <c r="A495" s="4" t="s">
        <v>200</v>
      </c>
      <c r="B495" s="38">
        <f>$B$226</f>
        <v>0</v>
      </c>
      <c r="C495" s="38">
        <f>$C$226</f>
        <v>0</v>
      </c>
      <c r="D495" s="38">
        <f>$D$226</f>
        <v>0</v>
      </c>
      <c r="E495" s="38">
        <f>$E$226</f>
        <v>0</v>
      </c>
      <c r="F495" s="38">
        <f>$F$226</f>
        <v>0</v>
      </c>
      <c r="G495" s="38">
        <f>$G$226</f>
        <v>0</v>
      </c>
      <c r="H495" s="38">
        <f>$H$226</f>
        <v>0</v>
      </c>
      <c r="I495" s="38">
        <f>$I$226</f>
        <v>0</v>
      </c>
      <c r="J495" s="38">
        <f>$J$226</f>
        <v>0</v>
      </c>
      <c r="K495" s="17"/>
    </row>
    <row r="496" spans="1:11">
      <c r="A496" s="4" t="s">
        <v>201</v>
      </c>
      <c r="B496" s="38">
        <f>$B$227</f>
        <v>0</v>
      </c>
      <c r="C496" s="38">
        <f>$C$227</f>
        <v>0</v>
      </c>
      <c r="D496" s="38">
        <f>$D$227</f>
        <v>0</v>
      </c>
      <c r="E496" s="38">
        <f>$E$227</f>
        <v>0</v>
      </c>
      <c r="F496" s="38">
        <f>$F$227</f>
        <v>0</v>
      </c>
      <c r="G496" s="38">
        <f>$G$227</f>
        <v>0</v>
      </c>
      <c r="H496" s="38">
        <f>$H$227</f>
        <v>0</v>
      </c>
      <c r="I496" s="38">
        <f>$I$227</f>
        <v>0</v>
      </c>
      <c r="J496" s="38">
        <f>$J$227</f>
        <v>0</v>
      </c>
      <c r="K496" s="17"/>
    </row>
    <row r="497" spans="1:11">
      <c r="A497" s="4" t="s">
        <v>219</v>
      </c>
      <c r="B497" s="38">
        <f>$B$444</f>
        <v>0</v>
      </c>
      <c r="C497" s="38">
        <f>$C$444</f>
        <v>0</v>
      </c>
      <c r="D497" s="38">
        <f>$D$444</f>
        <v>0</v>
      </c>
      <c r="E497" s="38">
        <f>$E$444</f>
        <v>0</v>
      </c>
      <c r="F497" s="38">
        <f>$F$444</f>
        <v>0</v>
      </c>
      <c r="G497" s="38">
        <f>$G$444</f>
        <v>0</v>
      </c>
      <c r="H497" s="38">
        <f>$H$444</f>
        <v>0</v>
      </c>
      <c r="I497" s="38">
        <f>$I$444</f>
        <v>0</v>
      </c>
      <c r="J497" s="38">
        <f>$J$444</f>
        <v>0</v>
      </c>
      <c r="K497" s="17"/>
    </row>
    <row r="499" spans="1:11" ht="21" customHeight="1">
      <c r="A499" s="1" t="s">
        <v>702</v>
      </c>
    </row>
    <row r="500" spans="1:11">
      <c r="A500" s="2" t="s">
        <v>326</v>
      </c>
    </row>
    <row r="501" spans="1:11">
      <c r="A501" s="32" t="s">
        <v>703</v>
      </c>
    </row>
    <row r="502" spans="1:11">
      <c r="A502" s="32" t="s">
        <v>704</v>
      </c>
    </row>
    <row r="503" spans="1:11">
      <c r="A503" s="2" t="s">
        <v>344</v>
      </c>
    </row>
    <row r="505" spans="1:11">
      <c r="B505" s="15" t="s">
        <v>152</v>
      </c>
      <c r="C505" s="15" t="s">
        <v>153</v>
      </c>
      <c r="D505" s="15" t="s">
        <v>154</v>
      </c>
      <c r="E505" s="15" t="s">
        <v>155</v>
      </c>
      <c r="F505" s="15" t="s">
        <v>156</v>
      </c>
      <c r="G505" s="15" t="s">
        <v>161</v>
      </c>
      <c r="H505" s="15" t="s">
        <v>157</v>
      </c>
      <c r="I505" s="15" t="s">
        <v>158</v>
      </c>
      <c r="J505" s="15" t="s">
        <v>159</v>
      </c>
    </row>
    <row r="506" spans="1:11">
      <c r="A506" s="4" t="s">
        <v>184</v>
      </c>
      <c r="B506" s="38">
        <f>$B$236</f>
        <v>0</v>
      </c>
      <c r="C506" s="38">
        <f>$C$236</f>
        <v>0</v>
      </c>
      <c r="D506" s="38">
        <f>$D$236</f>
        <v>0</v>
      </c>
      <c r="E506" s="38">
        <f>$E$236</f>
        <v>0</v>
      </c>
      <c r="F506" s="38">
        <f>$F$236</f>
        <v>0</v>
      </c>
      <c r="G506" s="38">
        <f>$G$236</f>
        <v>0</v>
      </c>
      <c r="H506" s="38">
        <f>$H$236</f>
        <v>0</v>
      </c>
      <c r="I506" s="38">
        <f>$I$236</f>
        <v>0</v>
      </c>
      <c r="J506" s="38">
        <f>$J$236</f>
        <v>0</v>
      </c>
      <c r="K506" s="17"/>
    </row>
    <row r="507" spans="1:11">
      <c r="A507" s="4" t="s">
        <v>185</v>
      </c>
      <c r="B507" s="38">
        <f>$B$237</f>
        <v>0</v>
      </c>
      <c r="C507" s="38">
        <f>$C$237</f>
        <v>0</v>
      </c>
      <c r="D507" s="38">
        <f>$D$237</f>
        <v>0</v>
      </c>
      <c r="E507" s="38">
        <f>$E$237</f>
        <v>0</v>
      </c>
      <c r="F507" s="38">
        <f>$F$237</f>
        <v>0</v>
      </c>
      <c r="G507" s="38">
        <f>$G$237</f>
        <v>0</v>
      </c>
      <c r="H507" s="38">
        <f>$H$237</f>
        <v>0</v>
      </c>
      <c r="I507" s="38">
        <f>$I$237</f>
        <v>0</v>
      </c>
      <c r="J507" s="38">
        <f>$J$237</f>
        <v>0</v>
      </c>
      <c r="K507" s="17"/>
    </row>
    <row r="508" spans="1:11">
      <c r="A508" s="4" t="s">
        <v>186</v>
      </c>
      <c r="B508" s="38">
        <f>$B$238</f>
        <v>0</v>
      </c>
      <c r="C508" s="38">
        <f>$C$238</f>
        <v>0</v>
      </c>
      <c r="D508" s="38">
        <f>$D$238</f>
        <v>0</v>
      </c>
      <c r="E508" s="38">
        <f>$E$238</f>
        <v>0</v>
      </c>
      <c r="F508" s="38">
        <f>$F$238</f>
        <v>0</v>
      </c>
      <c r="G508" s="38">
        <f>$G$238</f>
        <v>0</v>
      </c>
      <c r="H508" s="38">
        <f>$H$238</f>
        <v>0</v>
      </c>
      <c r="I508" s="38">
        <f>$I$238</f>
        <v>0</v>
      </c>
      <c r="J508" s="38">
        <f>$J$238</f>
        <v>0</v>
      </c>
      <c r="K508" s="17"/>
    </row>
    <row r="509" spans="1:11">
      <c r="A509" s="4" t="s">
        <v>187</v>
      </c>
      <c r="B509" s="38">
        <f>$B$239</f>
        <v>0</v>
      </c>
      <c r="C509" s="38">
        <f>$C$239</f>
        <v>0</v>
      </c>
      <c r="D509" s="38">
        <f>$D$239</f>
        <v>0</v>
      </c>
      <c r="E509" s="38">
        <f>$E$239</f>
        <v>0</v>
      </c>
      <c r="F509" s="38">
        <f>$F$239</f>
        <v>0</v>
      </c>
      <c r="G509" s="38">
        <f>$G$239</f>
        <v>0</v>
      </c>
      <c r="H509" s="38">
        <f>$H$239</f>
        <v>0</v>
      </c>
      <c r="I509" s="38">
        <f>$I$239</f>
        <v>0</v>
      </c>
      <c r="J509" s="38">
        <f>$J$239</f>
        <v>0</v>
      </c>
      <c r="K509" s="17"/>
    </row>
    <row r="510" spans="1:11">
      <c r="A510" s="4" t="s">
        <v>199</v>
      </c>
      <c r="B510" s="38">
        <f>$B$240</f>
        <v>0</v>
      </c>
      <c r="C510" s="38">
        <f>$C$240</f>
        <v>0</v>
      </c>
      <c r="D510" s="38">
        <f>$D$240</f>
        <v>0</v>
      </c>
      <c r="E510" s="38">
        <f>$E$240</f>
        <v>0</v>
      </c>
      <c r="F510" s="38">
        <f>$F$240</f>
        <v>0</v>
      </c>
      <c r="G510" s="38">
        <f>$G$240</f>
        <v>0</v>
      </c>
      <c r="H510" s="38">
        <f>$H$240</f>
        <v>0</v>
      </c>
      <c r="I510" s="38">
        <f>$I$240</f>
        <v>0</v>
      </c>
      <c r="J510" s="38">
        <f>$J$240</f>
        <v>0</v>
      </c>
      <c r="K510" s="17"/>
    </row>
    <row r="511" spans="1:11">
      <c r="A511" s="4" t="s">
        <v>188</v>
      </c>
      <c r="B511" s="38">
        <f>$B$241</f>
        <v>0</v>
      </c>
      <c r="C511" s="38">
        <f>$C$241</f>
        <v>0</v>
      </c>
      <c r="D511" s="38">
        <f>$D$241</f>
        <v>0</v>
      </c>
      <c r="E511" s="38">
        <f>$E$241</f>
        <v>0</v>
      </c>
      <c r="F511" s="38">
        <f>$F$241</f>
        <v>0</v>
      </c>
      <c r="G511" s="38">
        <f>$G$241</f>
        <v>0</v>
      </c>
      <c r="H511" s="38">
        <f>$H$241</f>
        <v>0</v>
      </c>
      <c r="I511" s="38">
        <f>$I$241</f>
        <v>0</v>
      </c>
      <c r="J511" s="38">
        <f>$J$241</f>
        <v>0</v>
      </c>
      <c r="K511" s="17"/>
    </row>
    <row r="512" spans="1:11">
      <c r="A512" s="4" t="s">
        <v>189</v>
      </c>
      <c r="B512" s="38">
        <f>$B$242</f>
        <v>0</v>
      </c>
      <c r="C512" s="38">
        <f>$C$242</f>
        <v>0</v>
      </c>
      <c r="D512" s="38">
        <f>$D$242</f>
        <v>0</v>
      </c>
      <c r="E512" s="38">
        <f>$E$242</f>
        <v>0</v>
      </c>
      <c r="F512" s="38">
        <f>$F$242</f>
        <v>0</v>
      </c>
      <c r="G512" s="38">
        <f>$G$242</f>
        <v>0</v>
      </c>
      <c r="H512" s="38">
        <f>$H$242</f>
        <v>0</v>
      </c>
      <c r="I512" s="38">
        <f>$I$242</f>
        <v>0</v>
      </c>
      <c r="J512" s="38">
        <f>$J$242</f>
        <v>0</v>
      </c>
      <c r="K512" s="17"/>
    </row>
    <row r="513" spans="1:11">
      <c r="A513" s="4" t="s">
        <v>190</v>
      </c>
      <c r="B513" s="38">
        <f>$B$243</f>
        <v>0</v>
      </c>
      <c r="C513" s="38">
        <f>$C$243</f>
        <v>0</v>
      </c>
      <c r="D513" s="38">
        <f>$D$243</f>
        <v>0</v>
      </c>
      <c r="E513" s="38">
        <f>$E$243</f>
        <v>0</v>
      </c>
      <c r="F513" s="38">
        <f>$F$243</f>
        <v>0</v>
      </c>
      <c r="G513" s="38">
        <f>$G$243</f>
        <v>0</v>
      </c>
      <c r="H513" s="38">
        <f>$H$243</f>
        <v>0</v>
      </c>
      <c r="I513" s="38">
        <f>$I$243</f>
        <v>0</v>
      </c>
      <c r="J513" s="38">
        <f>$J$243</f>
        <v>0</v>
      </c>
      <c r="K513" s="17"/>
    </row>
    <row r="514" spans="1:11">
      <c r="A514" s="4" t="s">
        <v>191</v>
      </c>
      <c r="B514" s="38">
        <f>$B$244</f>
        <v>0</v>
      </c>
      <c r="C514" s="38">
        <f>$C$244</f>
        <v>0</v>
      </c>
      <c r="D514" s="38">
        <f>$D$244</f>
        <v>0</v>
      </c>
      <c r="E514" s="38">
        <f>$E$244</f>
        <v>0</v>
      </c>
      <c r="F514" s="38">
        <f>$F$244</f>
        <v>0</v>
      </c>
      <c r="G514" s="38">
        <f>$G$244</f>
        <v>0</v>
      </c>
      <c r="H514" s="38">
        <f>$H$244</f>
        <v>0</v>
      </c>
      <c r="I514" s="38">
        <f>$I$244</f>
        <v>0</v>
      </c>
      <c r="J514" s="38">
        <f>$J$244</f>
        <v>0</v>
      </c>
      <c r="K514" s="17"/>
    </row>
    <row r="515" spans="1:11">
      <c r="A515" s="4" t="s">
        <v>192</v>
      </c>
      <c r="B515" s="38">
        <f>$B$245</f>
        <v>0</v>
      </c>
      <c r="C515" s="38">
        <f>$C$245</f>
        <v>0</v>
      </c>
      <c r="D515" s="38">
        <f>$D$245</f>
        <v>0</v>
      </c>
      <c r="E515" s="38">
        <f>$E$245</f>
        <v>0</v>
      </c>
      <c r="F515" s="38">
        <f>$F$245</f>
        <v>0</v>
      </c>
      <c r="G515" s="38">
        <f>$G$245</f>
        <v>0</v>
      </c>
      <c r="H515" s="38">
        <f>$H$245</f>
        <v>0</v>
      </c>
      <c r="I515" s="38">
        <f>$I$245</f>
        <v>0</v>
      </c>
      <c r="J515" s="38">
        <f>$J$245</f>
        <v>0</v>
      </c>
      <c r="K515" s="17"/>
    </row>
    <row r="516" spans="1:11">
      <c r="A516" s="4" t="s">
        <v>193</v>
      </c>
      <c r="B516" s="38">
        <f>$B$246</f>
        <v>0</v>
      </c>
      <c r="C516" s="38">
        <f>$C$246</f>
        <v>0</v>
      </c>
      <c r="D516" s="38">
        <f>$D$246</f>
        <v>0</v>
      </c>
      <c r="E516" s="38">
        <f>$E$246</f>
        <v>0</v>
      </c>
      <c r="F516" s="38">
        <f>$F$246</f>
        <v>0</v>
      </c>
      <c r="G516" s="38">
        <f>$G$246</f>
        <v>0</v>
      </c>
      <c r="H516" s="38">
        <f>$H$246</f>
        <v>0</v>
      </c>
      <c r="I516" s="38">
        <f>$I$246</f>
        <v>0</v>
      </c>
      <c r="J516" s="38">
        <f>$J$246</f>
        <v>0</v>
      </c>
      <c r="K516" s="17"/>
    </row>
    <row r="517" spans="1:11">
      <c r="A517" s="4" t="s">
        <v>200</v>
      </c>
      <c r="B517" s="38">
        <f>$B$247</f>
        <v>0</v>
      </c>
      <c r="C517" s="38">
        <f>$C$247</f>
        <v>0</v>
      </c>
      <c r="D517" s="38">
        <f>$D$247</f>
        <v>0</v>
      </c>
      <c r="E517" s="38">
        <f>$E$247</f>
        <v>0</v>
      </c>
      <c r="F517" s="38">
        <f>$F$247</f>
        <v>0</v>
      </c>
      <c r="G517" s="38">
        <f>$G$247</f>
        <v>0</v>
      </c>
      <c r="H517" s="38">
        <f>$H$247</f>
        <v>0</v>
      </c>
      <c r="I517" s="38">
        <f>$I$247</f>
        <v>0</v>
      </c>
      <c r="J517" s="38">
        <f>$J$247</f>
        <v>0</v>
      </c>
      <c r="K517" s="17"/>
    </row>
    <row r="518" spans="1:11">
      <c r="A518" s="4" t="s">
        <v>201</v>
      </c>
      <c r="B518" s="38">
        <f>$B$248</f>
        <v>0</v>
      </c>
      <c r="C518" s="38">
        <f>$C$248</f>
        <v>0</v>
      </c>
      <c r="D518" s="38">
        <f>$D$248</f>
        <v>0</v>
      </c>
      <c r="E518" s="38">
        <f>$E$248</f>
        <v>0</v>
      </c>
      <c r="F518" s="38">
        <f>$F$248</f>
        <v>0</v>
      </c>
      <c r="G518" s="38">
        <f>$G$248</f>
        <v>0</v>
      </c>
      <c r="H518" s="38">
        <f>$H$248</f>
        <v>0</v>
      </c>
      <c r="I518" s="38">
        <f>$I$248</f>
        <v>0</v>
      </c>
      <c r="J518" s="38">
        <f>$J$248</f>
        <v>0</v>
      </c>
      <c r="K518" s="17"/>
    </row>
    <row r="519" spans="1:11">
      <c r="A519" s="4" t="s">
        <v>219</v>
      </c>
      <c r="B519" s="38">
        <f>$B$453</f>
        <v>0</v>
      </c>
      <c r="C519" s="38">
        <f>$C$453</f>
        <v>0</v>
      </c>
      <c r="D519" s="38">
        <f>$D$453</f>
        <v>0</v>
      </c>
      <c r="E519" s="38">
        <f>$E$453</f>
        <v>0</v>
      </c>
      <c r="F519" s="38">
        <f>$F$453</f>
        <v>0</v>
      </c>
      <c r="G519" s="38">
        <f>$G$453</f>
        <v>0</v>
      </c>
      <c r="H519" s="38">
        <f>$H$453</f>
        <v>0</v>
      </c>
      <c r="I519" s="38">
        <f>$I$453</f>
        <v>0</v>
      </c>
      <c r="J519" s="38">
        <f>$J$453</f>
        <v>0</v>
      </c>
      <c r="K519" s="17"/>
    </row>
  </sheetData>
  <sheetProtection sheet="1" objects="1" scenarios="1"/>
  <hyperlinks>
    <hyperlink ref="A56" location="'Loads'!B360" display="x1 = 2308. Rate 1 units (MWh) (in Equivalent volume for each end user)"/>
    <hyperlink ref="A57" location="'Loads'!C360" display="x2 = 2308. Rate 2 units (MWh) (in Equivalent volume for each end user)"/>
    <hyperlink ref="A58" location="'Loads'!D360" display="x3 = 2308. Rate 3 units (MWh) (in Equivalent volume for each end user)"/>
    <hyperlink ref="A79" location="'Input'!B257" display="x1 = 1068. Typical annual hours by distribution time band"/>
    <hyperlink ref="A80" location="'Input'!F59" display="x2 = 1010. Days in the charging year (in Financial and general assumptions)"/>
    <hyperlink ref="A81" location="'Multi'!B86" display="x3 = Total hours in the year according to time band hours input data (in Adjust annual hours by distribution time band to match days in year)"/>
    <hyperlink ref="A91" location="'Multi'!B61" display="x1 = 2404. All units (MWh)"/>
    <hyperlink ref="A92" location="'Loads'!B360" display="x2 = 2308. Rate 1 units (MWh) (in Equivalent volume for each end user)"/>
    <hyperlink ref="A93" location="'Multi'!B5" display="x3 = 2401. Split of rate 1 units between distribution time bands (default)"/>
    <hyperlink ref="A94" location="'Loads'!C360" display="x4 = 2308. Rate 2 units (MWh) (in Equivalent volume for each end user)"/>
    <hyperlink ref="A95" location="'Multi'!B22" display="x5 = 2402. Split of rate 2 units between distribution time bands (default)"/>
    <hyperlink ref="A96" location="'Loads'!D360" display="x6 = 2308. Rate 3 units (MWh) (in Equivalent volume for each end user)"/>
    <hyperlink ref="A97" location="'Multi'!B39" display="x7 = 2403. Split of rate 3 units between distribution time bands (default)"/>
    <hyperlink ref="A98" location="'Multi'!C86" display="x8 = 2405. Annual hours by distribution time band (reconciled to days in year) (in Adjust annual hours by distribution time band to match days in year)"/>
    <hyperlink ref="A99" location="'Multi'!B105" display="x9 = Use of distribution time bands by units in demand forecast for three-rate tariffs (in Calculation of implied load coefficients for three-rate users)"/>
    <hyperlink ref="A100" location="'Input'!F59" display="x10 = 1010. Days in the charging year (in Financial and general assumptions)"/>
    <hyperlink ref="A114" location="'Multi'!E105" display="x1 = 2406. Peak band load coefficient for three-rate tariffs (in Calculation of implied load coefficients for three-rate users)"/>
    <hyperlink ref="A115" location="'Multi'!B120" display="x2 = Peak band load coefficient (in Calculation of adjusted time band load coefficients)"/>
    <hyperlink ref="A116" location="'Loads'!B32" display="x3 = 2302. Load coefficient"/>
    <hyperlink ref="A137" location="'Input'!B264" display="x1 = 1069. Red, amber and green peaking probabilities (in Peaking probabilities by network level)"/>
    <hyperlink ref="A138" location="'Multi'!B145" display="x2 = Total probability (should be 100%) (in Normalisation of peaking probabilities)"/>
    <hyperlink ref="A139" location="'Input'!B257" display="x3 = 1068. Typical annual hours by distribution time band"/>
    <hyperlink ref="A140" location="'Multi'!B86" display="x4 = 2405. Total hours in the year according to time band hours input data (in Adjust annual hours by distribution time band to match days in year)"/>
    <hyperlink ref="A158" location="'Multi'!C145" display="x1 = 2408. Normalised peaking probabilities (in Normalisation of peaking probabilities)"/>
    <hyperlink ref="A166" location="'Multi'!C86" display="x1 = 2405. Annual hours by distribution time band (reconciled to days in year) (in Adjust annual hours by distribution time band to match days in year)"/>
    <hyperlink ref="A167" location="'Multi'!C120" display="x2 = 2407. Load coefficient correction factor (kW at peak in band / band average kW) (in Calculation of adjusted time band load coefficients)"/>
    <hyperlink ref="A168" location="'Multi'!B161" display="x3 = 2409. Peaking probabilities by network level (reshaped)"/>
    <hyperlink ref="A169" location="'Input'!F59" display="x4 = 1010. Days in the charging year (in Financial and general assumptions)"/>
    <hyperlink ref="A189" location="'Multi'!B172" display="x1 = 2410. Pseudo load coefficient by time band and network level"/>
    <hyperlink ref="A190" location="'Multi'!B5" display="x2 = 2401. Split of rate 1 units between distribution time bands (default)"/>
    <hyperlink ref="A210" location="'Multi'!B172" display="x1 = 2410. Pseudo load coefficient by time band and network level"/>
    <hyperlink ref="A211" location="'Multi'!B22" display="x2 = 2402. Split of rate 2 units between distribution time bands (default)"/>
    <hyperlink ref="A231" location="'Multi'!B172" display="x1 = 2410. Pseudo load coefficient by time band and network level"/>
    <hyperlink ref="A232" location="'Multi'!B39" display="x2 = 2403. Split of rate 3 units between distribution time bands (default)"/>
    <hyperlink ref="A267" location="'Input'!B250" display="x1 = 1066. Typical annual hours by special distribution time band"/>
    <hyperlink ref="A268" location="'Input'!F59" display="x2 = 1010. Days in the charging year (in Financial and general assumptions)"/>
    <hyperlink ref="A269" location="'Multi'!B274" display="x3 = Total hours in the year according to special time band hours input data (in Adjust annual hours by special distribution time band to match days in year)"/>
    <hyperlink ref="A279" location="'Multi'!B61" display="x1 = 2404. All units (MWh)"/>
    <hyperlink ref="A280" location="'Loads'!B360" display="x2 = 2308. Rate 1 units (MWh) (in Equivalent volume for each end user)"/>
    <hyperlink ref="A281" location="'Multi'!B252" display="x3 = 2414. Split of rate 1 units between special distribution time bands (default)"/>
    <hyperlink ref="A282" location="'Loads'!C360" display="x4 = 2308. Rate 2 units (MWh) (in Equivalent volume for each end user)"/>
    <hyperlink ref="A283" location="'Multi'!B257" display="x5 = 2415. Split of rate 2 units between special distribution time bands (default)"/>
    <hyperlink ref="A284" location="'Loads'!D360" display="x6 = 2308. Rate 3 units (MWh) (in Equivalent volume for each end user)"/>
    <hyperlink ref="A285" location="'Multi'!B262" display="x7 = 2416. Split of rate 3 units between special distribution time bands (default)"/>
    <hyperlink ref="A286" location="'Multi'!C274" display="x8 = 2417. Annual hours by special distribution time band (reconciled to days in year) (in Adjust annual hours by special distribution time band to match days in year)"/>
    <hyperlink ref="A287" location="'Multi'!B293" display="x9 = Use of special distribution time bands by units in demand forecast for three-rate tariffs (in Calculation of implied special load coefficients for three-rate users)"/>
    <hyperlink ref="A288" location="'Input'!F59" display="x10 = 1010. Days in the charging year (in Financial and general assumptions)"/>
    <hyperlink ref="A298" location="'Multi'!E293" display="x1 = 2418. Peak band special load coefficient for three-rate tariffs (in Calculation of implied special load coefficients for three-rate users)"/>
    <hyperlink ref="A299" location="'Multi'!B306" display="x2 = Peak band special load coefficient (in Estimated contributions to peak demand)"/>
    <hyperlink ref="A300" location="'Multi'!B61" display="x3 = 2404. All units (MWh)"/>
    <hyperlink ref="A301" location="'Input'!F59" display="x4 = 1010. Days in the charging year (in Financial and general assumptions)"/>
    <hyperlink ref="A302" location="'Loads'!B32" display="x5 = 2302. Load coefficient"/>
    <hyperlink ref="A316" location="'Multi'!B311" display="x1 = 2420. Mapping of tariffs to tariff groups for coincidence adjustment factor"/>
    <hyperlink ref="A317" location="'Multi'!D306" display="x2 = 2419. Contribution to system-peak-time kW (in Estimated contributions to peak demand)"/>
    <hyperlink ref="A325" location="'Multi'!B311" display="x1 = 2420. Mapping of tariffs to tariff groups for coincidence adjustment factor"/>
    <hyperlink ref="A326" location="'Multi'!C306" display="x2 = 2419. Contribution to peak band kW (in Estimated contributions to peak demand)"/>
    <hyperlink ref="A334" location="'Multi'!B329" display="x1 = 2422. Group contribution to peak band kW"/>
    <hyperlink ref="A335" location="'Multi'!B320" display="x2 = 2421. Group contribution to system-peak-time kW"/>
    <hyperlink ref="A343" location="'Multi'!B311" display="x1 = 2420. Mapping of tariffs to tariff groups for coincidence adjustment factor"/>
    <hyperlink ref="A344" location="'Multi'!B338" display="x2 = 2423. Load coefficient correction factor for each group"/>
    <hyperlink ref="A352" location="'Multi'!B306" display="x1 = 2419. Peak band special load coefficient (in Estimated contributions to peak demand)"/>
    <hyperlink ref="A353" location="'Loads'!B32" display="x2 = 2302. Load coefficient"/>
    <hyperlink ref="A361" location="'Multi'!B347" display="x1 = 2424. Load coefficient correction factor (based on group)"/>
    <hyperlink ref="A362" location="'Multi'!B356" display="x2 = 2425. Load coefficient correction factor (kW at peak in band / band average kW)"/>
    <hyperlink ref="A370" location="'Multi'!C145" display="x1 = 2408. Normalised peaking probabilities (in Normalisation of peaking probabilities)"/>
    <hyperlink ref="A371" location="'Input'!E264" display="x2 = 1069. Black peaking probabilities (in Peaking probabilities by network level)"/>
    <hyperlink ref="A372" location="'Multi'!C380" display="x3 = Amber peaking probabilities (in Calculation of special peaking probabilities)"/>
    <hyperlink ref="A373" location="'Multi'!B380" display="x4 = Red peaking probabilities (in Calculation of special peaking probabilities)"/>
    <hyperlink ref="A374" location="'Multi'!B145" display="x5 = 2408. Total probability (should be 100%) (in Normalisation of peaking probabilities)"/>
    <hyperlink ref="A375" location="'Multi'!E380" display="x6 = Yellow peaking probabilities (in Calculation of special peaking probabilities)"/>
    <hyperlink ref="A376" location="'Multi'!D380" display="x7 = Green peaking probabilities (in Calculation of special peaking probabilities)"/>
    <hyperlink ref="A393" location="'Multi'!D380" display="x1 = 2427. Green peaking probabilities (in Calculation of special peaking probabilities)"/>
    <hyperlink ref="A394" location="'Multi'!E380" display="x2 = 2427. Yellow peaking probabilities (in Calculation of special peaking probabilities)"/>
    <hyperlink ref="A395" location="'Multi'!F380" display="x3 = 2427. Black peaking probabilities (in Calculation of special peaking probabilities)"/>
    <hyperlink ref="A411" location="'Multi'!B398" display="x1 = 2428. Special peaking probabilities by network level"/>
    <hyperlink ref="A419" location="'Multi'!C274" display="x1 = 2417. Annual hours by special distribution time band (reconciled to days in year) (in Adjust annual hours by special distribution time band to match days in year)"/>
    <hyperlink ref="A420" location="'Multi'!B365" display="x2 = 2426. Load coefficient correction factor (combined)"/>
    <hyperlink ref="A421" location="'Multi'!B414" display="x3 = 2429. Special peaking probabilities by network level (reshaped)"/>
    <hyperlink ref="A422" location="'Input'!F59" display="x4 = 1010. Days in the charging year (in Financial and general assumptions)"/>
    <hyperlink ref="A430" location="'Multi'!B425" display="x1 = 2430. Pseudo load coefficient by special time band and network level"/>
    <hyperlink ref="A431" location="'Multi'!B252" display="x2 = 2414. Split of rate 1 units between special distribution time bands (default)"/>
    <hyperlink ref="A439" location="'Multi'!B425" display="x1 = 2430. Pseudo load coefficient by special time band and network level"/>
    <hyperlink ref="A440" location="'Multi'!B257" display="x2 = 2415. Split of rate 2 units between special distribution time bands (default)"/>
    <hyperlink ref="A448" location="'Multi'!B425" display="x1 = 2430. Pseudo load coefficient by special time band and network level"/>
    <hyperlink ref="A449" location="'Multi'!B262" display="x2 = 2416. Split of rate 3 units between special distribution time bands (default)"/>
    <hyperlink ref="A457" location="'Multi'!B193" display="x1 = 2411. Unit rate 1 pseudo load coefficient by network level"/>
    <hyperlink ref="A458" location="'Multi'!B434" display="x2 = 2431. Unit rate 1 pseudo load coefficient by network level (special)"/>
    <hyperlink ref="A479" location="'Multi'!B214" display="x1 = 2412. Unit rate 2 pseudo load coefficient by network level"/>
    <hyperlink ref="A480" location="'Multi'!B443" display="x2 = 2432. Unit rate 2 pseudo load coefficient by network level (special)"/>
    <hyperlink ref="A501" location="'Multi'!B235" display="x1 = 2413. Unit rate 3 pseudo load coefficient by network level"/>
    <hyperlink ref="A502" location="'Multi'!B452" display="x2 = 2433. Unit rate 3 pseudo load coefficient by network level (special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"Forecast simultaneous maximum load for "&amp;'Input'!B7&amp;" in "&amp;'Input'!C7&amp;" ("&amp;'Input'!D7&amp;")"</f>
        <v>0</v>
      </c>
    </row>
    <row r="3" spans="1:11" ht="21" customHeight="1">
      <c r="A3" s="1" t="s">
        <v>705</v>
      </c>
    </row>
    <row r="4" spans="1:11">
      <c r="A4" s="2" t="s">
        <v>326</v>
      </c>
    </row>
    <row r="5" spans="1:11">
      <c r="A5" s="32" t="s">
        <v>556</v>
      </c>
    </row>
    <row r="6" spans="1:11">
      <c r="A6" s="32" t="s">
        <v>706</v>
      </c>
    </row>
    <row r="7" spans="1:11">
      <c r="A7" s="32" t="s">
        <v>707</v>
      </c>
    </row>
    <row r="8" spans="1:11">
      <c r="A8" s="32" t="s">
        <v>708</v>
      </c>
    </row>
    <row r="9" spans="1:11">
      <c r="A9" s="32" t="s">
        <v>709</v>
      </c>
    </row>
    <row r="10" spans="1:11">
      <c r="A10" s="32" t="s">
        <v>710</v>
      </c>
    </row>
    <row r="11" spans="1:11">
      <c r="A11" s="32" t="s">
        <v>711</v>
      </c>
    </row>
    <row r="12" spans="1:11">
      <c r="A12" s="32" t="s">
        <v>712</v>
      </c>
    </row>
    <row r="13" spans="1:11">
      <c r="A13" s="2" t="s">
        <v>713</v>
      </c>
    </row>
    <row r="15" spans="1:11">
      <c r="B15" s="15" t="s">
        <v>152</v>
      </c>
      <c r="C15" s="15" t="s">
        <v>153</v>
      </c>
      <c r="D15" s="15" t="s">
        <v>154</v>
      </c>
      <c r="E15" s="15" t="s">
        <v>155</v>
      </c>
      <c r="F15" s="15" t="s">
        <v>156</v>
      </c>
      <c r="G15" s="15" t="s">
        <v>161</v>
      </c>
      <c r="H15" s="15" t="s">
        <v>157</v>
      </c>
      <c r="I15" s="15" t="s">
        <v>158</v>
      </c>
      <c r="J15" s="15" t="s">
        <v>159</v>
      </c>
    </row>
    <row r="16" spans="1:11">
      <c r="A16" s="4" t="s">
        <v>184</v>
      </c>
      <c r="B16" s="42">
        <f>('Loads'!$B$361*'Multi'!B$462+'Loads'!$C$361*'Multi'!B$484+'Loads'!$D$361*'Multi'!B$506)*'LAFs'!B$185/(24*'Input'!$F$60)*1000</f>
        <v>0</v>
      </c>
      <c r="C16" s="42">
        <f>('Loads'!$B$361*'Multi'!C$462+'Loads'!$C$361*'Multi'!C$484+'Loads'!$D$361*'Multi'!C$506)*'LAFs'!C$185/(24*'Input'!$F$60)*1000</f>
        <v>0</v>
      </c>
      <c r="D16" s="42">
        <f>('Loads'!$B$361*'Multi'!D$462+'Loads'!$C$361*'Multi'!D$484+'Loads'!$D$361*'Multi'!D$506)*'LAFs'!D$185/(24*'Input'!$F$60)*1000</f>
        <v>0</v>
      </c>
      <c r="E16" s="42">
        <f>('Loads'!$B$361*'Multi'!E$462+'Loads'!$C$361*'Multi'!E$484+'Loads'!$D$361*'Multi'!E$506)*'LAFs'!E$185/(24*'Input'!$F$60)*1000</f>
        <v>0</v>
      </c>
      <c r="F16" s="42">
        <f>('Loads'!$B$361*'Multi'!F$462+'Loads'!$C$361*'Multi'!F$484+'Loads'!$D$361*'Multi'!F$506)*'LAFs'!F$185/(24*'Input'!$F$60)*1000</f>
        <v>0</v>
      </c>
      <c r="G16" s="42">
        <f>('Loads'!$B$361*'Multi'!G$462+'Loads'!$C$361*'Multi'!G$484+'Loads'!$D$361*'Multi'!G$506)*'LAFs'!G$185/(24*'Input'!$F$60)*1000</f>
        <v>0</v>
      </c>
      <c r="H16" s="42">
        <f>('Loads'!$B$361*'Multi'!H$462+'Loads'!$C$361*'Multi'!H$484+'Loads'!$D$361*'Multi'!H$506)*'LAFs'!H$185/(24*'Input'!$F$60)*1000</f>
        <v>0</v>
      </c>
      <c r="I16" s="42">
        <f>('Loads'!$B$361*'Multi'!I$462+'Loads'!$C$361*'Multi'!I$484+'Loads'!$D$361*'Multi'!I$506)*'LAFs'!I$185/(24*'Input'!$F$60)*1000</f>
        <v>0</v>
      </c>
      <c r="J16" s="42">
        <f>('Loads'!$B$361*'Multi'!J$462+'Loads'!$C$361*'Multi'!J$484+'Loads'!$D$361*'Multi'!J$506)*'LAFs'!J$185/(24*'Input'!$F$60)*1000</f>
        <v>0</v>
      </c>
      <c r="K16" s="17"/>
    </row>
    <row r="17" spans="1:11">
      <c r="A17" s="4" t="s">
        <v>185</v>
      </c>
      <c r="B17" s="42">
        <f>('Loads'!$B$362*'Multi'!B$463+'Loads'!$C$362*'Multi'!B$485+'Loads'!$D$362*'Multi'!B$507)*'LAFs'!B$186/(24*'Input'!$F$60)*1000</f>
        <v>0</v>
      </c>
      <c r="C17" s="42">
        <f>('Loads'!$B$362*'Multi'!C$463+'Loads'!$C$362*'Multi'!C$485+'Loads'!$D$362*'Multi'!C$507)*'LAFs'!C$186/(24*'Input'!$F$60)*1000</f>
        <v>0</v>
      </c>
      <c r="D17" s="42">
        <f>('Loads'!$B$362*'Multi'!D$463+'Loads'!$C$362*'Multi'!D$485+'Loads'!$D$362*'Multi'!D$507)*'LAFs'!D$186/(24*'Input'!$F$60)*1000</f>
        <v>0</v>
      </c>
      <c r="E17" s="42">
        <f>('Loads'!$B$362*'Multi'!E$463+'Loads'!$C$362*'Multi'!E$485+'Loads'!$D$362*'Multi'!E$507)*'LAFs'!E$186/(24*'Input'!$F$60)*1000</f>
        <v>0</v>
      </c>
      <c r="F17" s="42">
        <f>('Loads'!$B$362*'Multi'!F$463+'Loads'!$C$362*'Multi'!F$485+'Loads'!$D$362*'Multi'!F$507)*'LAFs'!F$186/(24*'Input'!$F$60)*1000</f>
        <v>0</v>
      </c>
      <c r="G17" s="42">
        <f>('Loads'!$B$362*'Multi'!G$463+'Loads'!$C$362*'Multi'!G$485+'Loads'!$D$362*'Multi'!G$507)*'LAFs'!G$186/(24*'Input'!$F$60)*1000</f>
        <v>0</v>
      </c>
      <c r="H17" s="42">
        <f>('Loads'!$B$362*'Multi'!H$463+'Loads'!$C$362*'Multi'!H$485+'Loads'!$D$362*'Multi'!H$507)*'LAFs'!H$186/(24*'Input'!$F$60)*1000</f>
        <v>0</v>
      </c>
      <c r="I17" s="42">
        <f>('Loads'!$B$362*'Multi'!I$463+'Loads'!$C$362*'Multi'!I$485+'Loads'!$D$362*'Multi'!I$507)*'LAFs'!I$186/(24*'Input'!$F$60)*1000</f>
        <v>0</v>
      </c>
      <c r="J17" s="42">
        <f>('Loads'!$B$362*'Multi'!J$463+'Loads'!$C$362*'Multi'!J$485+'Loads'!$D$362*'Multi'!J$507)*'LAFs'!J$186/(24*'Input'!$F$60)*1000</f>
        <v>0</v>
      </c>
      <c r="K17" s="17"/>
    </row>
    <row r="18" spans="1:11">
      <c r="A18" s="4" t="s">
        <v>186</v>
      </c>
      <c r="B18" s="42">
        <f>('Loads'!$B$363*'Multi'!B$464+'Loads'!$C$363*'Multi'!B$486+'Loads'!$D$363*'Multi'!B$508)*'LAFs'!B$187/(24*'Input'!$F$60)*1000</f>
        <v>0</v>
      </c>
      <c r="C18" s="42">
        <f>('Loads'!$B$363*'Multi'!C$464+'Loads'!$C$363*'Multi'!C$486+'Loads'!$D$363*'Multi'!C$508)*'LAFs'!C$187/(24*'Input'!$F$60)*1000</f>
        <v>0</v>
      </c>
      <c r="D18" s="42">
        <f>('Loads'!$B$363*'Multi'!D$464+'Loads'!$C$363*'Multi'!D$486+'Loads'!$D$363*'Multi'!D$508)*'LAFs'!D$187/(24*'Input'!$F$60)*1000</f>
        <v>0</v>
      </c>
      <c r="E18" s="42">
        <f>('Loads'!$B$363*'Multi'!E$464+'Loads'!$C$363*'Multi'!E$486+'Loads'!$D$363*'Multi'!E$508)*'LAFs'!E$187/(24*'Input'!$F$60)*1000</f>
        <v>0</v>
      </c>
      <c r="F18" s="42">
        <f>('Loads'!$B$363*'Multi'!F$464+'Loads'!$C$363*'Multi'!F$486+'Loads'!$D$363*'Multi'!F$508)*'LAFs'!F$187/(24*'Input'!$F$60)*1000</f>
        <v>0</v>
      </c>
      <c r="G18" s="42">
        <f>('Loads'!$B$363*'Multi'!G$464+'Loads'!$C$363*'Multi'!G$486+'Loads'!$D$363*'Multi'!G$508)*'LAFs'!G$187/(24*'Input'!$F$60)*1000</f>
        <v>0</v>
      </c>
      <c r="H18" s="42">
        <f>('Loads'!$B$363*'Multi'!H$464+'Loads'!$C$363*'Multi'!H$486+'Loads'!$D$363*'Multi'!H$508)*'LAFs'!H$187/(24*'Input'!$F$60)*1000</f>
        <v>0</v>
      </c>
      <c r="I18" s="42">
        <f>('Loads'!$B$363*'Multi'!I$464+'Loads'!$C$363*'Multi'!I$486+'Loads'!$D$363*'Multi'!I$508)*'LAFs'!I$187/(24*'Input'!$F$60)*1000</f>
        <v>0</v>
      </c>
      <c r="J18" s="42">
        <f>('Loads'!$B$363*'Multi'!J$464+'Loads'!$C$363*'Multi'!J$486+'Loads'!$D$363*'Multi'!J$508)*'LAFs'!J$187/(24*'Input'!$F$60)*1000</f>
        <v>0</v>
      </c>
      <c r="K18" s="17"/>
    </row>
    <row r="19" spans="1:11">
      <c r="A19" s="4" t="s">
        <v>187</v>
      </c>
      <c r="B19" s="42">
        <f>('Loads'!$B$364*'Multi'!B$465+'Loads'!$C$364*'Multi'!B$487+'Loads'!$D$364*'Multi'!B$509)*'LAFs'!B$188/(24*'Input'!$F$60)*1000</f>
        <v>0</v>
      </c>
      <c r="C19" s="42">
        <f>('Loads'!$B$364*'Multi'!C$465+'Loads'!$C$364*'Multi'!C$487+'Loads'!$D$364*'Multi'!C$509)*'LAFs'!C$188/(24*'Input'!$F$60)*1000</f>
        <v>0</v>
      </c>
      <c r="D19" s="42">
        <f>('Loads'!$B$364*'Multi'!D$465+'Loads'!$C$364*'Multi'!D$487+'Loads'!$D$364*'Multi'!D$509)*'LAFs'!D$188/(24*'Input'!$F$60)*1000</f>
        <v>0</v>
      </c>
      <c r="E19" s="42">
        <f>('Loads'!$B$364*'Multi'!E$465+'Loads'!$C$364*'Multi'!E$487+'Loads'!$D$364*'Multi'!E$509)*'LAFs'!E$188/(24*'Input'!$F$60)*1000</f>
        <v>0</v>
      </c>
      <c r="F19" s="42">
        <f>('Loads'!$B$364*'Multi'!F$465+'Loads'!$C$364*'Multi'!F$487+'Loads'!$D$364*'Multi'!F$509)*'LAFs'!F$188/(24*'Input'!$F$60)*1000</f>
        <v>0</v>
      </c>
      <c r="G19" s="42">
        <f>('Loads'!$B$364*'Multi'!G$465+'Loads'!$C$364*'Multi'!G$487+'Loads'!$D$364*'Multi'!G$509)*'LAFs'!G$188/(24*'Input'!$F$60)*1000</f>
        <v>0</v>
      </c>
      <c r="H19" s="42">
        <f>('Loads'!$B$364*'Multi'!H$465+'Loads'!$C$364*'Multi'!H$487+'Loads'!$D$364*'Multi'!H$509)*'LAFs'!H$188/(24*'Input'!$F$60)*1000</f>
        <v>0</v>
      </c>
      <c r="I19" s="42">
        <f>('Loads'!$B$364*'Multi'!I$465+'Loads'!$C$364*'Multi'!I$487+'Loads'!$D$364*'Multi'!I$509)*'LAFs'!I$188/(24*'Input'!$F$60)*1000</f>
        <v>0</v>
      </c>
      <c r="J19" s="42">
        <f>('Loads'!$B$364*'Multi'!J$465+'Loads'!$C$364*'Multi'!J$487+'Loads'!$D$364*'Multi'!J$509)*'LAFs'!J$188/(24*'Input'!$F$60)*1000</f>
        <v>0</v>
      </c>
      <c r="K19" s="17"/>
    </row>
    <row r="20" spans="1:11">
      <c r="A20" s="4" t="s">
        <v>199</v>
      </c>
      <c r="B20" s="42">
        <f>('Loads'!$B$365*'Multi'!B$466+'Loads'!$C$365*'Multi'!B$488+'Loads'!$D$365*'Multi'!B$510)*'LAFs'!B$189/(24*'Input'!$F$60)*1000</f>
        <v>0</v>
      </c>
      <c r="C20" s="42">
        <f>('Loads'!$B$365*'Multi'!C$466+'Loads'!$C$365*'Multi'!C$488+'Loads'!$D$365*'Multi'!C$510)*'LAFs'!C$189/(24*'Input'!$F$60)*1000</f>
        <v>0</v>
      </c>
      <c r="D20" s="42">
        <f>('Loads'!$B$365*'Multi'!D$466+'Loads'!$C$365*'Multi'!D$488+'Loads'!$D$365*'Multi'!D$510)*'LAFs'!D$189/(24*'Input'!$F$60)*1000</f>
        <v>0</v>
      </c>
      <c r="E20" s="42">
        <f>('Loads'!$B$365*'Multi'!E$466+'Loads'!$C$365*'Multi'!E$488+'Loads'!$D$365*'Multi'!E$510)*'LAFs'!E$189/(24*'Input'!$F$60)*1000</f>
        <v>0</v>
      </c>
      <c r="F20" s="42">
        <f>('Loads'!$B$365*'Multi'!F$466+'Loads'!$C$365*'Multi'!F$488+'Loads'!$D$365*'Multi'!F$510)*'LAFs'!F$189/(24*'Input'!$F$60)*1000</f>
        <v>0</v>
      </c>
      <c r="G20" s="42">
        <f>('Loads'!$B$365*'Multi'!G$466+'Loads'!$C$365*'Multi'!G$488+'Loads'!$D$365*'Multi'!G$510)*'LAFs'!G$189/(24*'Input'!$F$60)*1000</f>
        <v>0</v>
      </c>
      <c r="H20" s="42">
        <f>('Loads'!$B$365*'Multi'!H$466+'Loads'!$C$365*'Multi'!H$488+'Loads'!$D$365*'Multi'!H$510)*'LAFs'!H$189/(24*'Input'!$F$60)*1000</f>
        <v>0</v>
      </c>
      <c r="I20" s="42">
        <f>('Loads'!$B$365*'Multi'!I$466+'Loads'!$C$365*'Multi'!I$488+'Loads'!$D$365*'Multi'!I$510)*'LAFs'!I$189/(24*'Input'!$F$60)*1000</f>
        <v>0</v>
      </c>
      <c r="J20" s="42">
        <f>('Loads'!$B$365*'Multi'!J$466+'Loads'!$C$365*'Multi'!J$488+'Loads'!$D$365*'Multi'!J$510)*'LAFs'!J$189/(24*'Input'!$F$60)*1000</f>
        <v>0</v>
      </c>
      <c r="K20" s="17"/>
    </row>
    <row r="21" spans="1:11">
      <c r="A21" s="4" t="s">
        <v>188</v>
      </c>
      <c r="B21" s="42">
        <f>('Loads'!$B$367*'Multi'!B$467+'Loads'!$C$367*'Multi'!B$489+'Loads'!$D$367*'Multi'!B$511)*'LAFs'!B$191/(24*'Input'!$F$60)*1000</f>
        <v>0</v>
      </c>
      <c r="C21" s="42">
        <f>('Loads'!$B$367*'Multi'!C$467+'Loads'!$C$367*'Multi'!C$489+'Loads'!$D$367*'Multi'!C$511)*'LAFs'!C$191/(24*'Input'!$F$60)*1000</f>
        <v>0</v>
      </c>
      <c r="D21" s="42">
        <f>('Loads'!$B$367*'Multi'!D$467+'Loads'!$C$367*'Multi'!D$489+'Loads'!$D$367*'Multi'!D$511)*'LAFs'!D$191/(24*'Input'!$F$60)*1000</f>
        <v>0</v>
      </c>
      <c r="E21" s="42">
        <f>('Loads'!$B$367*'Multi'!E$467+'Loads'!$C$367*'Multi'!E$489+'Loads'!$D$367*'Multi'!E$511)*'LAFs'!E$191/(24*'Input'!$F$60)*1000</f>
        <v>0</v>
      </c>
      <c r="F21" s="42">
        <f>('Loads'!$B$367*'Multi'!F$467+'Loads'!$C$367*'Multi'!F$489+'Loads'!$D$367*'Multi'!F$511)*'LAFs'!F$191/(24*'Input'!$F$60)*1000</f>
        <v>0</v>
      </c>
      <c r="G21" s="42">
        <f>('Loads'!$B$367*'Multi'!G$467+'Loads'!$C$367*'Multi'!G$489+'Loads'!$D$367*'Multi'!G$511)*'LAFs'!G$191/(24*'Input'!$F$60)*1000</f>
        <v>0</v>
      </c>
      <c r="H21" s="42">
        <f>('Loads'!$B$367*'Multi'!H$467+'Loads'!$C$367*'Multi'!H$489+'Loads'!$D$367*'Multi'!H$511)*'LAFs'!H$191/(24*'Input'!$F$60)*1000</f>
        <v>0</v>
      </c>
      <c r="I21" s="42">
        <f>('Loads'!$B$367*'Multi'!I$467+'Loads'!$C$367*'Multi'!I$489+'Loads'!$D$367*'Multi'!I$511)*'LAFs'!I$191/(24*'Input'!$F$60)*1000</f>
        <v>0</v>
      </c>
      <c r="J21" s="42">
        <f>('Loads'!$B$367*'Multi'!J$467+'Loads'!$C$367*'Multi'!J$489+'Loads'!$D$367*'Multi'!J$511)*'LAFs'!J$191/(24*'Input'!$F$60)*1000</f>
        <v>0</v>
      </c>
      <c r="K21" s="17"/>
    </row>
    <row r="22" spans="1:11">
      <c r="A22" s="4" t="s">
        <v>189</v>
      </c>
      <c r="B22" s="42">
        <f>('Loads'!$B$368*'Multi'!B$468+'Loads'!$C$368*'Multi'!B$490+'Loads'!$D$368*'Multi'!B$512)*'LAFs'!B$192/(24*'Input'!$F$60)*1000</f>
        <v>0</v>
      </c>
      <c r="C22" s="42">
        <f>('Loads'!$B$368*'Multi'!C$468+'Loads'!$C$368*'Multi'!C$490+'Loads'!$D$368*'Multi'!C$512)*'LAFs'!C$192/(24*'Input'!$F$60)*1000</f>
        <v>0</v>
      </c>
      <c r="D22" s="42">
        <f>('Loads'!$B$368*'Multi'!D$468+'Loads'!$C$368*'Multi'!D$490+'Loads'!$D$368*'Multi'!D$512)*'LAFs'!D$192/(24*'Input'!$F$60)*1000</f>
        <v>0</v>
      </c>
      <c r="E22" s="42">
        <f>('Loads'!$B$368*'Multi'!E$468+'Loads'!$C$368*'Multi'!E$490+'Loads'!$D$368*'Multi'!E$512)*'LAFs'!E$192/(24*'Input'!$F$60)*1000</f>
        <v>0</v>
      </c>
      <c r="F22" s="42">
        <f>('Loads'!$B$368*'Multi'!F$468+'Loads'!$C$368*'Multi'!F$490+'Loads'!$D$368*'Multi'!F$512)*'LAFs'!F$192/(24*'Input'!$F$60)*1000</f>
        <v>0</v>
      </c>
      <c r="G22" s="42">
        <f>('Loads'!$B$368*'Multi'!G$468+'Loads'!$C$368*'Multi'!G$490+'Loads'!$D$368*'Multi'!G$512)*'LAFs'!G$192/(24*'Input'!$F$60)*1000</f>
        <v>0</v>
      </c>
      <c r="H22" s="42">
        <f>('Loads'!$B$368*'Multi'!H$468+'Loads'!$C$368*'Multi'!H$490+'Loads'!$D$368*'Multi'!H$512)*'LAFs'!H$192/(24*'Input'!$F$60)*1000</f>
        <v>0</v>
      </c>
      <c r="I22" s="42">
        <f>('Loads'!$B$368*'Multi'!I$468+'Loads'!$C$368*'Multi'!I$490+'Loads'!$D$368*'Multi'!I$512)*'LAFs'!I$192/(24*'Input'!$F$60)*1000</f>
        <v>0</v>
      </c>
      <c r="J22" s="42">
        <f>('Loads'!$B$368*'Multi'!J$468+'Loads'!$C$368*'Multi'!J$490+'Loads'!$D$368*'Multi'!J$512)*'LAFs'!J$192/(24*'Input'!$F$60)*1000</f>
        <v>0</v>
      </c>
      <c r="K22" s="17"/>
    </row>
    <row r="23" spans="1:11">
      <c r="A23" s="4" t="s">
        <v>190</v>
      </c>
      <c r="B23" s="42">
        <f>('Loads'!$B$369*'Multi'!B$469+'Loads'!$C$369*'Multi'!B$491+'Loads'!$D$369*'Multi'!B$513)*'LAFs'!B$193/(24*'Input'!$F$60)*1000</f>
        <v>0</v>
      </c>
      <c r="C23" s="42">
        <f>('Loads'!$B$369*'Multi'!C$469+'Loads'!$C$369*'Multi'!C$491+'Loads'!$D$369*'Multi'!C$513)*'LAFs'!C$193/(24*'Input'!$F$60)*1000</f>
        <v>0</v>
      </c>
      <c r="D23" s="42">
        <f>('Loads'!$B$369*'Multi'!D$469+'Loads'!$C$369*'Multi'!D$491+'Loads'!$D$369*'Multi'!D$513)*'LAFs'!D$193/(24*'Input'!$F$60)*1000</f>
        <v>0</v>
      </c>
      <c r="E23" s="42">
        <f>('Loads'!$B$369*'Multi'!E$469+'Loads'!$C$369*'Multi'!E$491+'Loads'!$D$369*'Multi'!E$513)*'LAFs'!E$193/(24*'Input'!$F$60)*1000</f>
        <v>0</v>
      </c>
      <c r="F23" s="42">
        <f>('Loads'!$B$369*'Multi'!F$469+'Loads'!$C$369*'Multi'!F$491+'Loads'!$D$369*'Multi'!F$513)*'LAFs'!F$193/(24*'Input'!$F$60)*1000</f>
        <v>0</v>
      </c>
      <c r="G23" s="42">
        <f>('Loads'!$B$369*'Multi'!G$469+'Loads'!$C$369*'Multi'!G$491+'Loads'!$D$369*'Multi'!G$513)*'LAFs'!G$193/(24*'Input'!$F$60)*1000</f>
        <v>0</v>
      </c>
      <c r="H23" s="42">
        <f>('Loads'!$B$369*'Multi'!H$469+'Loads'!$C$369*'Multi'!H$491+'Loads'!$D$369*'Multi'!H$513)*'LAFs'!H$193/(24*'Input'!$F$60)*1000</f>
        <v>0</v>
      </c>
      <c r="I23" s="42">
        <f>('Loads'!$B$369*'Multi'!I$469+'Loads'!$C$369*'Multi'!I$491+'Loads'!$D$369*'Multi'!I$513)*'LAFs'!I$193/(24*'Input'!$F$60)*1000</f>
        <v>0</v>
      </c>
      <c r="J23" s="42">
        <f>('Loads'!$B$369*'Multi'!J$469+'Loads'!$C$369*'Multi'!J$491+'Loads'!$D$369*'Multi'!J$513)*'LAFs'!J$193/(24*'Input'!$F$60)*1000</f>
        <v>0</v>
      </c>
      <c r="K23" s="17"/>
    </row>
    <row r="24" spans="1:11">
      <c r="A24" s="4" t="s">
        <v>191</v>
      </c>
      <c r="B24" s="42">
        <f>('Loads'!$B$370*'Multi'!B$470+'Loads'!$C$370*'Multi'!B$492+'Loads'!$D$370*'Multi'!B$514)*'LAFs'!B$194/(24*'Input'!$F$60)*1000</f>
        <v>0</v>
      </c>
      <c r="C24" s="42">
        <f>('Loads'!$B$370*'Multi'!C$470+'Loads'!$C$370*'Multi'!C$492+'Loads'!$D$370*'Multi'!C$514)*'LAFs'!C$194/(24*'Input'!$F$60)*1000</f>
        <v>0</v>
      </c>
      <c r="D24" s="42">
        <f>('Loads'!$B$370*'Multi'!D$470+'Loads'!$C$370*'Multi'!D$492+'Loads'!$D$370*'Multi'!D$514)*'LAFs'!D$194/(24*'Input'!$F$60)*1000</f>
        <v>0</v>
      </c>
      <c r="E24" s="42">
        <f>('Loads'!$B$370*'Multi'!E$470+'Loads'!$C$370*'Multi'!E$492+'Loads'!$D$370*'Multi'!E$514)*'LAFs'!E$194/(24*'Input'!$F$60)*1000</f>
        <v>0</v>
      </c>
      <c r="F24" s="42">
        <f>('Loads'!$B$370*'Multi'!F$470+'Loads'!$C$370*'Multi'!F$492+'Loads'!$D$370*'Multi'!F$514)*'LAFs'!F$194/(24*'Input'!$F$60)*1000</f>
        <v>0</v>
      </c>
      <c r="G24" s="42">
        <f>('Loads'!$B$370*'Multi'!G$470+'Loads'!$C$370*'Multi'!G$492+'Loads'!$D$370*'Multi'!G$514)*'LAFs'!G$194/(24*'Input'!$F$60)*1000</f>
        <v>0</v>
      </c>
      <c r="H24" s="42">
        <f>('Loads'!$B$370*'Multi'!H$470+'Loads'!$C$370*'Multi'!H$492+'Loads'!$D$370*'Multi'!H$514)*'LAFs'!H$194/(24*'Input'!$F$60)*1000</f>
        <v>0</v>
      </c>
      <c r="I24" s="42">
        <f>('Loads'!$B$370*'Multi'!I$470+'Loads'!$C$370*'Multi'!I$492+'Loads'!$D$370*'Multi'!I$514)*'LAFs'!I$194/(24*'Input'!$F$60)*1000</f>
        <v>0</v>
      </c>
      <c r="J24" s="42">
        <f>('Loads'!$B$370*'Multi'!J$470+'Loads'!$C$370*'Multi'!J$492+'Loads'!$D$370*'Multi'!J$514)*'LAFs'!J$194/(24*'Input'!$F$60)*1000</f>
        <v>0</v>
      </c>
      <c r="K24" s="17"/>
    </row>
    <row r="25" spans="1:11">
      <c r="A25" s="4" t="s">
        <v>192</v>
      </c>
      <c r="B25" s="42">
        <f>('Loads'!$B$371*'Multi'!B$471+'Loads'!$C$371*'Multi'!B$493+'Loads'!$D$371*'Multi'!B$515)*'LAFs'!B$195/(24*'Input'!$F$60)*1000</f>
        <v>0</v>
      </c>
      <c r="C25" s="42">
        <f>('Loads'!$B$371*'Multi'!C$471+'Loads'!$C$371*'Multi'!C$493+'Loads'!$D$371*'Multi'!C$515)*'LAFs'!C$195/(24*'Input'!$F$60)*1000</f>
        <v>0</v>
      </c>
      <c r="D25" s="42">
        <f>('Loads'!$B$371*'Multi'!D$471+'Loads'!$C$371*'Multi'!D$493+'Loads'!$D$371*'Multi'!D$515)*'LAFs'!D$195/(24*'Input'!$F$60)*1000</f>
        <v>0</v>
      </c>
      <c r="E25" s="42">
        <f>('Loads'!$B$371*'Multi'!E$471+'Loads'!$C$371*'Multi'!E$493+'Loads'!$D$371*'Multi'!E$515)*'LAFs'!E$195/(24*'Input'!$F$60)*1000</f>
        <v>0</v>
      </c>
      <c r="F25" s="42">
        <f>('Loads'!$B$371*'Multi'!F$471+'Loads'!$C$371*'Multi'!F$493+'Loads'!$D$371*'Multi'!F$515)*'LAFs'!F$195/(24*'Input'!$F$60)*1000</f>
        <v>0</v>
      </c>
      <c r="G25" s="42">
        <f>('Loads'!$B$371*'Multi'!G$471+'Loads'!$C$371*'Multi'!G$493+'Loads'!$D$371*'Multi'!G$515)*'LAFs'!G$195/(24*'Input'!$F$60)*1000</f>
        <v>0</v>
      </c>
      <c r="H25" s="42">
        <f>('Loads'!$B$371*'Multi'!H$471+'Loads'!$C$371*'Multi'!H$493+'Loads'!$D$371*'Multi'!H$515)*'LAFs'!H$195/(24*'Input'!$F$60)*1000</f>
        <v>0</v>
      </c>
      <c r="I25" s="42">
        <f>('Loads'!$B$371*'Multi'!I$471+'Loads'!$C$371*'Multi'!I$493+'Loads'!$D$371*'Multi'!I$515)*'LAFs'!I$195/(24*'Input'!$F$60)*1000</f>
        <v>0</v>
      </c>
      <c r="J25" s="42">
        <f>('Loads'!$B$371*'Multi'!J$471+'Loads'!$C$371*'Multi'!J$493+'Loads'!$D$371*'Multi'!J$515)*'LAFs'!J$195/(24*'Input'!$F$60)*1000</f>
        <v>0</v>
      </c>
      <c r="K25" s="17"/>
    </row>
    <row r="26" spans="1:11">
      <c r="A26" s="4" t="s">
        <v>193</v>
      </c>
      <c r="B26" s="42">
        <f>('Loads'!$B$372*'Multi'!B$472+'Loads'!$C$372*'Multi'!B$494+'Loads'!$D$372*'Multi'!B$516)*'LAFs'!B$196/(24*'Input'!$F$60)*1000</f>
        <v>0</v>
      </c>
      <c r="C26" s="42">
        <f>('Loads'!$B$372*'Multi'!C$472+'Loads'!$C$372*'Multi'!C$494+'Loads'!$D$372*'Multi'!C$516)*'LAFs'!C$196/(24*'Input'!$F$60)*1000</f>
        <v>0</v>
      </c>
      <c r="D26" s="42">
        <f>('Loads'!$B$372*'Multi'!D$472+'Loads'!$C$372*'Multi'!D$494+'Loads'!$D$372*'Multi'!D$516)*'LAFs'!D$196/(24*'Input'!$F$60)*1000</f>
        <v>0</v>
      </c>
      <c r="E26" s="42">
        <f>('Loads'!$B$372*'Multi'!E$472+'Loads'!$C$372*'Multi'!E$494+'Loads'!$D$372*'Multi'!E$516)*'LAFs'!E$196/(24*'Input'!$F$60)*1000</f>
        <v>0</v>
      </c>
      <c r="F26" s="42">
        <f>('Loads'!$B$372*'Multi'!F$472+'Loads'!$C$372*'Multi'!F$494+'Loads'!$D$372*'Multi'!F$516)*'LAFs'!F$196/(24*'Input'!$F$60)*1000</f>
        <v>0</v>
      </c>
      <c r="G26" s="42">
        <f>('Loads'!$B$372*'Multi'!G$472+'Loads'!$C$372*'Multi'!G$494+'Loads'!$D$372*'Multi'!G$516)*'LAFs'!G$196/(24*'Input'!$F$60)*1000</f>
        <v>0</v>
      </c>
      <c r="H26" s="42">
        <f>('Loads'!$B$372*'Multi'!H$472+'Loads'!$C$372*'Multi'!H$494+'Loads'!$D$372*'Multi'!H$516)*'LAFs'!H$196/(24*'Input'!$F$60)*1000</f>
        <v>0</v>
      </c>
      <c r="I26" s="42">
        <f>('Loads'!$B$372*'Multi'!I$472+'Loads'!$C$372*'Multi'!I$494+'Loads'!$D$372*'Multi'!I$516)*'LAFs'!I$196/(24*'Input'!$F$60)*1000</f>
        <v>0</v>
      </c>
      <c r="J26" s="42">
        <f>('Loads'!$B$372*'Multi'!J$472+'Loads'!$C$372*'Multi'!J$494+'Loads'!$D$372*'Multi'!J$516)*'LAFs'!J$196/(24*'Input'!$F$60)*1000</f>
        <v>0</v>
      </c>
      <c r="K26" s="17"/>
    </row>
    <row r="27" spans="1:11">
      <c r="A27" s="4" t="s">
        <v>200</v>
      </c>
      <c r="B27" s="42">
        <f>('Loads'!$B$373*'Multi'!B$473+'Loads'!$C$373*'Multi'!B$495+'Loads'!$D$373*'Multi'!B$517)*'LAFs'!B$197/(24*'Input'!$F$60)*1000</f>
        <v>0</v>
      </c>
      <c r="C27" s="42">
        <f>('Loads'!$B$373*'Multi'!C$473+'Loads'!$C$373*'Multi'!C$495+'Loads'!$D$373*'Multi'!C$517)*'LAFs'!C$197/(24*'Input'!$F$60)*1000</f>
        <v>0</v>
      </c>
      <c r="D27" s="42">
        <f>('Loads'!$B$373*'Multi'!D$473+'Loads'!$C$373*'Multi'!D$495+'Loads'!$D$373*'Multi'!D$517)*'LAFs'!D$197/(24*'Input'!$F$60)*1000</f>
        <v>0</v>
      </c>
      <c r="E27" s="42">
        <f>('Loads'!$B$373*'Multi'!E$473+'Loads'!$C$373*'Multi'!E$495+'Loads'!$D$373*'Multi'!E$517)*'LAFs'!E$197/(24*'Input'!$F$60)*1000</f>
        <v>0</v>
      </c>
      <c r="F27" s="42">
        <f>('Loads'!$B$373*'Multi'!F$473+'Loads'!$C$373*'Multi'!F$495+'Loads'!$D$373*'Multi'!F$517)*'LAFs'!F$197/(24*'Input'!$F$60)*1000</f>
        <v>0</v>
      </c>
      <c r="G27" s="42">
        <f>('Loads'!$B$373*'Multi'!G$473+'Loads'!$C$373*'Multi'!G$495+'Loads'!$D$373*'Multi'!G$517)*'LAFs'!G$197/(24*'Input'!$F$60)*1000</f>
        <v>0</v>
      </c>
      <c r="H27" s="42">
        <f>('Loads'!$B$373*'Multi'!H$473+'Loads'!$C$373*'Multi'!H$495+'Loads'!$D$373*'Multi'!H$517)*'LAFs'!H$197/(24*'Input'!$F$60)*1000</f>
        <v>0</v>
      </c>
      <c r="I27" s="42">
        <f>('Loads'!$B$373*'Multi'!I$473+'Loads'!$C$373*'Multi'!I$495+'Loads'!$D$373*'Multi'!I$517)*'LAFs'!I$197/(24*'Input'!$F$60)*1000</f>
        <v>0</v>
      </c>
      <c r="J27" s="42">
        <f>('Loads'!$B$373*'Multi'!J$473+'Loads'!$C$373*'Multi'!J$495+'Loads'!$D$373*'Multi'!J$517)*'LAFs'!J$197/(24*'Input'!$F$60)*1000</f>
        <v>0</v>
      </c>
      <c r="K27" s="17"/>
    </row>
    <row r="28" spans="1:11">
      <c r="A28" s="4" t="s">
        <v>201</v>
      </c>
      <c r="B28" s="42">
        <f>('Loads'!$B$374*'Multi'!B$474+'Loads'!$C$374*'Multi'!B$496+'Loads'!$D$374*'Multi'!B$518)*'LAFs'!B$198/(24*'Input'!$F$60)*1000</f>
        <v>0</v>
      </c>
      <c r="C28" s="42">
        <f>('Loads'!$B$374*'Multi'!C$474+'Loads'!$C$374*'Multi'!C$496+'Loads'!$D$374*'Multi'!C$518)*'LAFs'!C$198/(24*'Input'!$F$60)*1000</f>
        <v>0</v>
      </c>
      <c r="D28" s="42">
        <f>('Loads'!$B$374*'Multi'!D$474+'Loads'!$C$374*'Multi'!D$496+'Loads'!$D$374*'Multi'!D$518)*'LAFs'!D$198/(24*'Input'!$F$60)*1000</f>
        <v>0</v>
      </c>
      <c r="E28" s="42">
        <f>('Loads'!$B$374*'Multi'!E$474+'Loads'!$C$374*'Multi'!E$496+'Loads'!$D$374*'Multi'!E$518)*'LAFs'!E$198/(24*'Input'!$F$60)*1000</f>
        <v>0</v>
      </c>
      <c r="F28" s="42">
        <f>('Loads'!$B$374*'Multi'!F$474+'Loads'!$C$374*'Multi'!F$496+'Loads'!$D$374*'Multi'!F$518)*'LAFs'!F$198/(24*'Input'!$F$60)*1000</f>
        <v>0</v>
      </c>
      <c r="G28" s="42">
        <f>('Loads'!$B$374*'Multi'!G$474+'Loads'!$C$374*'Multi'!G$496+'Loads'!$D$374*'Multi'!G$518)*'LAFs'!G$198/(24*'Input'!$F$60)*1000</f>
        <v>0</v>
      </c>
      <c r="H28" s="42">
        <f>('Loads'!$B$374*'Multi'!H$474+'Loads'!$C$374*'Multi'!H$496+'Loads'!$D$374*'Multi'!H$518)*'LAFs'!H$198/(24*'Input'!$F$60)*1000</f>
        <v>0</v>
      </c>
      <c r="I28" s="42">
        <f>('Loads'!$B$374*'Multi'!I$474+'Loads'!$C$374*'Multi'!I$496+'Loads'!$D$374*'Multi'!I$518)*'LAFs'!I$198/(24*'Input'!$F$60)*1000</f>
        <v>0</v>
      </c>
      <c r="J28" s="42">
        <f>('Loads'!$B$374*'Multi'!J$474+'Loads'!$C$374*'Multi'!J$496+'Loads'!$D$374*'Multi'!J$518)*'LAFs'!J$198/(24*'Input'!$F$60)*1000</f>
        <v>0</v>
      </c>
      <c r="K28" s="17"/>
    </row>
    <row r="29" spans="1:11">
      <c r="A29" s="4" t="s">
        <v>219</v>
      </c>
      <c r="B29" s="42">
        <f>('Loads'!$B$366*'Multi'!B$475+'Loads'!$C$366*'Multi'!B$497+'Loads'!$D$366*'Multi'!B$519)*'LAFs'!B$190/(24*'Input'!$F$60)*1000</f>
        <v>0</v>
      </c>
      <c r="C29" s="42">
        <f>('Loads'!$B$366*'Multi'!C$475+'Loads'!$C$366*'Multi'!C$497+'Loads'!$D$366*'Multi'!C$519)*'LAFs'!C$190/(24*'Input'!$F$60)*1000</f>
        <v>0</v>
      </c>
      <c r="D29" s="42">
        <f>('Loads'!$B$366*'Multi'!D$475+'Loads'!$C$366*'Multi'!D$497+'Loads'!$D$366*'Multi'!D$519)*'LAFs'!D$190/(24*'Input'!$F$60)*1000</f>
        <v>0</v>
      </c>
      <c r="E29" s="42">
        <f>('Loads'!$B$366*'Multi'!E$475+'Loads'!$C$366*'Multi'!E$497+'Loads'!$D$366*'Multi'!E$519)*'LAFs'!E$190/(24*'Input'!$F$60)*1000</f>
        <v>0</v>
      </c>
      <c r="F29" s="42">
        <f>('Loads'!$B$366*'Multi'!F$475+'Loads'!$C$366*'Multi'!F$497+'Loads'!$D$366*'Multi'!F$519)*'LAFs'!F$190/(24*'Input'!$F$60)*1000</f>
        <v>0</v>
      </c>
      <c r="G29" s="42">
        <f>('Loads'!$B$366*'Multi'!G$475+'Loads'!$C$366*'Multi'!G$497+'Loads'!$D$366*'Multi'!G$519)*'LAFs'!G$190/(24*'Input'!$F$60)*1000</f>
        <v>0</v>
      </c>
      <c r="H29" s="42">
        <f>('Loads'!$B$366*'Multi'!H$475+'Loads'!$C$366*'Multi'!H$497+'Loads'!$D$366*'Multi'!H$519)*'LAFs'!H$190/(24*'Input'!$F$60)*1000</f>
        <v>0</v>
      </c>
      <c r="I29" s="42">
        <f>('Loads'!$B$366*'Multi'!I$475+'Loads'!$C$366*'Multi'!I$497+'Loads'!$D$366*'Multi'!I$519)*'LAFs'!I$190/(24*'Input'!$F$60)*1000</f>
        <v>0</v>
      </c>
      <c r="J29" s="42">
        <f>('Loads'!$B$366*'Multi'!J$475+'Loads'!$C$366*'Multi'!J$497+'Loads'!$D$366*'Multi'!J$519)*'LAFs'!J$190/(24*'Input'!$F$60)*1000</f>
        <v>0</v>
      </c>
      <c r="K29" s="17"/>
    </row>
    <row r="31" spans="1:11" ht="21" customHeight="1">
      <c r="A31" s="1" t="s">
        <v>714</v>
      </c>
    </row>
    <row r="32" spans="1:11">
      <c r="A32" s="2" t="s">
        <v>326</v>
      </c>
    </row>
    <row r="33" spans="1:11">
      <c r="A33" s="32" t="s">
        <v>570</v>
      </c>
    </row>
    <row r="34" spans="1:11">
      <c r="A34" s="32" t="s">
        <v>660</v>
      </c>
    </row>
    <row r="35" spans="1:11">
      <c r="A35" s="32" t="s">
        <v>715</v>
      </c>
    </row>
    <row r="36" spans="1:11">
      <c r="A36" s="32" t="s">
        <v>607</v>
      </c>
    </row>
    <row r="37" spans="1:11">
      <c r="A37" s="2" t="s">
        <v>716</v>
      </c>
    </row>
    <row r="39" spans="1:11">
      <c r="B39" s="15" t="s">
        <v>152</v>
      </c>
      <c r="C39" s="15" t="s">
        <v>153</v>
      </c>
      <c r="D39" s="15" t="s">
        <v>154</v>
      </c>
      <c r="E39" s="15" t="s">
        <v>155</v>
      </c>
      <c r="F39" s="15" t="s">
        <v>156</v>
      </c>
      <c r="G39" s="15" t="s">
        <v>161</v>
      </c>
      <c r="H39" s="15" t="s">
        <v>157</v>
      </c>
      <c r="I39" s="15" t="s">
        <v>158</v>
      </c>
      <c r="J39" s="15" t="s">
        <v>159</v>
      </c>
    </row>
    <row r="40" spans="1:11">
      <c r="A40" s="4" t="s">
        <v>184</v>
      </c>
      <c r="B40" s="42">
        <f>'Multi'!$B62*'Loads'!$B33*'LAFs'!B185/(24*'Input'!$F$60)*1000</f>
        <v>0</v>
      </c>
      <c r="C40" s="42">
        <f>'Multi'!$B62*'Loads'!$B33*'LAFs'!C185/(24*'Input'!$F$60)*1000</f>
        <v>0</v>
      </c>
      <c r="D40" s="42">
        <f>'Multi'!$B62*'Loads'!$B33*'LAFs'!D185/(24*'Input'!$F$60)*1000</f>
        <v>0</v>
      </c>
      <c r="E40" s="42">
        <f>'Multi'!$B62*'Loads'!$B33*'LAFs'!E185/(24*'Input'!$F$60)*1000</f>
        <v>0</v>
      </c>
      <c r="F40" s="42">
        <f>'Multi'!$B62*'Loads'!$B33*'LAFs'!F185/(24*'Input'!$F$60)*1000</f>
        <v>0</v>
      </c>
      <c r="G40" s="42">
        <f>'Multi'!$B62*'Loads'!$B33*'LAFs'!G185/(24*'Input'!$F$60)*1000</f>
        <v>0</v>
      </c>
      <c r="H40" s="42">
        <f>'Multi'!$B62*'Loads'!$B33*'LAFs'!H185/(24*'Input'!$F$60)*1000</f>
        <v>0</v>
      </c>
      <c r="I40" s="42">
        <f>'Multi'!$B62*'Loads'!$B33*'LAFs'!I185/(24*'Input'!$F$60)*1000</f>
        <v>0</v>
      </c>
      <c r="J40" s="42">
        <f>'Multi'!$B62*'Loads'!$B33*'LAFs'!J185/(24*'Input'!$F$60)*1000</f>
        <v>0</v>
      </c>
      <c r="K40" s="17"/>
    </row>
    <row r="41" spans="1:11">
      <c r="A41" s="4" t="s">
        <v>185</v>
      </c>
      <c r="B41" s="42">
        <f>'Multi'!$B63*'Loads'!$B34*'LAFs'!B186/(24*'Input'!$F$60)*1000</f>
        <v>0</v>
      </c>
      <c r="C41" s="42">
        <f>'Multi'!$B63*'Loads'!$B34*'LAFs'!C186/(24*'Input'!$F$60)*1000</f>
        <v>0</v>
      </c>
      <c r="D41" s="42">
        <f>'Multi'!$B63*'Loads'!$B34*'LAFs'!D186/(24*'Input'!$F$60)*1000</f>
        <v>0</v>
      </c>
      <c r="E41" s="42">
        <f>'Multi'!$B63*'Loads'!$B34*'LAFs'!E186/(24*'Input'!$F$60)*1000</f>
        <v>0</v>
      </c>
      <c r="F41" s="42">
        <f>'Multi'!$B63*'Loads'!$B34*'LAFs'!F186/(24*'Input'!$F$60)*1000</f>
        <v>0</v>
      </c>
      <c r="G41" s="42">
        <f>'Multi'!$B63*'Loads'!$B34*'LAFs'!G186/(24*'Input'!$F$60)*1000</f>
        <v>0</v>
      </c>
      <c r="H41" s="42">
        <f>'Multi'!$B63*'Loads'!$B34*'LAFs'!H186/(24*'Input'!$F$60)*1000</f>
        <v>0</v>
      </c>
      <c r="I41" s="42">
        <f>'Multi'!$B63*'Loads'!$B34*'LAFs'!I186/(24*'Input'!$F$60)*1000</f>
        <v>0</v>
      </c>
      <c r="J41" s="42">
        <f>'Multi'!$B63*'Loads'!$B34*'LAFs'!J186/(24*'Input'!$F$60)*1000</f>
        <v>0</v>
      </c>
      <c r="K41" s="17"/>
    </row>
    <row r="42" spans="1:11">
      <c r="A42" s="4" t="s">
        <v>186</v>
      </c>
      <c r="B42" s="42">
        <f>'Multi'!$B64*'Loads'!$B35*'LAFs'!B187/(24*'Input'!$F$60)*1000</f>
        <v>0</v>
      </c>
      <c r="C42" s="42">
        <f>'Multi'!$B64*'Loads'!$B35*'LAFs'!C187/(24*'Input'!$F$60)*1000</f>
        <v>0</v>
      </c>
      <c r="D42" s="42">
        <f>'Multi'!$B64*'Loads'!$B35*'LAFs'!D187/(24*'Input'!$F$60)*1000</f>
        <v>0</v>
      </c>
      <c r="E42" s="42">
        <f>'Multi'!$B64*'Loads'!$B35*'LAFs'!E187/(24*'Input'!$F$60)*1000</f>
        <v>0</v>
      </c>
      <c r="F42" s="42">
        <f>'Multi'!$B64*'Loads'!$B35*'LAFs'!F187/(24*'Input'!$F$60)*1000</f>
        <v>0</v>
      </c>
      <c r="G42" s="42">
        <f>'Multi'!$B64*'Loads'!$B35*'LAFs'!G187/(24*'Input'!$F$60)*1000</f>
        <v>0</v>
      </c>
      <c r="H42" s="42">
        <f>'Multi'!$B64*'Loads'!$B35*'LAFs'!H187/(24*'Input'!$F$60)*1000</f>
        <v>0</v>
      </c>
      <c r="I42" s="42">
        <f>'Multi'!$B64*'Loads'!$B35*'LAFs'!I187/(24*'Input'!$F$60)*1000</f>
        <v>0</v>
      </c>
      <c r="J42" s="42">
        <f>'Multi'!$B64*'Loads'!$B35*'LAFs'!J187/(24*'Input'!$F$60)*1000</f>
        <v>0</v>
      </c>
      <c r="K42" s="17"/>
    </row>
    <row r="43" spans="1:11">
      <c r="A43" s="4" t="s">
        <v>187</v>
      </c>
      <c r="B43" s="42">
        <f>'Multi'!$B65*'Loads'!$B36*'LAFs'!B188/(24*'Input'!$F$60)*1000</f>
        <v>0</v>
      </c>
      <c r="C43" s="42">
        <f>'Multi'!$B65*'Loads'!$B36*'LAFs'!C188/(24*'Input'!$F$60)*1000</f>
        <v>0</v>
      </c>
      <c r="D43" s="42">
        <f>'Multi'!$B65*'Loads'!$B36*'LAFs'!D188/(24*'Input'!$F$60)*1000</f>
        <v>0</v>
      </c>
      <c r="E43" s="42">
        <f>'Multi'!$B65*'Loads'!$B36*'LAFs'!E188/(24*'Input'!$F$60)*1000</f>
        <v>0</v>
      </c>
      <c r="F43" s="42">
        <f>'Multi'!$B65*'Loads'!$B36*'LAFs'!F188/(24*'Input'!$F$60)*1000</f>
        <v>0</v>
      </c>
      <c r="G43" s="42">
        <f>'Multi'!$B65*'Loads'!$B36*'LAFs'!G188/(24*'Input'!$F$60)*1000</f>
        <v>0</v>
      </c>
      <c r="H43" s="42">
        <f>'Multi'!$B65*'Loads'!$B36*'LAFs'!H188/(24*'Input'!$F$60)*1000</f>
        <v>0</v>
      </c>
      <c r="I43" s="42">
        <f>'Multi'!$B65*'Loads'!$B36*'LAFs'!I188/(24*'Input'!$F$60)*1000</f>
        <v>0</v>
      </c>
      <c r="J43" s="42">
        <f>'Multi'!$B65*'Loads'!$B36*'LAFs'!J188/(24*'Input'!$F$60)*1000</f>
        <v>0</v>
      </c>
      <c r="K43" s="17"/>
    </row>
    <row r="44" spans="1:11">
      <c r="A44" s="4" t="s">
        <v>199</v>
      </c>
      <c r="B44" s="42">
        <f>'Multi'!$B66*'Loads'!$B37*'LAFs'!B189/(24*'Input'!$F$60)*1000</f>
        <v>0</v>
      </c>
      <c r="C44" s="42">
        <f>'Multi'!$B66*'Loads'!$B37*'LAFs'!C189/(24*'Input'!$F$60)*1000</f>
        <v>0</v>
      </c>
      <c r="D44" s="42">
        <f>'Multi'!$B66*'Loads'!$B37*'LAFs'!D189/(24*'Input'!$F$60)*1000</f>
        <v>0</v>
      </c>
      <c r="E44" s="42">
        <f>'Multi'!$B66*'Loads'!$B37*'LAFs'!E189/(24*'Input'!$F$60)*1000</f>
        <v>0</v>
      </c>
      <c r="F44" s="42">
        <f>'Multi'!$B66*'Loads'!$B37*'LAFs'!F189/(24*'Input'!$F$60)*1000</f>
        <v>0</v>
      </c>
      <c r="G44" s="42">
        <f>'Multi'!$B66*'Loads'!$B37*'LAFs'!G189/(24*'Input'!$F$60)*1000</f>
        <v>0</v>
      </c>
      <c r="H44" s="42">
        <f>'Multi'!$B66*'Loads'!$B37*'LAFs'!H189/(24*'Input'!$F$60)*1000</f>
        <v>0</v>
      </c>
      <c r="I44" s="42">
        <f>'Multi'!$B66*'Loads'!$B37*'LAFs'!I189/(24*'Input'!$F$60)*1000</f>
        <v>0</v>
      </c>
      <c r="J44" s="42">
        <f>'Multi'!$B66*'Loads'!$B37*'LAFs'!J189/(24*'Input'!$F$60)*1000</f>
        <v>0</v>
      </c>
      <c r="K44" s="17"/>
    </row>
    <row r="45" spans="1:11">
      <c r="A45" s="4" t="s">
        <v>219</v>
      </c>
      <c r="B45" s="42">
        <f>'Multi'!$B67*'Loads'!$B38*'LAFs'!B190/(24*'Input'!$F$60)*1000</f>
        <v>0</v>
      </c>
      <c r="C45" s="42">
        <f>'Multi'!$B67*'Loads'!$B38*'LAFs'!C190/(24*'Input'!$F$60)*1000</f>
        <v>0</v>
      </c>
      <c r="D45" s="42">
        <f>'Multi'!$B67*'Loads'!$B38*'LAFs'!D190/(24*'Input'!$F$60)*1000</f>
        <v>0</v>
      </c>
      <c r="E45" s="42">
        <f>'Multi'!$B67*'Loads'!$B38*'LAFs'!E190/(24*'Input'!$F$60)*1000</f>
        <v>0</v>
      </c>
      <c r="F45" s="42">
        <f>'Multi'!$B67*'Loads'!$B38*'LAFs'!F190/(24*'Input'!$F$60)*1000</f>
        <v>0</v>
      </c>
      <c r="G45" s="42">
        <f>'Multi'!$B67*'Loads'!$B38*'LAFs'!G190/(24*'Input'!$F$60)*1000</f>
        <v>0</v>
      </c>
      <c r="H45" s="42">
        <f>'Multi'!$B67*'Loads'!$B38*'LAFs'!H190/(24*'Input'!$F$60)*1000</f>
        <v>0</v>
      </c>
      <c r="I45" s="42">
        <f>'Multi'!$B67*'Loads'!$B38*'LAFs'!I190/(24*'Input'!$F$60)*1000</f>
        <v>0</v>
      </c>
      <c r="J45" s="42">
        <f>'Multi'!$B67*'Loads'!$B38*'LAFs'!J190/(24*'Input'!$F$60)*1000</f>
        <v>0</v>
      </c>
      <c r="K45" s="17"/>
    </row>
    <row r="46" spans="1:11">
      <c r="A46" s="4" t="s">
        <v>188</v>
      </c>
      <c r="B46" s="42">
        <f>'Multi'!$B68*'Loads'!$B39*'LAFs'!B191/(24*'Input'!$F$60)*1000</f>
        <v>0</v>
      </c>
      <c r="C46" s="42">
        <f>'Multi'!$B68*'Loads'!$B39*'LAFs'!C191/(24*'Input'!$F$60)*1000</f>
        <v>0</v>
      </c>
      <c r="D46" s="42">
        <f>'Multi'!$B68*'Loads'!$B39*'LAFs'!D191/(24*'Input'!$F$60)*1000</f>
        <v>0</v>
      </c>
      <c r="E46" s="42">
        <f>'Multi'!$B68*'Loads'!$B39*'LAFs'!E191/(24*'Input'!$F$60)*1000</f>
        <v>0</v>
      </c>
      <c r="F46" s="42">
        <f>'Multi'!$B68*'Loads'!$B39*'LAFs'!F191/(24*'Input'!$F$60)*1000</f>
        <v>0</v>
      </c>
      <c r="G46" s="42">
        <f>'Multi'!$B68*'Loads'!$B39*'LAFs'!G191/(24*'Input'!$F$60)*1000</f>
        <v>0</v>
      </c>
      <c r="H46" s="42">
        <f>'Multi'!$B68*'Loads'!$B39*'LAFs'!H191/(24*'Input'!$F$60)*1000</f>
        <v>0</v>
      </c>
      <c r="I46" s="42">
        <f>'Multi'!$B68*'Loads'!$B39*'LAFs'!I191/(24*'Input'!$F$60)*1000</f>
        <v>0</v>
      </c>
      <c r="J46" s="42">
        <f>'Multi'!$B68*'Loads'!$B39*'LAFs'!J191/(24*'Input'!$F$60)*1000</f>
        <v>0</v>
      </c>
      <c r="K46" s="17"/>
    </row>
    <row r="47" spans="1:11">
      <c r="A47" s="4" t="s">
        <v>189</v>
      </c>
      <c r="B47" s="42">
        <f>'Multi'!$B69*'Loads'!$B40*'LAFs'!B192/(24*'Input'!$F$60)*1000</f>
        <v>0</v>
      </c>
      <c r="C47" s="42">
        <f>'Multi'!$B69*'Loads'!$B40*'LAFs'!C192/(24*'Input'!$F$60)*1000</f>
        <v>0</v>
      </c>
      <c r="D47" s="42">
        <f>'Multi'!$B69*'Loads'!$B40*'LAFs'!D192/(24*'Input'!$F$60)*1000</f>
        <v>0</v>
      </c>
      <c r="E47" s="42">
        <f>'Multi'!$B69*'Loads'!$B40*'LAFs'!E192/(24*'Input'!$F$60)*1000</f>
        <v>0</v>
      </c>
      <c r="F47" s="42">
        <f>'Multi'!$B69*'Loads'!$B40*'LAFs'!F192/(24*'Input'!$F$60)*1000</f>
        <v>0</v>
      </c>
      <c r="G47" s="42">
        <f>'Multi'!$B69*'Loads'!$B40*'LAFs'!G192/(24*'Input'!$F$60)*1000</f>
        <v>0</v>
      </c>
      <c r="H47" s="42">
        <f>'Multi'!$B69*'Loads'!$B40*'LAFs'!H192/(24*'Input'!$F$60)*1000</f>
        <v>0</v>
      </c>
      <c r="I47" s="42">
        <f>'Multi'!$B69*'Loads'!$B40*'LAFs'!I192/(24*'Input'!$F$60)*1000</f>
        <v>0</v>
      </c>
      <c r="J47" s="42">
        <f>'Multi'!$B69*'Loads'!$B40*'LAFs'!J192/(24*'Input'!$F$60)*1000</f>
        <v>0</v>
      </c>
      <c r="K47" s="17"/>
    </row>
    <row r="48" spans="1:11">
      <c r="A48" s="4" t="s">
        <v>190</v>
      </c>
      <c r="B48" s="42">
        <f>'Multi'!$B70*'Loads'!$B41*'LAFs'!B193/(24*'Input'!$F$60)*1000</f>
        <v>0</v>
      </c>
      <c r="C48" s="42">
        <f>'Multi'!$B70*'Loads'!$B41*'LAFs'!C193/(24*'Input'!$F$60)*1000</f>
        <v>0</v>
      </c>
      <c r="D48" s="42">
        <f>'Multi'!$B70*'Loads'!$B41*'LAFs'!D193/(24*'Input'!$F$60)*1000</f>
        <v>0</v>
      </c>
      <c r="E48" s="42">
        <f>'Multi'!$B70*'Loads'!$B41*'LAFs'!E193/(24*'Input'!$F$60)*1000</f>
        <v>0</v>
      </c>
      <c r="F48" s="42">
        <f>'Multi'!$B70*'Loads'!$B41*'LAFs'!F193/(24*'Input'!$F$60)*1000</f>
        <v>0</v>
      </c>
      <c r="G48" s="42">
        <f>'Multi'!$B70*'Loads'!$B41*'LAFs'!G193/(24*'Input'!$F$60)*1000</f>
        <v>0</v>
      </c>
      <c r="H48" s="42">
        <f>'Multi'!$B70*'Loads'!$B41*'LAFs'!H193/(24*'Input'!$F$60)*1000</f>
        <v>0</v>
      </c>
      <c r="I48" s="42">
        <f>'Multi'!$B70*'Loads'!$B41*'LAFs'!I193/(24*'Input'!$F$60)*1000</f>
        <v>0</v>
      </c>
      <c r="J48" s="42">
        <f>'Multi'!$B70*'Loads'!$B41*'LAFs'!J193/(24*'Input'!$F$60)*1000</f>
        <v>0</v>
      </c>
      <c r="K48" s="17"/>
    </row>
    <row r="49" spans="1:11">
      <c r="A49" s="4" t="s">
        <v>191</v>
      </c>
      <c r="B49" s="42">
        <f>'Multi'!$B71*'Loads'!$B42*'LAFs'!B194/(24*'Input'!$F$60)*1000</f>
        <v>0</v>
      </c>
      <c r="C49" s="42">
        <f>'Multi'!$B71*'Loads'!$B42*'LAFs'!C194/(24*'Input'!$F$60)*1000</f>
        <v>0</v>
      </c>
      <c r="D49" s="42">
        <f>'Multi'!$B71*'Loads'!$B42*'LAFs'!D194/(24*'Input'!$F$60)*1000</f>
        <v>0</v>
      </c>
      <c r="E49" s="42">
        <f>'Multi'!$B71*'Loads'!$B42*'LAFs'!E194/(24*'Input'!$F$60)*1000</f>
        <v>0</v>
      </c>
      <c r="F49" s="42">
        <f>'Multi'!$B71*'Loads'!$B42*'LAFs'!F194/(24*'Input'!$F$60)*1000</f>
        <v>0</v>
      </c>
      <c r="G49" s="42">
        <f>'Multi'!$B71*'Loads'!$B42*'LAFs'!G194/(24*'Input'!$F$60)*1000</f>
        <v>0</v>
      </c>
      <c r="H49" s="42">
        <f>'Multi'!$B71*'Loads'!$B42*'LAFs'!H194/(24*'Input'!$F$60)*1000</f>
        <v>0</v>
      </c>
      <c r="I49" s="42">
        <f>'Multi'!$B71*'Loads'!$B42*'LAFs'!I194/(24*'Input'!$F$60)*1000</f>
        <v>0</v>
      </c>
      <c r="J49" s="42">
        <f>'Multi'!$B71*'Loads'!$B42*'LAFs'!J194/(24*'Input'!$F$60)*1000</f>
        <v>0</v>
      </c>
      <c r="K49" s="17"/>
    </row>
    <row r="50" spans="1:11">
      <c r="A50" s="4" t="s">
        <v>192</v>
      </c>
      <c r="B50" s="42">
        <f>'Multi'!$B72*'Loads'!$B43*'LAFs'!B195/(24*'Input'!$F$60)*1000</f>
        <v>0</v>
      </c>
      <c r="C50" s="42">
        <f>'Multi'!$B72*'Loads'!$B43*'LAFs'!C195/(24*'Input'!$F$60)*1000</f>
        <v>0</v>
      </c>
      <c r="D50" s="42">
        <f>'Multi'!$B72*'Loads'!$B43*'LAFs'!D195/(24*'Input'!$F$60)*1000</f>
        <v>0</v>
      </c>
      <c r="E50" s="42">
        <f>'Multi'!$B72*'Loads'!$B43*'LAFs'!E195/(24*'Input'!$F$60)*1000</f>
        <v>0</v>
      </c>
      <c r="F50" s="42">
        <f>'Multi'!$B72*'Loads'!$B43*'LAFs'!F195/(24*'Input'!$F$60)*1000</f>
        <v>0</v>
      </c>
      <c r="G50" s="42">
        <f>'Multi'!$B72*'Loads'!$B43*'LAFs'!G195/(24*'Input'!$F$60)*1000</f>
        <v>0</v>
      </c>
      <c r="H50" s="42">
        <f>'Multi'!$B72*'Loads'!$B43*'LAFs'!H195/(24*'Input'!$F$60)*1000</f>
        <v>0</v>
      </c>
      <c r="I50" s="42">
        <f>'Multi'!$B72*'Loads'!$B43*'LAFs'!I195/(24*'Input'!$F$60)*1000</f>
        <v>0</v>
      </c>
      <c r="J50" s="42">
        <f>'Multi'!$B72*'Loads'!$B43*'LAFs'!J195/(24*'Input'!$F$60)*1000</f>
        <v>0</v>
      </c>
      <c r="K50" s="17"/>
    </row>
    <row r="51" spans="1:11">
      <c r="A51" s="4" t="s">
        <v>193</v>
      </c>
      <c r="B51" s="42">
        <f>'Multi'!$B73*'Loads'!$B44*'LAFs'!B196/(24*'Input'!$F$60)*1000</f>
        <v>0</v>
      </c>
      <c r="C51" s="42">
        <f>'Multi'!$B73*'Loads'!$B44*'LAFs'!C196/(24*'Input'!$F$60)*1000</f>
        <v>0</v>
      </c>
      <c r="D51" s="42">
        <f>'Multi'!$B73*'Loads'!$B44*'LAFs'!D196/(24*'Input'!$F$60)*1000</f>
        <v>0</v>
      </c>
      <c r="E51" s="42">
        <f>'Multi'!$B73*'Loads'!$B44*'LAFs'!E196/(24*'Input'!$F$60)*1000</f>
        <v>0</v>
      </c>
      <c r="F51" s="42">
        <f>'Multi'!$B73*'Loads'!$B44*'LAFs'!F196/(24*'Input'!$F$60)*1000</f>
        <v>0</v>
      </c>
      <c r="G51" s="42">
        <f>'Multi'!$B73*'Loads'!$B44*'LAFs'!G196/(24*'Input'!$F$60)*1000</f>
        <v>0</v>
      </c>
      <c r="H51" s="42">
        <f>'Multi'!$B73*'Loads'!$B44*'LAFs'!H196/(24*'Input'!$F$60)*1000</f>
        <v>0</v>
      </c>
      <c r="I51" s="42">
        <f>'Multi'!$B73*'Loads'!$B44*'LAFs'!I196/(24*'Input'!$F$60)*1000</f>
        <v>0</v>
      </c>
      <c r="J51" s="42">
        <f>'Multi'!$B73*'Loads'!$B44*'LAFs'!J196/(24*'Input'!$F$60)*1000</f>
        <v>0</v>
      </c>
      <c r="K51" s="17"/>
    </row>
    <row r="52" spans="1:11">
      <c r="A52" s="4" t="s">
        <v>200</v>
      </c>
      <c r="B52" s="42">
        <f>'Multi'!$B74*'Loads'!$B45*'LAFs'!B197/(24*'Input'!$F$60)*1000</f>
        <v>0</v>
      </c>
      <c r="C52" s="42">
        <f>'Multi'!$B74*'Loads'!$B45*'LAFs'!C197/(24*'Input'!$F$60)*1000</f>
        <v>0</v>
      </c>
      <c r="D52" s="42">
        <f>'Multi'!$B74*'Loads'!$B45*'LAFs'!D197/(24*'Input'!$F$60)*1000</f>
        <v>0</v>
      </c>
      <c r="E52" s="42">
        <f>'Multi'!$B74*'Loads'!$B45*'LAFs'!E197/(24*'Input'!$F$60)*1000</f>
        <v>0</v>
      </c>
      <c r="F52" s="42">
        <f>'Multi'!$B74*'Loads'!$B45*'LAFs'!F197/(24*'Input'!$F$60)*1000</f>
        <v>0</v>
      </c>
      <c r="G52" s="42">
        <f>'Multi'!$B74*'Loads'!$B45*'LAFs'!G197/(24*'Input'!$F$60)*1000</f>
        <v>0</v>
      </c>
      <c r="H52" s="42">
        <f>'Multi'!$B74*'Loads'!$B45*'LAFs'!H197/(24*'Input'!$F$60)*1000</f>
        <v>0</v>
      </c>
      <c r="I52" s="42">
        <f>'Multi'!$B74*'Loads'!$B45*'LAFs'!I197/(24*'Input'!$F$60)*1000</f>
        <v>0</v>
      </c>
      <c r="J52" s="42">
        <f>'Multi'!$B74*'Loads'!$B45*'LAFs'!J197/(24*'Input'!$F$60)*1000</f>
        <v>0</v>
      </c>
      <c r="K52" s="17"/>
    </row>
    <row r="53" spans="1:11">
      <c r="A53" s="4" t="s">
        <v>201</v>
      </c>
      <c r="B53" s="42">
        <f>'Multi'!$B75*'Loads'!$B46*'LAFs'!B198/(24*'Input'!$F$60)*1000</f>
        <v>0</v>
      </c>
      <c r="C53" s="42">
        <f>'Multi'!$B75*'Loads'!$B46*'LAFs'!C198/(24*'Input'!$F$60)*1000</f>
        <v>0</v>
      </c>
      <c r="D53" s="42">
        <f>'Multi'!$B75*'Loads'!$B46*'LAFs'!D198/(24*'Input'!$F$60)*1000</f>
        <v>0</v>
      </c>
      <c r="E53" s="42">
        <f>'Multi'!$B75*'Loads'!$B46*'LAFs'!E198/(24*'Input'!$F$60)*1000</f>
        <v>0</v>
      </c>
      <c r="F53" s="42">
        <f>'Multi'!$B75*'Loads'!$B46*'LAFs'!F198/(24*'Input'!$F$60)*1000</f>
        <v>0</v>
      </c>
      <c r="G53" s="42">
        <f>'Multi'!$B75*'Loads'!$B46*'LAFs'!G198/(24*'Input'!$F$60)*1000</f>
        <v>0</v>
      </c>
      <c r="H53" s="42">
        <f>'Multi'!$B75*'Loads'!$B46*'LAFs'!H198/(24*'Input'!$F$60)*1000</f>
        <v>0</v>
      </c>
      <c r="I53" s="42">
        <f>'Multi'!$B75*'Loads'!$B46*'LAFs'!I198/(24*'Input'!$F$60)*1000</f>
        <v>0</v>
      </c>
      <c r="J53" s="42">
        <f>'Multi'!$B75*'Loads'!$B46*'LAFs'!J198/(24*'Input'!$F$60)*1000</f>
        <v>0</v>
      </c>
      <c r="K53" s="17"/>
    </row>
    <row r="55" spans="1:11" ht="21" customHeight="1">
      <c r="A55" s="1" t="s">
        <v>717</v>
      </c>
    </row>
    <row r="56" spans="1:11">
      <c r="A56" s="2" t="s">
        <v>326</v>
      </c>
    </row>
    <row r="57" spans="1:11">
      <c r="A57" s="32" t="s">
        <v>718</v>
      </c>
    </row>
    <row r="58" spans="1:11">
      <c r="A58" s="32" t="s">
        <v>719</v>
      </c>
    </row>
    <row r="59" spans="1:11">
      <c r="A59" s="2" t="s">
        <v>344</v>
      </c>
    </row>
    <row r="61" spans="1:11">
      <c r="B61" s="15" t="s">
        <v>152</v>
      </c>
      <c r="C61" s="15" t="s">
        <v>153</v>
      </c>
      <c r="D61" s="15" t="s">
        <v>154</v>
      </c>
      <c r="E61" s="15" t="s">
        <v>155</v>
      </c>
      <c r="F61" s="15" t="s">
        <v>156</v>
      </c>
      <c r="G61" s="15" t="s">
        <v>161</v>
      </c>
      <c r="H61" s="15" t="s">
        <v>157</v>
      </c>
      <c r="I61" s="15" t="s">
        <v>158</v>
      </c>
      <c r="J61" s="15" t="s">
        <v>159</v>
      </c>
    </row>
    <row r="62" spans="1:11">
      <c r="A62" s="4" t="s">
        <v>184</v>
      </c>
      <c r="B62" s="43">
        <f>B$16</f>
        <v>0</v>
      </c>
      <c r="C62" s="43">
        <f>C$16</f>
        <v>0</v>
      </c>
      <c r="D62" s="43">
        <f>D$16</f>
        <v>0</v>
      </c>
      <c r="E62" s="43">
        <f>E$16</f>
        <v>0</v>
      </c>
      <c r="F62" s="43">
        <f>F$16</f>
        <v>0</v>
      </c>
      <c r="G62" s="43">
        <f>G$16</f>
        <v>0</v>
      </c>
      <c r="H62" s="43">
        <f>H$16</f>
        <v>0</v>
      </c>
      <c r="I62" s="43">
        <f>I$16</f>
        <v>0</v>
      </c>
      <c r="J62" s="43">
        <f>J$16</f>
        <v>0</v>
      </c>
      <c r="K62" s="17"/>
    </row>
    <row r="63" spans="1:11">
      <c r="A63" s="4" t="s">
        <v>185</v>
      </c>
      <c r="B63" s="43">
        <f>B$17</f>
        <v>0</v>
      </c>
      <c r="C63" s="43">
        <f>C$17</f>
        <v>0</v>
      </c>
      <c r="D63" s="43">
        <f>D$17</f>
        <v>0</v>
      </c>
      <c r="E63" s="43">
        <f>E$17</f>
        <v>0</v>
      </c>
      <c r="F63" s="43">
        <f>F$17</f>
        <v>0</v>
      </c>
      <c r="G63" s="43">
        <f>G$17</f>
        <v>0</v>
      </c>
      <c r="H63" s="43">
        <f>H$17</f>
        <v>0</v>
      </c>
      <c r="I63" s="43">
        <f>I$17</f>
        <v>0</v>
      </c>
      <c r="J63" s="43">
        <f>J$17</f>
        <v>0</v>
      </c>
      <c r="K63" s="17"/>
    </row>
    <row r="64" spans="1:11">
      <c r="A64" s="4" t="s">
        <v>186</v>
      </c>
      <c r="B64" s="43">
        <f>B$18</f>
        <v>0</v>
      </c>
      <c r="C64" s="43">
        <f>C$18</f>
        <v>0</v>
      </c>
      <c r="D64" s="43">
        <f>D$18</f>
        <v>0</v>
      </c>
      <c r="E64" s="43">
        <f>E$18</f>
        <v>0</v>
      </c>
      <c r="F64" s="43">
        <f>F$18</f>
        <v>0</v>
      </c>
      <c r="G64" s="43">
        <f>G$18</f>
        <v>0</v>
      </c>
      <c r="H64" s="43">
        <f>H$18</f>
        <v>0</v>
      </c>
      <c r="I64" s="43">
        <f>I$18</f>
        <v>0</v>
      </c>
      <c r="J64" s="43">
        <f>J$18</f>
        <v>0</v>
      </c>
      <c r="K64" s="17"/>
    </row>
    <row r="65" spans="1:11">
      <c r="A65" s="4" t="s">
        <v>187</v>
      </c>
      <c r="B65" s="43">
        <f>B$19</f>
        <v>0</v>
      </c>
      <c r="C65" s="43">
        <f>C$19</f>
        <v>0</v>
      </c>
      <c r="D65" s="43">
        <f>D$19</f>
        <v>0</v>
      </c>
      <c r="E65" s="43">
        <f>E$19</f>
        <v>0</v>
      </c>
      <c r="F65" s="43">
        <f>F$19</f>
        <v>0</v>
      </c>
      <c r="G65" s="43">
        <f>G$19</f>
        <v>0</v>
      </c>
      <c r="H65" s="43">
        <f>H$19</f>
        <v>0</v>
      </c>
      <c r="I65" s="43">
        <f>I$19</f>
        <v>0</v>
      </c>
      <c r="J65" s="43">
        <f>J$19</f>
        <v>0</v>
      </c>
      <c r="K65" s="17"/>
    </row>
    <row r="66" spans="1:11">
      <c r="A66" s="4" t="s">
        <v>199</v>
      </c>
      <c r="B66" s="43">
        <f>B$20</f>
        <v>0</v>
      </c>
      <c r="C66" s="43">
        <f>C$20</f>
        <v>0</v>
      </c>
      <c r="D66" s="43">
        <f>D$20</f>
        <v>0</v>
      </c>
      <c r="E66" s="43">
        <f>E$20</f>
        <v>0</v>
      </c>
      <c r="F66" s="43">
        <f>F$20</f>
        <v>0</v>
      </c>
      <c r="G66" s="43">
        <f>G$20</f>
        <v>0</v>
      </c>
      <c r="H66" s="43">
        <f>H$20</f>
        <v>0</v>
      </c>
      <c r="I66" s="43">
        <f>I$20</f>
        <v>0</v>
      </c>
      <c r="J66" s="43">
        <f>J$20</f>
        <v>0</v>
      </c>
      <c r="K66" s="17"/>
    </row>
    <row r="67" spans="1:11">
      <c r="A67" s="4" t="s">
        <v>219</v>
      </c>
      <c r="B67" s="43">
        <f>B$29</f>
        <v>0</v>
      </c>
      <c r="C67" s="43">
        <f>C$29</f>
        <v>0</v>
      </c>
      <c r="D67" s="43">
        <f>D$29</f>
        <v>0</v>
      </c>
      <c r="E67" s="43">
        <f>E$29</f>
        <v>0</v>
      </c>
      <c r="F67" s="43">
        <f>F$29</f>
        <v>0</v>
      </c>
      <c r="G67" s="43">
        <f>G$29</f>
        <v>0</v>
      </c>
      <c r="H67" s="43">
        <f>H$29</f>
        <v>0</v>
      </c>
      <c r="I67" s="43">
        <f>I$29</f>
        <v>0</v>
      </c>
      <c r="J67" s="43">
        <f>J$29</f>
        <v>0</v>
      </c>
      <c r="K67" s="17"/>
    </row>
    <row r="68" spans="1:11">
      <c r="A68" s="4" t="s">
        <v>188</v>
      </c>
      <c r="B68" s="43">
        <f>B$21</f>
        <v>0</v>
      </c>
      <c r="C68" s="43">
        <f>C$21</f>
        <v>0</v>
      </c>
      <c r="D68" s="43">
        <f>D$21</f>
        <v>0</v>
      </c>
      <c r="E68" s="43">
        <f>E$21</f>
        <v>0</v>
      </c>
      <c r="F68" s="43">
        <f>F$21</f>
        <v>0</v>
      </c>
      <c r="G68" s="43">
        <f>G$21</f>
        <v>0</v>
      </c>
      <c r="H68" s="43">
        <f>H$21</f>
        <v>0</v>
      </c>
      <c r="I68" s="43">
        <f>I$21</f>
        <v>0</v>
      </c>
      <c r="J68" s="43">
        <f>J$21</f>
        <v>0</v>
      </c>
      <c r="K68" s="17"/>
    </row>
    <row r="69" spans="1:11">
      <c r="A69" s="4" t="s">
        <v>189</v>
      </c>
      <c r="B69" s="43">
        <f>B$22</f>
        <v>0</v>
      </c>
      <c r="C69" s="43">
        <f>C$22</f>
        <v>0</v>
      </c>
      <c r="D69" s="43">
        <f>D$22</f>
        <v>0</v>
      </c>
      <c r="E69" s="43">
        <f>E$22</f>
        <v>0</v>
      </c>
      <c r="F69" s="43">
        <f>F$22</f>
        <v>0</v>
      </c>
      <c r="G69" s="43">
        <f>G$22</f>
        <v>0</v>
      </c>
      <c r="H69" s="43">
        <f>H$22</f>
        <v>0</v>
      </c>
      <c r="I69" s="43">
        <f>I$22</f>
        <v>0</v>
      </c>
      <c r="J69" s="43">
        <f>J$22</f>
        <v>0</v>
      </c>
      <c r="K69" s="17"/>
    </row>
    <row r="70" spans="1:11">
      <c r="A70" s="4" t="s">
        <v>190</v>
      </c>
      <c r="B70" s="43">
        <f>B$23</f>
        <v>0</v>
      </c>
      <c r="C70" s="43">
        <f>C$23</f>
        <v>0</v>
      </c>
      <c r="D70" s="43">
        <f>D$23</f>
        <v>0</v>
      </c>
      <c r="E70" s="43">
        <f>E$23</f>
        <v>0</v>
      </c>
      <c r="F70" s="43">
        <f>F$23</f>
        <v>0</v>
      </c>
      <c r="G70" s="43">
        <f>G$23</f>
        <v>0</v>
      </c>
      <c r="H70" s="43">
        <f>H$23</f>
        <v>0</v>
      </c>
      <c r="I70" s="43">
        <f>I$23</f>
        <v>0</v>
      </c>
      <c r="J70" s="43">
        <f>J$23</f>
        <v>0</v>
      </c>
      <c r="K70" s="17"/>
    </row>
    <row r="71" spans="1:11">
      <c r="A71" s="4" t="s">
        <v>191</v>
      </c>
      <c r="B71" s="43">
        <f>B$24</f>
        <v>0</v>
      </c>
      <c r="C71" s="43">
        <f>C$24</f>
        <v>0</v>
      </c>
      <c r="D71" s="43">
        <f>D$24</f>
        <v>0</v>
      </c>
      <c r="E71" s="43">
        <f>E$24</f>
        <v>0</v>
      </c>
      <c r="F71" s="43">
        <f>F$24</f>
        <v>0</v>
      </c>
      <c r="G71" s="43">
        <f>G$24</f>
        <v>0</v>
      </c>
      <c r="H71" s="43">
        <f>H$24</f>
        <v>0</v>
      </c>
      <c r="I71" s="43">
        <f>I$24</f>
        <v>0</v>
      </c>
      <c r="J71" s="43">
        <f>J$24</f>
        <v>0</v>
      </c>
      <c r="K71" s="17"/>
    </row>
    <row r="72" spans="1:11">
      <c r="A72" s="4" t="s">
        <v>192</v>
      </c>
      <c r="B72" s="43">
        <f>B$25</f>
        <v>0</v>
      </c>
      <c r="C72" s="43">
        <f>C$25</f>
        <v>0</v>
      </c>
      <c r="D72" s="43">
        <f>D$25</f>
        <v>0</v>
      </c>
      <c r="E72" s="43">
        <f>E$25</f>
        <v>0</v>
      </c>
      <c r="F72" s="43">
        <f>F$25</f>
        <v>0</v>
      </c>
      <c r="G72" s="43">
        <f>G$25</f>
        <v>0</v>
      </c>
      <c r="H72" s="43">
        <f>H$25</f>
        <v>0</v>
      </c>
      <c r="I72" s="43">
        <f>I$25</f>
        <v>0</v>
      </c>
      <c r="J72" s="43">
        <f>J$25</f>
        <v>0</v>
      </c>
      <c r="K72" s="17"/>
    </row>
    <row r="73" spans="1:11">
      <c r="A73" s="4" t="s">
        <v>193</v>
      </c>
      <c r="B73" s="43">
        <f>B$26</f>
        <v>0</v>
      </c>
      <c r="C73" s="43">
        <f>C$26</f>
        <v>0</v>
      </c>
      <c r="D73" s="43">
        <f>D$26</f>
        <v>0</v>
      </c>
      <c r="E73" s="43">
        <f>E$26</f>
        <v>0</v>
      </c>
      <c r="F73" s="43">
        <f>F$26</f>
        <v>0</v>
      </c>
      <c r="G73" s="43">
        <f>G$26</f>
        <v>0</v>
      </c>
      <c r="H73" s="43">
        <f>H$26</f>
        <v>0</v>
      </c>
      <c r="I73" s="43">
        <f>I$26</f>
        <v>0</v>
      </c>
      <c r="J73" s="43">
        <f>J$26</f>
        <v>0</v>
      </c>
      <c r="K73" s="17"/>
    </row>
    <row r="74" spans="1:11">
      <c r="A74" s="4" t="s">
        <v>200</v>
      </c>
      <c r="B74" s="43">
        <f>B$27</f>
        <v>0</v>
      </c>
      <c r="C74" s="43">
        <f>C$27</f>
        <v>0</v>
      </c>
      <c r="D74" s="43">
        <f>D$27</f>
        <v>0</v>
      </c>
      <c r="E74" s="43">
        <f>E$27</f>
        <v>0</v>
      </c>
      <c r="F74" s="43">
        <f>F$27</f>
        <v>0</v>
      </c>
      <c r="G74" s="43">
        <f>G$27</f>
        <v>0</v>
      </c>
      <c r="H74" s="43">
        <f>H$27</f>
        <v>0</v>
      </c>
      <c r="I74" s="43">
        <f>I$27</f>
        <v>0</v>
      </c>
      <c r="J74" s="43">
        <f>J$27</f>
        <v>0</v>
      </c>
      <c r="K74" s="17"/>
    </row>
    <row r="75" spans="1:11">
      <c r="A75" s="4" t="s">
        <v>201</v>
      </c>
      <c r="B75" s="43">
        <f>B$28</f>
        <v>0</v>
      </c>
      <c r="C75" s="43">
        <f>C$28</f>
        <v>0</v>
      </c>
      <c r="D75" s="43">
        <f>D$28</f>
        <v>0</v>
      </c>
      <c r="E75" s="43">
        <f>E$28</f>
        <v>0</v>
      </c>
      <c r="F75" s="43">
        <f>F$28</f>
        <v>0</v>
      </c>
      <c r="G75" s="43">
        <f>G$28</f>
        <v>0</v>
      </c>
      <c r="H75" s="43">
        <f>H$28</f>
        <v>0</v>
      </c>
      <c r="I75" s="43">
        <f>I$28</f>
        <v>0</v>
      </c>
      <c r="J75" s="43">
        <f>J$28</f>
        <v>0</v>
      </c>
      <c r="K75" s="17"/>
    </row>
    <row r="77" spans="1:11" ht="21" customHeight="1">
      <c r="A77" s="1" t="s">
        <v>720</v>
      </c>
    </row>
    <row r="78" spans="1:11">
      <c r="A78" s="2" t="s">
        <v>326</v>
      </c>
    </row>
    <row r="79" spans="1:11">
      <c r="A79" s="32" t="s">
        <v>721</v>
      </c>
    </row>
    <row r="80" spans="1:11">
      <c r="A80" s="2" t="s">
        <v>722</v>
      </c>
    </row>
    <row r="82" spans="1:11">
      <c r="B82" s="15" t="s">
        <v>152</v>
      </c>
      <c r="C82" s="15" t="s">
        <v>153</v>
      </c>
      <c r="D82" s="15" t="s">
        <v>154</v>
      </c>
      <c r="E82" s="15" t="s">
        <v>155</v>
      </c>
      <c r="F82" s="15" t="s">
        <v>156</v>
      </c>
      <c r="G82" s="15" t="s">
        <v>161</v>
      </c>
      <c r="H82" s="15" t="s">
        <v>157</v>
      </c>
      <c r="I82" s="15" t="s">
        <v>158</v>
      </c>
      <c r="J82" s="15" t="s">
        <v>159</v>
      </c>
    </row>
    <row r="83" spans="1:11">
      <c r="A83" s="4" t="s">
        <v>723</v>
      </c>
      <c r="B83" s="42">
        <f>SUM(B$62:B$75)</f>
        <v>0</v>
      </c>
      <c r="C83" s="42">
        <f>SUM(C$62:C$75)</f>
        <v>0</v>
      </c>
      <c r="D83" s="42">
        <f>SUM(D$62:D$75)</f>
        <v>0</v>
      </c>
      <c r="E83" s="42">
        <f>SUM(E$62:E$75)</f>
        <v>0</v>
      </c>
      <c r="F83" s="42">
        <f>SUM(F$62:F$75)</f>
        <v>0</v>
      </c>
      <c r="G83" s="42">
        <f>SUM(G$62:G$75)</f>
        <v>0</v>
      </c>
      <c r="H83" s="42">
        <f>SUM(H$62:H$75)</f>
        <v>0</v>
      </c>
      <c r="I83" s="42">
        <f>SUM(I$62:I$75)</f>
        <v>0</v>
      </c>
      <c r="J83" s="42">
        <f>SUM(J$62:J$75)</f>
        <v>0</v>
      </c>
      <c r="K83" s="17"/>
    </row>
  </sheetData>
  <sheetProtection sheet="1" objects="1" scenarios="1"/>
  <hyperlinks>
    <hyperlink ref="A5" location="'Loads'!B360" display="x1 = 2308. Rate 1 units (MWh) (in Equivalent volume for each end user)"/>
    <hyperlink ref="A6" location="'Multi'!B461" display="x2 = 2434. Unit rate 1 pseudo load coefficient by network level (combined)"/>
    <hyperlink ref="A7" location="'Loads'!C360" display="x3 = 2308. Rate 2 units (MWh) (in Equivalent volume for each end user)"/>
    <hyperlink ref="A8" location="'Multi'!B483" display="x4 = 2435. Unit rate 2 pseudo load coefficient by network level (combined)"/>
    <hyperlink ref="A9" location="'Loads'!D360" display="x5 = 2308. Rate 3 units (MWh) (in Equivalent volume for each end user)"/>
    <hyperlink ref="A10" location="'Multi'!B505" display="x6 = 2436. Unit rate 3 pseudo load coefficient by network level (combined)"/>
    <hyperlink ref="A11" location="'LAFs'!B184" display="x7 = 2012. Loss adjustment factors between end user meter reading and each network level, scaled by network use"/>
    <hyperlink ref="A12" location="'Input'!F59" display="x8 = 1010. Days in the charging year (in Financial and general assumptions)"/>
    <hyperlink ref="A33" location="'Multi'!B61" display="x1 = 2404. All units (MWh)"/>
    <hyperlink ref="A34" location="'Loads'!B32" display="x2 = 2302. Load coefficient"/>
    <hyperlink ref="A35" location="'LAFs'!B184" display="x3 = 2012. Loss adjustment factors between end user meter reading and each network level, scaled by network use"/>
    <hyperlink ref="A36" location="'Input'!F59" display="x4 = 1010. Days in the charging year (in Financial and general assumptions)"/>
    <hyperlink ref="A57" location="'SMD'!B15" display="x1 = 2501. Contributions of users on three-rate multi tariffs to system simultaneous maximum load by network level (kW)"/>
    <hyperlink ref="A58" location="'SMD'!B39" display="x2 = 2502. Estimated contributions of users on each tariff to system simultaneous maximum load by network level (kW)"/>
    <hyperlink ref="A79" location="'SMD'!B61" display="x1 = 2503. Contributions of users on each tariff to system simultaneous maximum load by network level (kW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2" ht="21" customHeight="1">
      <c r="A1" s="1">
        <f>"Forecast aggregate maximum load for "&amp;'Input'!B7&amp;" in "&amp;'Input'!C7&amp;" ("&amp;'Input'!D7&amp;")"</f>
        <v>0</v>
      </c>
    </row>
    <row r="3" spans="1:12" ht="21" customHeight="1">
      <c r="A3" s="1" t="s">
        <v>724</v>
      </c>
    </row>
    <row r="4" spans="1:12">
      <c r="A4" s="2" t="s">
        <v>326</v>
      </c>
    </row>
    <row r="5" spans="1:12">
      <c r="A5" s="32" t="s">
        <v>725</v>
      </c>
    </row>
    <row r="6" spans="1:12">
      <c r="A6" s="32" t="s">
        <v>726</v>
      </c>
    </row>
    <row r="7" spans="1:12">
      <c r="A7" s="32" t="s">
        <v>727</v>
      </c>
    </row>
    <row r="8" spans="1:12">
      <c r="A8" s="33" t="s">
        <v>329</v>
      </c>
      <c r="B8" s="34" t="s">
        <v>330</v>
      </c>
      <c r="C8" s="34"/>
      <c r="D8" s="34"/>
      <c r="E8" s="34"/>
      <c r="F8" s="34"/>
      <c r="G8" s="34"/>
      <c r="H8" s="34"/>
      <c r="I8" s="34"/>
      <c r="J8" s="33" t="s">
        <v>330</v>
      </c>
      <c r="K8" s="33" t="s">
        <v>459</v>
      </c>
    </row>
    <row r="9" spans="1:12">
      <c r="A9" s="33" t="s">
        <v>332</v>
      </c>
      <c r="B9" s="34" t="s">
        <v>333</v>
      </c>
      <c r="C9" s="34"/>
      <c r="D9" s="34"/>
      <c r="E9" s="34"/>
      <c r="F9" s="34"/>
      <c r="G9" s="34"/>
      <c r="H9" s="34"/>
      <c r="I9" s="34"/>
      <c r="J9" s="33" t="s">
        <v>333</v>
      </c>
      <c r="K9" s="33" t="s">
        <v>728</v>
      </c>
    </row>
    <row r="11" spans="1:12">
      <c r="B11" s="35" t="s">
        <v>729</v>
      </c>
      <c r="C11" s="35"/>
      <c r="D11" s="35"/>
      <c r="E11" s="35"/>
      <c r="F11" s="35"/>
      <c r="G11" s="35"/>
      <c r="H11" s="35"/>
      <c r="I11" s="35"/>
    </row>
    <row r="12" spans="1:12">
      <c r="B12" s="15" t="s">
        <v>152</v>
      </c>
      <c r="C12" s="15" t="s">
        <v>153</v>
      </c>
      <c r="D12" s="15" t="s">
        <v>154</v>
      </c>
      <c r="E12" s="15" t="s">
        <v>155</v>
      </c>
      <c r="F12" s="15" t="s">
        <v>156</v>
      </c>
      <c r="G12" s="15" t="s">
        <v>157</v>
      </c>
      <c r="H12" s="15" t="s">
        <v>158</v>
      </c>
      <c r="I12" s="15" t="s">
        <v>159</v>
      </c>
      <c r="J12" s="15" t="s">
        <v>730</v>
      </c>
      <c r="K12" s="15" t="s">
        <v>731</v>
      </c>
    </row>
    <row r="13" spans="1:12">
      <c r="A13" s="4" t="s">
        <v>184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1</v>
      </c>
      <c r="J13" s="27">
        <v>0</v>
      </c>
      <c r="K13" s="37">
        <f>$C13+0.2*'Input'!$B$82*$J13</f>
        <v>0</v>
      </c>
      <c r="L13" s="17"/>
    </row>
    <row r="14" spans="1:12">
      <c r="A14" s="4" t="s">
        <v>185</v>
      </c>
      <c r="B14" s="27">
        <v>0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1</v>
      </c>
      <c r="J14" s="27">
        <v>0</v>
      </c>
      <c r="K14" s="37">
        <f>$C14+0.2*'Input'!$B$82*$J14</f>
        <v>0</v>
      </c>
      <c r="L14" s="17"/>
    </row>
    <row r="15" spans="1:12">
      <c r="A15" s="4" t="s">
        <v>186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0.2</v>
      </c>
      <c r="H15" s="27">
        <v>1</v>
      </c>
      <c r="I15" s="27">
        <v>1</v>
      </c>
      <c r="J15" s="27">
        <v>0</v>
      </c>
      <c r="K15" s="37">
        <f>$C15+0.2*'Input'!$B$82*$J15</f>
        <v>0</v>
      </c>
      <c r="L15" s="17"/>
    </row>
    <row r="16" spans="1:12">
      <c r="A16" s="4" t="s">
        <v>187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1</v>
      </c>
      <c r="H16" s="27">
        <v>1</v>
      </c>
      <c r="I16" s="27">
        <v>0</v>
      </c>
      <c r="J16" s="27">
        <v>0</v>
      </c>
      <c r="K16" s="37">
        <f>$C16+0.2*'Input'!$B$82*$J16</f>
        <v>0</v>
      </c>
      <c r="L16" s="17"/>
    </row>
    <row r="17" spans="1:12">
      <c r="A17" s="4" t="s">
        <v>199</v>
      </c>
      <c r="B17" s="27">
        <v>0</v>
      </c>
      <c r="C17" s="27">
        <v>0</v>
      </c>
      <c r="D17" s="27">
        <v>0</v>
      </c>
      <c r="E17" s="27">
        <v>0.2</v>
      </c>
      <c r="F17" s="27">
        <v>1</v>
      </c>
      <c r="G17" s="27">
        <v>1</v>
      </c>
      <c r="H17" s="27">
        <v>0</v>
      </c>
      <c r="I17" s="27">
        <v>0</v>
      </c>
      <c r="J17" s="27">
        <v>1</v>
      </c>
      <c r="K17" s="37">
        <f>$C17+0.2*'Input'!$B$82*$J17</f>
        <v>0</v>
      </c>
      <c r="L17" s="17"/>
    </row>
    <row r="18" spans="1:12">
      <c r="A18" s="4" t="s">
        <v>219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37">
        <f>$C18+0.2*'Input'!$B$82*$J18</f>
        <v>0</v>
      </c>
      <c r="L18" s="17"/>
    </row>
    <row r="20" spans="1:12" ht="21" customHeight="1">
      <c r="A20" s="1" t="s">
        <v>732</v>
      </c>
    </row>
    <row r="21" spans="1:12">
      <c r="A21" s="2" t="s">
        <v>326</v>
      </c>
    </row>
    <row r="22" spans="1:12">
      <c r="A22" s="32" t="s">
        <v>733</v>
      </c>
    </row>
    <row r="23" spans="1:12">
      <c r="A23" s="32" t="s">
        <v>734</v>
      </c>
    </row>
    <row r="24" spans="1:12">
      <c r="A24" s="32" t="s">
        <v>735</v>
      </c>
    </row>
    <row r="25" spans="1:12">
      <c r="A25" s="2" t="s">
        <v>369</v>
      </c>
    </row>
    <row r="27" spans="1:12">
      <c r="B27" s="15" t="s">
        <v>152</v>
      </c>
      <c r="C27" s="15" t="s">
        <v>153</v>
      </c>
      <c r="D27" s="15" t="s">
        <v>154</v>
      </c>
      <c r="E27" s="15" t="s">
        <v>155</v>
      </c>
      <c r="F27" s="15" t="s">
        <v>156</v>
      </c>
      <c r="G27" s="15" t="s">
        <v>161</v>
      </c>
      <c r="H27" s="15" t="s">
        <v>157</v>
      </c>
      <c r="I27" s="15" t="s">
        <v>158</v>
      </c>
      <c r="J27" s="15" t="s">
        <v>159</v>
      </c>
    </row>
    <row r="28" spans="1:12">
      <c r="A28" s="4" t="s">
        <v>184</v>
      </c>
      <c r="B28" s="38">
        <f>$B13</f>
        <v>0</v>
      </c>
      <c r="C28" s="38">
        <f>$K13</f>
        <v>0</v>
      </c>
      <c r="D28" s="38">
        <f>$D13</f>
        <v>0</v>
      </c>
      <c r="E28" s="38">
        <f>$E13</f>
        <v>0</v>
      </c>
      <c r="F28" s="38">
        <f>$F13</f>
        <v>0</v>
      </c>
      <c r="G28" s="27">
        <v>0</v>
      </c>
      <c r="H28" s="38">
        <f>$G13</f>
        <v>0</v>
      </c>
      <c r="I28" s="38">
        <f>$H13</f>
        <v>0</v>
      </c>
      <c r="J28" s="38">
        <f>$I13</f>
        <v>0</v>
      </c>
      <c r="K28" s="17"/>
    </row>
    <row r="29" spans="1:12">
      <c r="A29" s="4" t="s">
        <v>185</v>
      </c>
      <c r="B29" s="38">
        <f>$B14</f>
        <v>0</v>
      </c>
      <c r="C29" s="38">
        <f>$K14</f>
        <v>0</v>
      </c>
      <c r="D29" s="38">
        <f>$D14</f>
        <v>0</v>
      </c>
      <c r="E29" s="38">
        <f>$E14</f>
        <v>0</v>
      </c>
      <c r="F29" s="38">
        <f>$F14</f>
        <v>0</v>
      </c>
      <c r="G29" s="27">
        <v>0</v>
      </c>
      <c r="H29" s="38">
        <f>$G14</f>
        <v>0</v>
      </c>
      <c r="I29" s="38">
        <f>$H14</f>
        <v>0</v>
      </c>
      <c r="J29" s="38">
        <f>$I14</f>
        <v>0</v>
      </c>
      <c r="K29" s="17"/>
    </row>
    <row r="30" spans="1:12">
      <c r="A30" s="4" t="s">
        <v>186</v>
      </c>
      <c r="B30" s="38">
        <f>$B15</f>
        <v>0</v>
      </c>
      <c r="C30" s="38">
        <f>$K15</f>
        <v>0</v>
      </c>
      <c r="D30" s="38">
        <f>$D15</f>
        <v>0</v>
      </c>
      <c r="E30" s="38">
        <f>$E15</f>
        <v>0</v>
      </c>
      <c r="F30" s="38">
        <f>$F15</f>
        <v>0</v>
      </c>
      <c r="G30" s="27">
        <v>0</v>
      </c>
      <c r="H30" s="38">
        <f>$G15</f>
        <v>0</v>
      </c>
      <c r="I30" s="38">
        <f>$H15</f>
        <v>0</v>
      </c>
      <c r="J30" s="38">
        <f>$I15</f>
        <v>0</v>
      </c>
      <c r="K30" s="17"/>
    </row>
    <row r="31" spans="1:12">
      <c r="A31" s="4" t="s">
        <v>187</v>
      </c>
      <c r="B31" s="38">
        <f>$B16</f>
        <v>0</v>
      </c>
      <c r="C31" s="38">
        <f>$K16</f>
        <v>0</v>
      </c>
      <c r="D31" s="38">
        <f>$D16</f>
        <v>0</v>
      </c>
      <c r="E31" s="38">
        <f>$E16</f>
        <v>0</v>
      </c>
      <c r="F31" s="38">
        <f>$F16</f>
        <v>0</v>
      </c>
      <c r="G31" s="27">
        <v>0</v>
      </c>
      <c r="H31" s="38">
        <f>$G16</f>
        <v>0</v>
      </c>
      <c r="I31" s="38">
        <f>$H16</f>
        <v>0</v>
      </c>
      <c r="J31" s="38">
        <f>$I16</f>
        <v>0</v>
      </c>
      <c r="K31" s="17"/>
    </row>
    <row r="32" spans="1:12">
      <c r="A32" s="4" t="s">
        <v>199</v>
      </c>
      <c r="B32" s="38">
        <f>$B17</f>
        <v>0</v>
      </c>
      <c r="C32" s="38">
        <f>$K17</f>
        <v>0</v>
      </c>
      <c r="D32" s="38">
        <f>$D17</f>
        <v>0</v>
      </c>
      <c r="E32" s="38">
        <f>$E17</f>
        <v>0</v>
      </c>
      <c r="F32" s="38">
        <f>$F17</f>
        <v>0</v>
      </c>
      <c r="G32" s="27">
        <v>1</v>
      </c>
      <c r="H32" s="38">
        <f>$G17</f>
        <v>0</v>
      </c>
      <c r="I32" s="38">
        <f>$H17</f>
        <v>0</v>
      </c>
      <c r="J32" s="38">
        <f>$I17</f>
        <v>0</v>
      </c>
      <c r="K32" s="17"/>
    </row>
    <row r="33" spans="1:11">
      <c r="A33" s="4" t="s">
        <v>219</v>
      </c>
      <c r="B33" s="38">
        <f>$B18</f>
        <v>0</v>
      </c>
      <c r="C33" s="38">
        <f>$K18</f>
        <v>0</v>
      </c>
      <c r="D33" s="38">
        <f>$D18</f>
        <v>0</v>
      </c>
      <c r="E33" s="38">
        <f>$E18</f>
        <v>0</v>
      </c>
      <c r="F33" s="38">
        <f>$F18</f>
        <v>0</v>
      </c>
      <c r="G33" s="27">
        <v>0</v>
      </c>
      <c r="H33" s="38">
        <f>$G18</f>
        <v>0</v>
      </c>
      <c r="I33" s="38">
        <f>$H18</f>
        <v>0</v>
      </c>
      <c r="J33" s="38">
        <f>$I18</f>
        <v>0</v>
      </c>
      <c r="K33" s="17"/>
    </row>
    <row r="35" spans="1:11" ht="21" customHeight="1">
      <c r="A35" s="1" t="s">
        <v>736</v>
      </c>
    </row>
    <row r="36" spans="1:11">
      <c r="A36" s="2" t="s">
        <v>326</v>
      </c>
    </row>
    <row r="37" spans="1:11">
      <c r="A37" s="32" t="s">
        <v>737</v>
      </c>
    </row>
    <row r="38" spans="1:11">
      <c r="A38" s="32" t="s">
        <v>738</v>
      </c>
    </row>
    <row r="39" spans="1:11">
      <c r="A39" s="32" t="s">
        <v>739</v>
      </c>
    </row>
    <row r="40" spans="1:11">
      <c r="A40" s="32" t="s">
        <v>740</v>
      </c>
    </row>
    <row r="41" spans="1:11">
      <c r="A41" s="32" t="s">
        <v>741</v>
      </c>
    </row>
    <row r="42" spans="1:11">
      <c r="A42" s="2" t="s">
        <v>742</v>
      </c>
    </row>
    <row r="44" spans="1:11">
      <c r="B44" s="15" t="s">
        <v>152</v>
      </c>
      <c r="C44" s="15" t="s">
        <v>153</v>
      </c>
      <c r="D44" s="15" t="s">
        <v>154</v>
      </c>
      <c r="E44" s="15" t="s">
        <v>155</v>
      </c>
      <c r="F44" s="15" t="s">
        <v>156</v>
      </c>
      <c r="G44" s="15" t="s">
        <v>161</v>
      </c>
      <c r="H44" s="15" t="s">
        <v>157</v>
      </c>
      <c r="I44" s="15" t="s">
        <v>158</v>
      </c>
      <c r="J44" s="15" t="s">
        <v>159</v>
      </c>
    </row>
    <row r="45" spans="1:11">
      <c r="A45" s="4" t="s">
        <v>186</v>
      </c>
      <c r="B45" s="42">
        <f>('Loads'!$F$363+'Loads'!$G$363)*'Input'!$E$60*B$30*'LAFs'!B$187</f>
        <v>0</v>
      </c>
      <c r="C45" s="42">
        <f>('Loads'!$F$363+'Loads'!$G$363)*'Input'!$E$60*C$30*'LAFs'!C$187</f>
        <v>0</v>
      </c>
      <c r="D45" s="42">
        <f>('Loads'!$F$363+'Loads'!$G$363)*'Input'!$E$60*D$30*'LAFs'!D$187</f>
        <v>0</v>
      </c>
      <c r="E45" s="42">
        <f>('Loads'!$F$363+'Loads'!$G$363)*'Input'!$E$60*E$30*'LAFs'!E$187</f>
        <v>0</v>
      </c>
      <c r="F45" s="42">
        <f>('Loads'!$F$363+'Loads'!$G$363)*'Input'!$E$60*F$30*'LAFs'!F$187</f>
        <v>0</v>
      </c>
      <c r="G45" s="42">
        <f>('Loads'!$F$363+'Loads'!$G$363)*'Input'!$E$60*G$30*'LAFs'!G$187</f>
        <v>0</v>
      </c>
      <c r="H45" s="42">
        <f>('Loads'!$F$363+'Loads'!$G$363)*'Input'!$E$60*H$30*'LAFs'!H$187</f>
        <v>0</v>
      </c>
      <c r="I45" s="42">
        <f>('Loads'!$F$363+'Loads'!$G$363)*'Input'!$E$60*I$30*'LAFs'!I$187</f>
        <v>0</v>
      </c>
      <c r="J45" s="42">
        <f>('Loads'!$F$363+'Loads'!$G$363)*'Input'!$E$60*J$30*'LAFs'!J$187</f>
        <v>0</v>
      </c>
      <c r="K45" s="17"/>
    </row>
    <row r="46" spans="1:11">
      <c r="A46" s="4" t="s">
        <v>187</v>
      </c>
      <c r="B46" s="42">
        <f>('Loads'!$F$364+'Loads'!$G$364)*'Input'!$E$60*B$31*'LAFs'!B$188</f>
        <v>0</v>
      </c>
      <c r="C46" s="42">
        <f>('Loads'!$F$364+'Loads'!$G$364)*'Input'!$E$60*C$31*'LAFs'!C$188</f>
        <v>0</v>
      </c>
      <c r="D46" s="42">
        <f>('Loads'!$F$364+'Loads'!$G$364)*'Input'!$E$60*D$31*'LAFs'!D$188</f>
        <v>0</v>
      </c>
      <c r="E46" s="42">
        <f>('Loads'!$F$364+'Loads'!$G$364)*'Input'!$E$60*E$31*'LAFs'!E$188</f>
        <v>0</v>
      </c>
      <c r="F46" s="42">
        <f>('Loads'!$F$364+'Loads'!$G$364)*'Input'!$E$60*F$31*'LAFs'!F$188</f>
        <v>0</v>
      </c>
      <c r="G46" s="42">
        <f>('Loads'!$F$364+'Loads'!$G$364)*'Input'!$E$60*G$31*'LAFs'!G$188</f>
        <v>0</v>
      </c>
      <c r="H46" s="42">
        <f>('Loads'!$F$364+'Loads'!$G$364)*'Input'!$E$60*H$31*'LAFs'!H$188</f>
        <v>0</v>
      </c>
      <c r="I46" s="42">
        <f>('Loads'!$F$364+'Loads'!$G$364)*'Input'!$E$60*I$31*'LAFs'!I$188</f>
        <v>0</v>
      </c>
      <c r="J46" s="42">
        <f>('Loads'!$F$364+'Loads'!$G$364)*'Input'!$E$60*J$31*'LAFs'!J$188</f>
        <v>0</v>
      </c>
      <c r="K46" s="17"/>
    </row>
    <row r="47" spans="1:11">
      <c r="A47" s="4" t="s">
        <v>199</v>
      </c>
      <c r="B47" s="42">
        <f>('Loads'!$F$365+'Loads'!$G$365)*'Input'!$E$60*B$32*'LAFs'!B$189</f>
        <v>0</v>
      </c>
      <c r="C47" s="42">
        <f>('Loads'!$F$365+'Loads'!$G$365)*'Input'!$E$60*C$32*'LAFs'!C$189</f>
        <v>0</v>
      </c>
      <c r="D47" s="42">
        <f>('Loads'!$F$365+'Loads'!$G$365)*'Input'!$E$60*D$32*'LAFs'!D$189</f>
        <v>0</v>
      </c>
      <c r="E47" s="42">
        <f>('Loads'!$F$365+'Loads'!$G$365)*'Input'!$E$60*E$32*'LAFs'!E$189</f>
        <v>0</v>
      </c>
      <c r="F47" s="42">
        <f>('Loads'!$F$365+'Loads'!$G$365)*'Input'!$E$60*F$32*'LAFs'!F$189</f>
        <v>0</v>
      </c>
      <c r="G47" s="42">
        <f>('Loads'!$F$365+'Loads'!$G$365)*'Input'!$E$60*G$32*'LAFs'!G$189</f>
        <v>0</v>
      </c>
      <c r="H47" s="42">
        <f>('Loads'!$F$365+'Loads'!$G$365)*'Input'!$E$60*H$32*'LAFs'!H$189</f>
        <v>0</v>
      </c>
      <c r="I47" s="42">
        <f>('Loads'!$F$365+'Loads'!$G$365)*'Input'!$E$60*I$32*'LAFs'!I$189</f>
        <v>0</v>
      </c>
      <c r="J47" s="42">
        <f>('Loads'!$F$365+'Loads'!$G$365)*'Input'!$E$60*J$32*'LAFs'!J$189</f>
        <v>0</v>
      </c>
      <c r="K47" s="17"/>
    </row>
    <row r="49" spans="1:11" ht="21" customHeight="1">
      <c r="A49" s="1" t="s">
        <v>743</v>
      </c>
    </row>
    <row r="50" spans="1:11">
      <c r="A50" s="2" t="s">
        <v>326</v>
      </c>
    </row>
    <row r="51" spans="1:11">
      <c r="A51" s="32" t="s">
        <v>570</v>
      </c>
    </row>
    <row r="52" spans="1:11">
      <c r="A52" s="32" t="s">
        <v>474</v>
      </c>
    </row>
    <row r="53" spans="1:11">
      <c r="A53" s="32" t="s">
        <v>744</v>
      </c>
    </row>
    <row r="54" spans="1:11">
      <c r="A54" s="32" t="s">
        <v>745</v>
      </c>
    </row>
    <row r="55" spans="1:11">
      <c r="A55" s="32" t="s">
        <v>746</v>
      </c>
    </row>
    <row r="56" spans="1:11">
      <c r="A56" s="2" t="s">
        <v>747</v>
      </c>
    </row>
    <row r="58" spans="1:11">
      <c r="B58" s="15" t="s">
        <v>152</v>
      </c>
      <c r="C58" s="15" t="s">
        <v>153</v>
      </c>
      <c r="D58" s="15" t="s">
        <v>154</v>
      </c>
      <c r="E58" s="15" t="s">
        <v>155</v>
      </c>
      <c r="F58" s="15" t="s">
        <v>156</v>
      </c>
      <c r="G58" s="15" t="s">
        <v>161</v>
      </c>
      <c r="H58" s="15" t="s">
        <v>157</v>
      </c>
      <c r="I58" s="15" t="s">
        <v>158</v>
      </c>
      <c r="J58" s="15" t="s">
        <v>159</v>
      </c>
    </row>
    <row r="59" spans="1:11">
      <c r="A59" s="4" t="s">
        <v>184</v>
      </c>
      <c r="B59" s="42">
        <f>'Multi'!$B$62/'Input'!$C$157*B$28*'LAFs'!B$185/(24*'Input'!$F$60)*1000</f>
        <v>0</v>
      </c>
      <c r="C59" s="42">
        <f>'Multi'!$B$62/'Input'!$C$157*C$28*'LAFs'!C$185/(24*'Input'!$F$60)*1000</f>
        <v>0</v>
      </c>
      <c r="D59" s="42">
        <f>'Multi'!$B$62/'Input'!$C$157*D$28*'LAFs'!D$185/(24*'Input'!$F$60)*1000</f>
        <v>0</v>
      </c>
      <c r="E59" s="42">
        <f>'Multi'!$B$62/'Input'!$C$157*E$28*'LAFs'!E$185/(24*'Input'!$F$60)*1000</f>
        <v>0</v>
      </c>
      <c r="F59" s="42">
        <f>'Multi'!$B$62/'Input'!$C$157*F$28*'LAFs'!F$185/(24*'Input'!$F$60)*1000</f>
        <v>0</v>
      </c>
      <c r="G59" s="42">
        <f>'Multi'!$B$62/'Input'!$C$157*G$28*'LAFs'!G$185/(24*'Input'!$F$60)*1000</f>
        <v>0</v>
      </c>
      <c r="H59" s="42">
        <f>'Multi'!$B$62/'Input'!$C$157*H$28*'LAFs'!H$185/(24*'Input'!$F$60)*1000</f>
        <v>0</v>
      </c>
      <c r="I59" s="42">
        <f>'Multi'!$B$62/'Input'!$C$157*I$28*'LAFs'!I$185/(24*'Input'!$F$60)*1000</f>
        <v>0</v>
      </c>
      <c r="J59" s="42">
        <f>'Multi'!$B$62/'Input'!$C$157*J$28*'LAFs'!J$185/(24*'Input'!$F$60)*1000</f>
        <v>0</v>
      </c>
      <c r="K59" s="17"/>
    </row>
    <row r="60" spans="1:11">
      <c r="A60" s="4" t="s">
        <v>185</v>
      </c>
      <c r="B60" s="42">
        <f>'Multi'!$B$63/'Input'!$C$158*B$29*'LAFs'!B$186/(24*'Input'!$F$60)*1000</f>
        <v>0</v>
      </c>
      <c r="C60" s="42">
        <f>'Multi'!$B$63/'Input'!$C$158*C$29*'LAFs'!C$186/(24*'Input'!$F$60)*1000</f>
        <v>0</v>
      </c>
      <c r="D60" s="42">
        <f>'Multi'!$B$63/'Input'!$C$158*D$29*'LAFs'!D$186/(24*'Input'!$F$60)*1000</f>
        <v>0</v>
      </c>
      <c r="E60" s="42">
        <f>'Multi'!$B$63/'Input'!$C$158*E$29*'LAFs'!E$186/(24*'Input'!$F$60)*1000</f>
        <v>0</v>
      </c>
      <c r="F60" s="42">
        <f>'Multi'!$B$63/'Input'!$C$158*F$29*'LAFs'!F$186/(24*'Input'!$F$60)*1000</f>
        <v>0</v>
      </c>
      <c r="G60" s="42">
        <f>'Multi'!$B$63/'Input'!$C$158*G$29*'LAFs'!G$186/(24*'Input'!$F$60)*1000</f>
        <v>0</v>
      </c>
      <c r="H60" s="42">
        <f>'Multi'!$B$63/'Input'!$C$158*H$29*'LAFs'!H$186/(24*'Input'!$F$60)*1000</f>
        <v>0</v>
      </c>
      <c r="I60" s="42">
        <f>'Multi'!$B$63/'Input'!$C$158*I$29*'LAFs'!I$186/(24*'Input'!$F$60)*1000</f>
        <v>0</v>
      </c>
      <c r="J60" s="42">
        <f>'Multi'!$B$63/'Input'!$C$158*J$29*'LAFs'!J$186/(24*'Input'!$F$60)*1000</f>
        <v>0</v>
      </c>
      <c r="K60" s="17"/>
    </row>
    <row r="62" spans="1:11" ht="21" customHeight="1">
      <c r="A62" s="1" t="s">
        <v>748</v>
      </c>
    </row>
    <row r="63" spans="1:11">
      <c r="A63" s="2" t="s">
        <v>326</v>
      </c>
    </row>
    <row r="64" spans="1:11">
      <c r="A64" s="32" t="s">
        <v>749</v>
      </c>
    </row>
    <row r="65" spans="1:11">
      <c r="A65" s="32" t="s">
        <v>750</v>
      </c>
    </row>
    <row r="66" spans="1:11">
      <c r="A66" s="2" t="s">
        <v>344</v>
      </c>
    </row>
    <row r="68" spans="1:11">
      <c r="B68" s="15" t="s">
        <v>152</v>
      </c>
      <c r="C68" s="15" t="s">
        <v>153</v>
      </c>
      <c r="D68" s="15" t="s">
        <v>154</v>
      </c>
      <c r="E68" s="15" t="s">
        <v>155</v>
      </c>
      <c r="F68" s="15" t="s">
        <v>156</v>
      </c>
      <c r="G68" s="15" t="s">
        <v>161</v>
      </c>
      <c r="H68" s="15" t="s">
        <v>157</v>
      </c>
      <c r="I68" s="15" t="s">
        <v>158</v>
      </c>
      <c r="J68" s="15" t="s">
        <v>159</v>
      </c>
    </row>
    <row r="69" spans="1:11">
      <c r="A69" s="4" t="s">
        <v>184</v>
      </c>
      <c r="B69" s="43">
        <f>B$59</f>
        <v>0</v>
      </c>
      <c r="C69" s="43">
        <f>C$59</f>
        <v>0</v>
      </c>
      <c r="D69" s="43">
        <f>D$59</f>
        <v>0</v>
      </c>
      <c r="E69" s="43">
        <f>E$59</f>
        <v>0</v>
      </c>
      <c r="F69" s="43">
        <f>F$59</f>
        <v>0</v>
      </c>
      <c r="G69" s="43">
        <f>G$59</f>
        <v>0</v>
      </c>
      <c r="H69" s="43">
        <f>H$59</f>
        <v>0</v>
      </c>
      <c r="I69" s="43">
        <f>I$59</f>
        <v>0</v>
      </c>
      <c r="J69" s="43">
        <f>J$59</f>
        <v>0</v>
      </c>
      <c r="K69" s="17"/>
    </row>
    <row r="70" spans="1:11">
      <c r="A70" s="4" t="s">
        <v>185</v>
      </c>
      <c r="B70" s="43">
        <f>B$60</f>
        <v>0</v>
      </c>
      <c r="C70" s="43">
        <f>C$60</f>
        <v>0</v>
      </c>
      <c r="D70" s="43">
        <f>D$60</f>
        <v>0</v>
      </c>
      <c r="E70" s="43">
        <f>E$60</f>
        <v>0</v>
      </c>
      <c r="F70" s="43">
        <f>F$60</f>
        <v>0</v>
      </c>
      <c r="G70" s="43">
        <f>G$60</f>
        <v>0</v>
      </c>
      <c r="H70" s="43">
        <f>H$60</f>
        <v>0</v>
      </c>
      <c r="I70" s="43">
        <f>I$60</f>
        <v>0</v>
      </c>
      <c r="J70" s="43">
        <f>J$60</f>
        <v>0</v>
      </c>
      <c r="K70" s="17"/>
    </row>
    <row r="71" spans="1:11">
      <c r="A71" s="4" t="s">
        <v>186</v>
      </c>
      <c r="B71" s="43">
        <f>B$45</f>
        <v>0</v>
      </c>
      <c r="C71" s="43">
        <f>C$45</f>
        <v>0</v>
      </c>
      <c r="D71" s="43">
        <f>D$45</f>
        <v>0</v>
      </c>
      <c r="E71" s="43">
        <f>E$45</f>
        <v>0</v>
      </c>
      <c r="F71" s="43">
        <f>F$45</f>
        <v>0</v>
      </c>
      <c r="G71" s="43">
        <f>G$45</f>
        <v>0</v>
      </c>
      <c r="H71" s="43">
        <f>H$45</f>
        <v>0</v>
      </c>
      <c r="I71" s="43">
        <f>I$45</f>
        <v>0</v>
      </c>
      <c r="J71" s="43">
        <f>J$45</f>
        <v>0</v>
      </c>
      <c r="K71" s="17"/>
    </row>
    <row r="72" spans="1:11">
      <c r="A72" s="4" t="s">
        <v>187</v>
      </c>
      <c r="B72" s="43">
        <f>B$46</f>
        <v>0</v>
      </c>
      <c r="C72" s="43">
        <f>C$46</f>
        <v>0</v>
      </c>
      <c r="D72" s="43">
        <f>D$46</f>
        <v>0</v>
      </c>
      <c r="E72" s="43">
        <f>E$46</f>
        <v>0</v>
      </c>
      <c r="F72" s="43">
        <f>F$46</f>
        <v>0</v>
      </c>
      <c r="G72" s="43">
        <f>G$46</f>
        <v>0</v>
      </c>
      <c r="H72" s="43">
        <f>H$46</f>
        <v>0</v>
      </c>
      <c r="I72" s="43">
        <f>I$46</f>
        <v>0</v>
      </c>
      <c r="J72" s="43">
        <f>J$46</f>
        <v>0</v>
      </c>
      <c r="K72" s="17"/>
    </row>
    <row r="73" spans="1:11">
      <c r="A73" s="4" t="s">
        <v>199</v>
      </c>
      <c r="B73" s="43">
        <f>B$47</f>
        <v>0</v>
      </c>
      <c r="C73" s="43">
        <f>C$47</f>
        <v>0</v>
      </c>
      <c r="D73" s="43">
        <f>D$47</f>
        <v>0</v>
      </c>
      <c r="E73" s="43">
        <f>E$47</f>
        <v>0</v>
      </c>
      <c r="F73" s="43">
        <f>F$47</f>
        <v>0</v>
      </c>
      <c r="G73" s="43">
        <f>G$47</f>
        <v>0</v>
      </c>
      <c r="H73" s="43">
        <f>H$47</f>
        <v>0</v>
      </c>
      <c r="I73" s="43">
        <f>I$47</f>
        <v>0</v>
      </c>
      <c r="J73" s="43">
        <f>J$47</f>
        <v>0</v>
      </c>
      <c r="K73" s="17"/>
    </row>
    <row r="75" spans="1:11" ht="21" customHeight="1">
      <c r="A75" s="1" t="s">
        <v>751</v>
      </c>
    </row>
    <row r="76" spans="1:11">
      <c r="A76" s="2" t="s">
        <v>326</v>
      </c>
    </row>
    <row r="77" spans="1:11">
      <c r="A77" s="32" t="s">
        <v>752</v>
      </c>
    </row>
    <row r="78" spans="1:11">
      <c r="A78" s="2" t="s">
        <v>722</v>
      </c>
    </row>
    <row r="80" spans="1:11">
      <c r="B80" s="15" t="s">
        <v>152</v>
      </c>
      <c r="C80" s="15" t="s">
        <v>153</v>
      </c>
      <c r="D80" s="15" t="s">
        <v>154</v>
      </c>
      <c r="E80" s="15" t="s">
        <v>155</v>
      </c>
      <c r="F80" s="15" t="s">
        <v>156</v>
      </c>
      <c r="G80" s="15" t="s">
        <v>161</v>
      </c>
      <c r="H80" s="15" t="s">
        <v>157</v>
      </c>
      <c r="I80" s="15" t="s">
        <v>158</v>
      </c>
      <c r="J80" s="15" t="s">
        <v>159</v>
      </c>
    </row>
    <row r="81" spans="1:11">
      <c r="A81" s="4" t="s">
        <v>753</v>
      </c>
      <c r="B81" s="42">
        <f>SUM(B$69:B$73)</f>
        <v>0</v>
      </c>
      <c r="C81" s="42">
        <f>SUM(C$69:C$73)</f>
        <v>0</v>
      </c>
      <c r="D81" s="42">
        <f>SUM(D$69:D$73)</f>
        <v>0</v>
      </c>
      <c r="E81" s="42">
        <f>SUM(E$69:E$73)</f>
        <v>0</v>
      </c>
      <c r="F81" s="42">
        <f>SUM(F$69:F$73)</f>
        <v>0</v>
      </c>
      <c r="G81" s="42">
        <f>SUM(G$69:G$73)</f>
        <v>0</v>
      </c>
      <c r="H81" s="42">
        <f>SUM(H$69:H$73)</f>
        <v>0</v>
      </c>
      <c r="I81" s="42">
        <f>SUM(I$69:I$73)</f>
        <v>0</v>
      </c>
      <c r="J81" s="42">
        <f>SUM(J$69:J$73)</f>
        <v>0</v>
      </c>
      <c r="K81" s="17"/>
    </row>
    <row r="83" spans="1:11" ht="21" customHeight="1">
      <c r="A83" s="1" t="s">
        <v>754</v>
      </c>
    </row>
    <row r="84" spans="1:11">
      <c r="A84" s="2" t="s">
        <v>326</v>
      </c>
    </row>
    <row r="85" spans="1:11">
      <c r="A85" s="32" t="s">
        <v>721</v>
      </c>
    </row>
    <row r="86" spans="1:11">
      <c r="A86" s="32" t="s">
        <v>755</v>
      </c>
    </row>
    <row r="87" spans="1:11">
      <c r="A87" s="2" t="s">
        <v>756</v>
      </c>
    </row>
    <row r="89" spans="1:11">
      <c r="B89" s="15" t="s">
        <v>152</v>
      </c>
      <c r="C89" s="15" t="s">
        <v>153</v>
      </c>
      <c r="D89" s="15" t="s">
        <v>154</v>
      </c>
      <c r="E89" s="15" t="s">
        <v>155</v>
      </c>
      <c r="F89" s="15" t="s">
        <v>156</v>
      </c>
      <c r="G89" s="15" t="s">
        <v>161</v>
      </c>
      <c r="H89" s="15" t="s">
        <v>157</v>
      </c>
      <c r="I89" s="15" t="s">
        <v>158</v>
      </c>
      <c r="J89" s="15" t="s">
        <v>159</v>
      </c>
    </row>
    <row r="90" spans="1:11">
      <c r="A90" s="4" t="s">
        <v>184</v>
      </c>
      <c r="B90" s="42">
        <f>'SMD'!B$62*B28</f>
        <v>0</v>
      </c>
      <c r="C90" s="42">
        <f>'SMD'!C$62*C28</f>
        <v>0</v>
      </c>
      <c r="D90" s="42">
        <f>'SMD'!D$62*D28</f>
        <v>0</v>
      </c>
      <c r="E90" s="42">
        <f>'SMD'!E$62*E28</f>
        <v>0</v>
      </c>
      <c r="F90" s="42">
        <f>'SMD'!F$62*F28</f>
        <v>0</v>
      </c>
      <c r="G90" s="42">
        <f>'SMD'!G$62*G28</f>
        <v>0</v>
      </c>
      <c r="H90" s="42">
        <f>'SMD'!H$62*H28</f>
        <v>0</v>
      </c>
      <c r="I90" s="42">
        <f>'SMD'!I$62*I28</f>
        <v>0</v>
      </c>
      <c r="J90" s="42">
        <f>'SMD'!J$62*J28</f>
        <v>0</v>
      </c>
      <c r="K90" s="17"/>
    </row>
    <row r="91" spans="1:11">
      <c r="A91" s="4" t="s">
        <v>185</v>
      </c>
      <c r="B91" s="42">
        <f>'SMD'!B$63*B29</f>
        <v>0</v>
      </c>
      <c r="C91" s="42">
        <f>'SMD'!C$63*C29</f>
        <v>0</v>
      </c>
      <c r="D91" s="42">
        <f>'SMD'!D$63*D29</f>
        <v>0</v>
      </c>
      <c r="E91" s="42">
        <f>'SMD'!E$63*E29</f>
        <v>0</v>
      </c>
      <c r="F91" s="42">
        <f>'SMD'!F$63*F29</f>
        <v>0</v>
      </c>
      <c r="G91" s="42">
        <f>'SMD'!G$63*G29</f>
        <v>0</v>
      </c>
      <c r="H91" s="42">
        <f>'SMD'!H$63*H29</f>
        <v>0</v>
      </c>
      <c r="I91" s="42">
        <f>'SMD'!I$63*I29</f>
        <v>0</v>
      </c>
      <c r="J91" s="42">
        <f>'SMD'!J$63*J29</f>
        <v>0</v>
      </c>
      <c r="K91" s="17"/>
    </row>
    <row r="92" spans="1:11">
      <c r="A92" s="4" t="s">
        <v>186</v>
      </c>
      <c r="B92" s="42">
        <f>'SMD'!B$64*B30</f>
        <v>0</v>
      </c>
      <c r="C92" s="42">
        <f>'SMD'!C$64*C30</f>
        <v>0</v>
      </c>
      <c r="D92" s="42">
        <f>'SMD'!D$64*D30</f>
        <v>0</v>
      </c>
      <c r="E92" s="42">
        <f>'SMD'!E$64*E30</f>
        <v>0</v>
      </c>
      <c r="F92" s="42">
        <f>'SMD'!F$64*F30</f>
        <v>0</v>
      </c>
      <c r="G92" s="42">
        <f>'SMD'!G$64*G30</f>
        <v>0</v>
      </c>
      <c r="H92" s="42">
        <f>'SMD'!H$64*H30</f>
        <v>0</v>
      </c>
      <c r="I92" s="42">
        <f>'SMD'!I$64*I30</f>
        <v>0</v>
      </c>
      <c r="J92" s="42">
        <f>'SMD'!J$64*J30</f>
        <v>0</v>
      </c>
      <c r="K92" s="17"/>
    </row>
    <row r="93" spans="1:11">
      <c r="A93" s="4" t="s">
        <v>187</v>
      </c>
      <c r="B93" s="42">
        <f>'SMD'!B$65*B31</f>
        <v>0</v>
      </c>
      <c r="C93" s="42">
        <f>'SMD'!C$65*C31</f>
        <v>0</v>
      </c>
      <c r="D93" s="42">
        <f>'SMD'!D$65*D31</f>
        <v>0</v>
      </c>
      <c r="E93" s="42">
        <f>'SMD'!E$65*E31</f>
        <v>0</v>
      </c>
      <c r="F93" s="42">
        <f>'SMD'!F$65*F31</f>
        <v>0</v>
      </c>
      <c r="G93" s="42">
        <f>'SMD'!G$65*G31</f>
        <v>0</v>
      </c>
      <c r="H93" s="42">
        <f>'SMD'!H$65*H31</f>
        <v>0</v>
      </c>
      <c r="I93" s="42">
        <f>'SMD'!I$65*I31</f>
        <v>0</v>
      </c>
      <c r="J93" s="42">
        <f>'SMD'!J$65*J31</f>
        <v>0</v>
      </c>
      <c r="K93" s="17"/>
    </row>
    <row r="94" spans="1:11">
      <c r="A94" s="4" t="s">
        <v>199</v>
      </c>
      <c r="B94" s="42">
        <f>'SMD'!B$66*B32</f>
        <v>0</v>
      </c>
      <c r="C94" s="42">
        <f>'SMD'!C$66*C32</f>
        <v>0</v>
      </c>
      <c r="D94" s="42">
        <f>'SMD'!D$66*D32</f>
        <v>0</v>
      </c>
      <c r="E94" s="42">
        <f>'SMD'!E$66*E32</f>
        <v>0</v>
      </c>
      <c r="F94" s="42">
        <f>'SMD'!F$66*F32</f>
        <v>0</v>
      </c>
      <c r="G94" s="42">
        <f>'SMD'!G$66*G32</f>
        <v>0</v>
      </c>
      <c r="H94" s="42">
        <f>'SMD'!H$66*H32</f>
        <v>0</v>
      </c>
      <c r="I94" s="42">
        <f>'SMD'!I$66*I32</f>
        <v>0</v>
      </c>
      <c r="J94" s="42">
        <f>'SMD'!J$66*J32</f>
        <v>0</v>
      </c>
      <c r="K94" s="17"/>
    </row>
    <row r="95" spans="1:11">
      <c r="A95" s="4" t="s">
        <v>219</v>
      </c>
      <c r="B95" s="42">
        <f>'SMD'!B$67*B33</f>
        <v>0</v>
      </c>
      <c r="C95" s="42">
        <f>'SMD'!C$67*C33</f>
        <v>0</v>
      </c>
      <c r="D95" s="42">
        <f>'SMD'!D$67*D33</f>
        <v>0</v>
      </c>
      <c r="E95" s="42">
        <f>'SMD'!E$67*E33</f>
        <v>0</v>
      </c>
      <c r="F95" s="42">
        <f>'SMD'!F$67*F33</f>
        <v>0</v>
      </c>
      <c r="G95" s="42">
        <f>'SMD'!G$67*G33</f>
        <v>0</v>
      </c>
      <c r="H95" s="42">
        <f>'SMD'!H$67*H33</f>
        <v>0</v>
      </c>
      <c r="I95" s="42">
        <f>'SMD'!I$67*I33</f>
        <v>0</v>
      </c>
      <c r="J95" s="42">
        <f>'SMD'!J$67*J33</f>
        <v>0</v>
      </c>
      <c r="K95" s="17"/>
    </row>
    <row r="97" spans="1:11" ht="21" customHeight="1">
      <c r="A97" s="1" t="s">
        <v>757</v>
      </c>
    </row>
    <row r="98" spans="1:11">
      <c r="A98" s="2" t="s">
        <v>326</v>
      </c>
    </row>
    <row r="99" spans="1:11">
      <c r="A99" s="32" t="s">
        <v>758</v>
      </c>
    </row>
    <row r="100" spans="1:11">
      <c r="A100" s="2" t="s">
        <v>722</v>
      </c>
    </row>
    <row r="102" spans="1:11">
      <c r="B102" s="15" t="s">
        <v>152</v>
      </c>
      <c r="C102" s="15" t="s">
        <v>153</v>
      </c>
      <c r="D102" s="15" t="s">
        <v>154</v>
      </c>
      <c r="E102" s="15" t="s">
        <v>155</v>
      </c>
      <c r="F102" s="15" t="s">
        <v>156</v>
      </c>
      <c r="G102" s="15" t="s">
        <v>161</v>
      </c>
      <c r="H102" s="15" t="s">
        <v>157</v>
      </c>
      <c r="I102" s="15" t="s">
        <v>158</v>
      </c>
      <c r="J102" s="15" t="s">
        <v>159</v>
      </c>
    </row>
    <row r="103" spans="1:11">
      <c r="A103" s="4" t="s">
        <v>759</v>
      </c>
      <c r="B103" s="42">
        <f>SUM(B$90:B$95)</f>
        <v>0</v>
      </c>
      <c r="C103" s="42">
        <f>SUM(C$90:C$95)</f>
        <v>0</v>
      </c>
      <c r="D103" s="42">
        <f>SUM(D$90:D$95)</f>
        <v>0</v>
      </c>
      <c r="E103" s="42">
        <f>SUM(E$90:E$95)</f>
        <v>0</v>
      </c>
      <c r="F103" s="42">
        <f>SUM(F$90:F$95)</f>
        <v>0</v>
      </c>
      <c r="G103" s="42">
        <f>SUM(G$90:G$95)</f>
        <v>0</v>
      </c>
      <c r="H103" s="42">
        <f>SUM(H$90:H$95)</f>
        <v>0</v>
      </c>
      <c r="I103" s="42">
        <f>SUM(I$90:I$95)</f>
        <v>0</v>
      </c>
      <c r="J103" s="42">
        <f>SUM(J$90:J$95)</f>
        <v>0</v>
      </c>
      <c r="K103" s="17"/>
    </row>
    <row r="105" spans="1:11" ht="21" customHeight="1">
      <c r="A105" s="1" t="s">
        <v>760</v>
      </c>
    </row>
    <row r="106" spans="1:11">
      <c r="A106" s="2" t="s">
        <v>326</v>
      </c>
    </row>
    <row r="107" spans="1:11">
      <c r="A107" s="32" t="s">
        <v>761</v>
      </c>
    </row>
    <row r="108" spans="1:11">
      <c r="A108" s="32" t="s">
        <v>762</v>
      </c>
    </row>
    <row r="109" spans="1:11">
      <c r="A109" s="2" t="s">
        <v>763</v>
      </c>
    </row>
    <row r="111" spans="1:11">
      <c r="B111" s="15" t="s">
        <v>159</v>
      </c>
    </row>
    <row r="112" spans="1:11">
      <c r="A112" s="4" t="s">
        <v>764</v>
      </c>
      <c r="B112" s="39">
        <f>$J81/$J103-1</f>
        <v>0</v>
      </c>
      <c r="C112" s="17"/>
    </row>
    <row r="114" spans="1:11" ht="21" customHeight="1">
      <c r="A114" s="1" t="s">
        <v>765</v>
      </c>
    </row>
    <row r="116" spans="1:11">
      <c r="B116" s="15" t="s">
        <v>152</v>
      </c>
      <c r="C116" s="15" t="s">
        <v>153</v>
      </c>
      <c r="D116" s="15" t="s">
        <v>154</v>
      </c>
      <c r="E116" s="15" t="s">
        <v>155</v>
      </c>
      <c r="F116" s="15" t="s">
        <v>156</v>
      </c>
      <c r="G116" s="15" t="s">
        <v>161</v>
      </c>
      <c r="H116" s="15" t="s">
        <v>157</v>
      </c>
      <c r="I116" s="15" t="s">
        <v>158</v>
      </c>
      <c r="J116" s="15" t="s">
        <v>159</v>
      </c>
    </row>
    <row r="117" spans="1:11">
      <c r="A117" s="4" t="s">
        <v>152</v>
      </c>
      <c r="B117" s="40">
        <v>1</v>
      </c>
      <c r="C117" s="40">
        <v>0</v>
      </c>
      <c r="D117" s="40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17"/>
    </row>
    <row r="118" spans="1:11">
      <c r="A118" s="4" t="s">
        <v>153</v>
      </c>
      <c r="B118" s="40">
        <v>0</v>
      </c>
      <c r="C118" s="40">
        <v>1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17"/>
    </row>
    <row r="119" spans="1:11">
      <c r="A119" s="4" t="s">
        <v>154</v>
      </c>
      <c r="B119" s="40">
        <v>0</v>
      </c>
      <c r="C119" s="40">
        <v>0</v>
      </c>
      <c r="D119" s="40">
        <v>1</v>
      </c>
      <c r="E119" s="40">
        <v>0</v>
      </c>
      <c r="F119" s="40">
        <v>0</v>
      </c>
      <c r="G119" s="40">
        <v>1</v>
      </c>
      <c r="H119" s="40">
        <v>0</v>
      </c>
      <c r="I119" s="40">
        <v>0</v>
      </c>
      <c r="J119" s="40">
        <v>0</v>
      </c>
      <c r="K119" s="17"/>
    </row>
    <row r="120" spans="1:11">
      <c r="A120" s="4" t="s">
        <v>155</v>
      </c>
      <c r="B120" s="40">
        <v>0</v>
      </c>
      <c r="C120" s="40">
        <v>0</v>
      </c>
      <c r="D120" s="40">
        <v>0</v>
      </c>
      <c r="E120" s="40">
        <v>1</v>
      </c>
      <c r="F120" s="40">
        <v>0</v>
      </c>
      <c r="G120" s="40">
        <v>0</v>
      </c>
      <c r="H120" s="40">
        <v>0</v>
      </c>
      <c r="I120" s="40">
        <v>0</v>
      </c>
      <c r="J120" s="40">
        <v>0</v>
      </c>
      <c r="K120" s="17"/>
    </row>
    <row r="121" spans="1:11">
      <c r="A121" s="4" t="s">
        <v>156</v>
      </c>
      <c r="B121" s="40">
        <v>0</v>
      </c>
      <c r="C121" s="40">
        <v>0</v>
      </c>
      <c r="D121" s="40">
        <v>0</v>
      </c>
      <c r="E121" s="40">
        <v>0</v>
      </c>
      <c r="F121" s="40">
        <v>1</v>
      </c>
      <c r="G121" s="40">
        <v>0</v>
      </c>
      <c r="H121" s="40">
        <v>0</v>
      </c>
      <c r="I121" s="40">
        <v>0</v>
      </c>
      <c r="J121" s="40">
        <v>0</v>
      </c>
      <c r="K121" s="17"/>
    </row>
    <row r="122" spans="1:11">
      <c r="A122" s="4" t="s">
        <v>157</v>
      </c>
      <c r="B122" s="40">
        <v>0</v>
      </c>
      <c r="C122" s="40">
        <v>0</v>
      </c>
      <c r="D122" s="40">
        <v>0</v>
      </c>
      <c r="E122" s="40">
        <v>0</v>
      </c>
      <c r="F122" s="40">
        <v>0</v>
      </c>
      <c r="G122" s="40">
        <v>0</v>
      </c>
      <c r="H122" s="40">
        <v>1</v>
      </c>
      <c r="I122" s="40">
        <v>0</v>
      </c>
      <c r="J122" s="40">
        <v>0</v>
      </c>
      <c r="K122" s="17"/>
    </row>
    <row r="123" spans="1:11">
      <c r="A123" s="4" t="s">
        <v>158</v>
      </c>
      <c r="B123" s="40">
        <v>0</v>
      </c>
      <c r="C123" s="40">
        <v>0</v>
      </c>
      <c r="D123" s="40">
        <v>0</v>
      </c>
      <c r="E123" s="40">
        <v>0</v>
      </c>
      <c r="F123" s="40">
        <v>0</v>
      </c>
      <c r="G123" s="40">
        <v>0</v>
      </c>
      <c r="H123" s="40">
        <v>0</v>
      </c>
      <c r="I123" s="40">
        <v>1</v>
      </c>
      <c r="J123" s="40">
        <v>0</v>
      </c>
      <c r="K123" s="17"/>
    </row>
    <row r="124" spans="1:11">
      <c r="A124" s="4" t="s">
        <v>159</v>
      </c>
      <c r="B124" s="40">
        <v>0</v>
      </c>
      <c r="C124" s="40">
        <v>0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1</v>
      </c>
      <c r="K124" s="17"/>
    </row>
    <row r="126" spans="1:11" ht="21" customHeight="1">
      <c r="A126" s="1" t="s">
        <v>766</v>
      </c>
    </row>
    <row r="127" spans="1:11">
      <c r="A127" s="2" t="s">
        <v>326</v>
      </c>
    </row>
    <row r="128" spans="1:11">
      <c r="A128" s="32" t="s">
        <v>767</v>
      </c>
    </row>
    <row r="129" spans="1:3">
      <c r="A129" s="32" t="s">
        <v>768</v>
      </c>
    </row>
    <row r="130" spans="1:3">
      <c r="A130" s="2" t="s">
        <v>339</v>
      </c>
    </row>
    <row r="132" spans="1:3">
      <c r="B132" s="15" t="s">
        <v>769</v>
      </c>
    </row>
    <row r="133" spans="1:3">
      <c r="A133" s="4" t="s">
        <v>152</v>
      </c>
      <c r="B133" s="39">
        <f>SUMPRODUCT('DRM'!D$48:D$55,$B$117:$B$124)</f>
        <v>0</v>
      </c>
      <c r="C133" s="17"/>
    </row>
    <row r="134" spans="1:3">
      <c r="A134" s="4" t="s">
        <v>153</v>
      </c>
      <c r="B134" s="39">
        <f>SUMPRODUCT('DRM'!D$48:D$55,$C$117:$C$124)</f>
        <v>0</v>
      </c>
      <c r="C134" s="17"/>
    </row>
    <row r="135" spans="1:3">
      <c r="A135" s="4" t="s">
        <v>154</v>
      </c>
      <c r="B135" s="39">
        <f>SUMPRODUCT('DRM'!D$48:D$55,$D$117:$D$124)</f>
        <v>0</v>
      </c>
      <c r="C135" s="17"/>
    </row>
    <row r="136" spans="1:3">
      <c r="A136" s="4" t="s">
        <v>155</v>
      </c>
      <c r="B136" s="39">
        <f>SUMPRODUCT('DRM'!D$48:D$55,$E$117:$E$124)</f>
        <v>0</v>
      </c>
      <c r="C136" s="17"/>
    </row>
    <row r="137" spans="1:3">
      <c r="A137" s="4" t="s">
        <v>156</v>
      </c>
      <c r="B137" s="39">
        <f>SUMPRODUCT('DRM'!D$48:D$55,$F$117:$F$124)</f>
        <v>0</v>
      </c>
      <c r="C137" s="17"/>
    </row>
    <row r="138" spans="1:3">
      <c r="A138" s="4" t="s">
        <v>161</v>
      </c>
      <c r="B138" s="39">
        <f>SUMPRODUCT('DRM'!D$48:D$55,$G$117:$G$124)</f>
        <v>0</v>
      </c>
      <c r="C138" s="17"/>
    </row>
    <row r="139" spans="1:3">
      <c r="A139" s="4" t="s">
        <v>157</v>
      </c>
      <c r="B139" s="39">
        <f>SUMPRODUCT('DRM'!D$48:D$55,$H$117:$H$124)</f>
        <v>0</v>
      </c>
      <c r="C139" s="17"/>
    </row>
    <row r="140" spans="1:3">
      <c r="A140" s="4" t="s">
        <v>158</v>
      </c>
      <c r="B140" s="39">
        <f>SUMPRODUCT('DRM'!D$48:D$55,$I$117:$I$124)</f>
        <v>0</v>
      </c>
      <c r="C140" s="17"/>
    </row>
    <row r="141" spans="1:3">
      <c r="A141" s="4" t="s">
        <v>159</v>
      </c>
      <c r="B141" s="39">
        <f>SUMPRODUCT('DRM'!D$48:D$55,$J$117:$J$124)</f>
        <v>0</v>
      </c>
      <c r="C141" s="17"/>
    </row>
    <row r="143" spans="1:3" ht="21" customHeight="1">
      <c r="A143" s="1" t="s">
        <v>770</v>
      </c>
    </row>
    <row r="144" spans="1:3">
      <c r="A144" s="2" t="s">
        <v>326</v>
      </c>
    </row>
    <row r="145" spans="1:11">
      <c r="A145" s="32" t="s">
        <v>771</v>
      </c>
    </row>
    <row r="146" spans="1:11">
      <c r="A146" s="32" t="s">
        <v>772</v>
      </c>
    </row>
    <row r="147" spans="1:11">
      <c r="A147" s="2" t="s">
        <v>344</v>
      </c>
    </row>
    <row r="149" spans="1:11">
      <c r="B149" s="15" t="s">
        <v>152</v>
      </c>
      <c r="C149" s="15" t="s">
        <v>153</v>
      </c>
      <c r="D149" s="15" t="s">
        <v>154</v>
      </c>
      <c r="E149" s="15" t="s">
        <v>155</v>
      </c>
      <c r="F149" s="15" t="s">
        <v>156</v>
      </c>
      <c r="G149" s="15" t="s">
        <v>161</v>
      </c>
      <c r="H149" s="15" t="s">
        <v>157</v>
      </c>
      <c r="I149" s="15" t="s">
        <v>158</v>
      </c>
      <c r="J149" s="15" t="s">
        <v>159</v>
      </c>
    </row>
    <row r="150" spans="1:11">
      <c r="A150" s="4" t="s">
        <v>773</v>
      </c>
      <c r="B150" s="41">
        <f>$B$133</f>
        <v>0</v>
      </c>
      <c r="C150" s="41">
        <f>$B$134</f>
        <v>0</v>
      </c>
      <c r="D150" s="41">
        <f>$B$135</f>
        <v>0</v>
      </c>
      <c r="E150" s="41">
        <f>$B$136</f>
        <v>0</v>
      </c>
      <c r="F150" s="41">
        <f>$B$137</f>
        <v>0</v>
      </c>
      <c r="G150" s="41">
        <f>$B$138</f>
        <v>0</v>
      </c>
      <c r="H150" s="41">
        <f>$B$139</f>
        <v>0</v>
      </c>
      <c r="I150" s="41">
        <f>$B$140</f>
        <v>0</v>
      </c>
      <c r="J150" s="41">
        <f>$B112</f>
        <v>0</v>
      </c>
      <c r="K150" s="17"/>
    </row>
    <row r="152" spans="1:11" ht="21" customHeight="1">
      <c r="A152" s="1" t="s">
        <v>774</v>
      </c>
    </row>
    <row r="153" spans="1:11">
      <c r="A153" s="2" t="s">
        <v>326</v>
      </c>
    </row>
    <row r="154" spans="1:11">
      <c r="A154" s="32" t="s">
        <v>775</v>
      </c>
    </row>
    <row r="155" spans="1:11">
      <c r="A155" s="32" t="s">
        <v>762</v>
      </c>
    </row>
    <row r="156" spans="1:11">
      <c r="A156" s="32" t="s">
        <v>776</v>
      </c>
    </row>
    <row r="157" spans="1:11">
      <c r="A157" s="32" t="s">
        <v>777</v>
      </c>
    </row>
    <row r="158" spans="1:11">
      <c r="A158" s="2" t="s">
        <v>778</v>
      </c>
    </row>
    <row r="160" spans="1:11">
      <c r="B160" s="15" t="s">
        <v>152</v>
      </c>
      <c r="C160" s="15" t="s">
        <v>153</v>
      </c>
      <c r="D160" s="15" t="s">
        <v>154</v>
      </c>
      <c r="E160" s="15" t="s">
        <v>155</v>
      </c>
      <c r="F160" s="15" t="s">
        <v>156</v>
      </c>
      <c r="G160" s="15" t="s">
        <v>161</v>
      </c>
      <c r="H160" s="15" t="s">
        <v>157</v>
      </c>
      <c r="I160" s="15" t="s">
        <v>158</v>
      </c>
      <c r="J160" s="15" t="s">
        <v>159</v>
      </c>
    </row>
    <row r="161" spans="1:11">
      <c r="A161" s="4" t="s">
        <v>779</v>
      </c>
      <c r="B161" s="42">
        <f>'SMD'!B83-B103+B81/(1+B150)</f>
        <v>0</v>
      </c>
      <c r="C161" s="42">
        <f>'SMD'!C83-C103+C81/(1+C150)</f>
        <v>0</v>
      </c>
      <c r="D161" s="42">
        <f>'SMD'!D83-D103+D81/(1+D150)</f>
        <v>0</v>
      </c>
      <c r="E161" s="42">
        <f>'SMD'!E83-E103+E81/(1+E150)</f>
        <v>0</v>
      </c>
      <c r="F161" s="42">
        <f>'SMD'!F83-F103+F81/(1+F150)</f>
        <v>0</v>
      </c>
      <c r="G161" s="42">
        <f>'SMD'!G83-G103+G81/(1+G150)</f>
        <v>0</v>
      </c>
      <c r="H161" s="42">
        <f>'SMD'!H83-H103+H81/(1+H150)</f>
        <v>0</v>
      </c>
      <c r="I161" s="42">
        <f>'SMD'!I83-I103+I81/(1+I150)</f>
        <v>0</v>
      </c>
      <c r="J161" s="42">
        <f>'SMD'!J83-J103+J81/(1+J150)</f>
        <v>0</v>
      </c>
      <c r="K161" s="17"/>
    </row>
  </sheetData>
  <sheetProtection sheet="1" objects="1" scenarios="1"/>
  <hyperlinks>
    <hyperlink ref="A5" location="'AMD'!B12" display="x1 = Standing charges factors (in Pre-processing of data for standing charge factors)"/>
    <hyperlink ref="A6" location="'Input'!B81" display="x2 = 1018. Proportion of relevant load going through 132kV/HV direct transformation"/>
    <hyperlink ref="A7" location="'AMD'!J12" display="x3 = Standing charges factors for 132kV/HV (in Pre-processing of data for standing charge factors)"/>
    <hyperlink ref="A22" location="'AMD'!J12" display="x1 = 2601. Standing charges factors for 132kV/HV (in Pre-processing of data for standing charge factors)"/>
    <hyperlink ref="A23" location="'AMD'!K12" display="x2 = 2601. Adjusted standing charges factors for 132kV (in Pre-processing of data for standing charge factors)"/>
    <hyperlink ref="A24" location="'AMD'!B12" display="x3 = 2601. Standing charges factors (in Pre-processing of data for standing charge factors)"/>
    <hyperlink ref="A37" location="'Loads'!F360" display="x1 = 2308. Import capacity (kVA) (in Equivalent volume for each end user)"/>
    <hyperlink ref="A38" location="'Loads'!G360" display="x2 = 2308. Exceeded capacity (kVA) (in Equivalent volume for each end user)"/>
    <hyperlink ref="A39" location="'Input'!E59" display="x3 = 1010. Power factor for all flows in the network model (in Financial and general assumptions)"/>
    <hyperlink ref="A40" location="'AMD'!B27" display="x4 = 2602. Standing charges factors adapted to use 132kV/HV"/>
    <hyperlink ref="A41" location="'LAFs'!B184" display="x5 = 2012. Loss adjustment factors between end user meter reading and each network level, scaled by network use"/>
    <hyperlink ref="A51" location="'Multi'!B61" display="x1 = 2404. All units (MWh)"/>
    <hyperlink ref="A52" location="'Input'!C156" display="x2 = 1041. Load factor for each type of demand user (in Load profile data for demand user groups)"/>
    <hyperlink ref="A53" location="'AMD'!B27" display="x3 = 2602. Standing charges factors adapted to use 132kV/HV"/>
    <hyperlink ref="A54" location="'LAFs'!B184" display="x4 = 2012. Loss adjustment factors between end user meter reading and each network level, scaled by network use"/>
    <hyperlink ref="A55" location="'Input'!F59" display="x5 = 1010. Days in the charging year (in Financial and general assumptions)"/>
    <hyperlink ref="A64" location="'AMD'!B44" display="x1 = 2603. Capacity-based contributions to chargeable aggregate maximum load by network level (kW)"/>
    <hyperlink ref="A65" location="'AMD'!B58" display="x2 = 2604. Unit-based contributions to chargeable aggregate maximum load (kW)"/>
    <hyperlink ref="A77" location="'AMD'!B68" display="x1 = 2605. Contributions to aggregate maximum load by network level (kW)"/>
    <hyperlink ref="A85" location="'SMD'!B61" display="x1 = 2503. Contributions of users on each tariff to system simultaneous maximum load by network level (kW)"/>
    <hyperlink ref="A86" location="'AMD'!B27" display="x2 = 2602. Standing charges factors adapted to use 132kV/HV"/>
    <hyperlink ref="A99" location="'AMD'!B89" display="x1 = 2607. Forecast simultaneous load subject to standing charge factors (kW)"/>
    <hyperlink ref="A107" location="'AMD'!B80" display="x1 = 2606. Forecast chargeable aggregate maximum load (kW)"/>
    <hyperlink ref="A108" location="'AMD'!B102" display="x2 = 2608. Forecast simultaneous load replaced by standing charge (kW)"/>
    <hyperlink ref="A128" location="'DRM'!D47" display="x1 = 2104. Diversity allowance between level exit and GSP Group (in Diversity calculations)"/>
    <hyperlink ref="A129" location="'AMD'!B116" display="x2 = 2610. Network level mapping for diversity allowances"/>
    <hyperlink ref="A145" location="'AMD'!B111" display="x1 = 2609. Calculated LV diversity allowance"/>
    <hyperlink ref="A146" location="'AMD'!B132" display="x2 = 2611. Diversity allowances including 132kV/HV"/>
    <hyperlink ref="A154" location="'SMD'!B82" display="x1 = 2504. Forecast system simultaneous maximum load (kW) from forecast units"/>
    <hyperlink ref="A155" location="'AMD'!B102" display="x2 = 2608. Forecast simultaneous load replaced by standing charge (kW)"/>
    <hyperlink ref="A156" location="'AMD'!B80" display="x3 = 2606. Forecast chargeable aggregate maximum load (kW)"/>
    <hyperlink ref="A157" location="'AMD'!B149" display="x4 = 2612. Diversity allowances (including calculated LV value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3" ht="21" customHeight="1">
      <c r="A1" s="1">
        <f>"Other expenditure for "&amp;'Input'!B7&amp;" in "&amp;'Input'!C7&amp;" ("&amp;'Input'!D7&amp;")"</f>
        <v>0</v>
      </c>
    </row>
    <row r="3" spans="1:13" ht="21" customHeight="1">
      <c r="A3" s="1" t="s">
        <v>780</v>
      </c>
    </row>
    <row r="4" spans="1:13">
      <c r="A4" s="2" t="s">
        <v>326</v>
      </c>
    </row>
    <row r="5" spans="1:13">
      <c r="A5" s="32" t="s">
        <v>781</v>
      </c>
    </row>
    <row r="6" spans="1:13">
      <c r="A6" s="2" t="s">
        <v>782</v>
      </c>
    </row>
    <row r="7" spans="1:13">
      <c r="A7" s="2" t="s">
        <v>344</v>
      </c>
    </row>
    <row r="9" spans="1:13">
      <c r="B9" s="15" t="s">
        <v>271</v>
      </c>
      <c r="C9" s="15" t="s">
        <v>783</v>
      </c>
      <c r="D9" s="15" t="s">
        <v>784</v>
      </c>
      <c r="E9" s="15" t="s">
        <v>785</v>
      </c>
      <c r="F9" s="15" t="s">
        <v>786</v>
      </c>
      <c r="G9" s="15" t="s">
        <v>787</v>
      </c>
      <c r="H9" s="15" t="s">
        <v>788</v>
      </c>
      <c r="I9" s="15" t="s">
        <v>789</v>
      </c>
      <c r="J9" s="15" t="s">
        <v>790</v>
      </c>
      <c r="K9" s="15" t="s">
        <v>791</v>
      </c>
      <c r="L9" s="15" t="s">
        <v>792</v>
      </c>
    </row>
    <row r="10" spans="1:13">
      <c r="A10" s="4" t="s">
        <v>793</v>
      </c>
      <c r="B10" s="43">
        <f>'Input'!$B228</f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17"/>
    </row>
    <row r="12" spans="1:13" ht="21" customHeight="1">
      <c r="A12" s="1" t="s">
        <v>794</v>
      </c>
    </row>
    <row r="13" spans="1:13">
      <c r="A13" s="2" t="s">
        <v>326</v>
      </c>
    </row>
    <row r="14" spans="1:13">
      <c r="A14" s="32" t="s">
        <v>421</v>
      </c>
    </row>
    <row r="15" spans="1:13">
      <c r="A15" s="32" t="s">
        <v>795</v>
      </c>
    </row>
    <row r="16" spans="1:13">
      <c r="A16" s="32" t="s">
        <v>796</v>
      </c>
    </row>
    <row r="17" spans="1:10">
      <c r="A17" s="2" t="s">
        <v>797</v>
      </c>
    </row>
    <row r="19" spans="1:10">
      <c r="B19" s="15" t="s">
        <v>283</v>
      </c>
      <c r="C19" s="15" t="s">
        <v>284</v>
      </c>
      <c r="D19" s="15" t="s">
        <v>285</v>
      </c>
      <c r="E19" s="15" t="s">
        <v>286</v>
      </c>
      <c r="F19" s="15" t="s">
        <v>287</v>
      </c>
      <c r="G19" s="15" t="s">
        <v>288</v>
      </c>
      <c r="H19" s="15" t="s">
        <v>289</v>
      </c>
      <c r="I19" s="15" t="s">
        <v>290</v>
      </c>
    </row>
    <row r="20" spans="1:10">
      <c r="A20" s="4" t="s">
        <v>798</v>
      </c>
      <c r="B20" s="42">
        <f>IF('DRM'!$B$113,'AMD'!$C161*'Input'!$B$92/'DRM'!$B$113/1000,0)</f>
        <v>0</v>
      </c>
      <c r="C20" s="42">
        <f>IF('DRM'!$B$114,'AMD'!$D161*'Input'!$B$93/'DRM'!$B$114/1000,0)</f>
        <v>0</v>
      </c>
      <c r="D20" s="42">
        <f>IF('DRM'!$B$115,'AMD'!$E161*'Input'!$B$94/'DRM'!$B$115/1000,0)</f>
        <v>0</v>
      </c>
      <c r="E20" s="42">
        <f>IF('DRM'!$B$116,'AMD'!$F161*'Input'!$B$95/'DRM'!$B$116/1000,0)</f>
        <v>0</v>
      </c>
      <c r="F20" s="42">
        <f>IF('DRM'!$B$117,'AMD'!$G161*'Input'!$B$96/'DRM'!$B$117/1000,0)</f>
        <v>0</v>
      </c>
      <c r="G20" s="42">
        <f>IF('DRM'!$B$118,'AMD'!$H161*'Input'!$B$97/'DRM'!$B$118/1000,0)</f>
        <v>0</v>
      </c>
      <c r="H20" s="42">
        <f>IF('DRM'!$B$119,'AMD'!$I161*'Input'!$B$98/'DRM'!$B$119/1000,0)</f>
        <v>0</v>
      </c>
      <c r="I20" s="42">
        <f>IF('DRM'!$B$120,'AMD'!$J161*'Input'!$B$99/'DRM'!$B$120/1000,0)</f>
        <v>0</v>
      </c>
      <c r="J20" s="17"/>
    </row>
    <row r="22" spans="1:10" ht="21" customHeight="1">
      <c r="A22" s="1" t="s">
        <v>799</v>
      </c>
    </row>
    <row r="23" spans="1:10">
      <c r="A23" s="2" t="s">
        <v>326</v>
      </c>
    </row>
    <row r="24" spans="1:10">
      <c r="A24" s="32" t="s">
        <v>570</v>
      </c>
    </row>
    <row r="25" spans="1:10">
      <c r="A25" s="2" t="s">
        <v>800</v>
      </c>
    </row>
    <row r="27" spans="1:10">
      <c r="B27" s="15" t="s">
        <v>801</v>
      </c>
    </row>
    <row r="28" spans="1:10">
      <c r="A28" s="4" t="s">
        <v>219</v>
      </c>
      <c r="B28" s="43">
        <f>'Multi'!B$67</f>
        <v>0</v>
      </c>
      <c r="C28" s="17"/>
    </row>
    <row r="30" spans="1:10" ht="21" customHeight="1">
      <c r="A30" s="1" t="s">
        <v>802</v>
      </c>
    </row>
    <row r="31" spans="1:10">
      <c r="A31" s="2" t="s">
        <v>326</v>
      </c>
    </row>
    <row r="32" spans="1:10">
      <c r="A32" s="32" t="s">
        <v>803</v>
      </c>
    </row>
    <row r="33" spans="1:8">
      <c r="A33" s="2" t="s">
        <v>722</v>
      </c>
    </row>
    <row r="35" spans="1:8">
      <c r="B35" s="15" t="s">
        <v>804</v>
      </c>
    </row>
    <row r="36" spans="1:8">
      <c r="A36" s="4" t="s">
        <v>804</v>
      </c>
      <c r="B36" s="42">
        <f>SUM(B$28:B$28)</f>
        <v>0</v>
      </c>
      <c r="C36" s="17"/>
    </row>
    <row r="38" spans="1:8" ht="21" customHeight="1">
      <c r="A38" s="1" t="s">
        <v>805</v>
      </c>
    </row>
    <row r="39" spans="1:8">
      <c r="A39" s="2" t="s">
        <v>326</v>
      </c>
    </row>
    <row r="40" spans="1:8">
      <c r="A40" s="32" t="s">
        <v>806</v>
      </c>
    </row>
    <row r="41" spans="1:8">
      <c r="A41" s="32" t="s">
        <v>807</v>
      </c>
    </row>
    <row r="42" spans="1:8">
      <c r="A42" s="32" t="s">
        <v>808</v>
      </c>
    </row>
    <row r="43" spans="1:8">
      <c r="A43" s="32" t="s">
        <v>809</v>
      </c>
    </row>
    <row r="44" spans="1:8">
      <c r="A44" s="32" t="s">
        <v>810</v>
      </c>
    </row>
    <row r="45" spans="1:8">
      <c r="A45" s="32" t="s">
        <v>811</v>
      </c>
    </row>
    <row r="46" spans="1:8">
      <c r="A46" s="32" t="s">
        <v>812</v>
      </c>
    </row>
    <row r="47" spans="1:8">
      <c r="A47" s="33" t="s">
        <v>329</v>
      </c>
      <c r="B47" s="33" t="s">
        <v>331</v>
      </c>
      <c r="C47" s="33"/>
      <c r="D47" s="33" t="s">
        <v>459</v>
      </c>
      <c r="E47" s="33" t="s">
        <v>388</v>
      </c>
      <c r="F47" s="33"/>
      <c r="G47" s="33" t="s">
        <v>459</v>
      </c>
      <c r="H47" s="33"/>
    </row>
    <row r="48" spans="1:8">
      <c r="A48" s="33" t="s">
        <v>332</v>
      </c>
      <c r="B48" s="33" t="s">
        <v>334</v>
      </c>
      <c r="C48" s="33"/>
      <c r="D48" s="33" t="s">
        <v>813</v>
      </c>
      <c r="E48" s="33" t="s">
        <v>520</v>
      </c>
      <c r="F48" s="33"/>
      <c r="G48" s="33" t="s">
        <v>814</v>
      </c>
      <c r="H48" s="33"/>
    </row>
    <row r="50" spans="1:14">
      <c r="B50" s="30" t="s">
        <v>815</v>
      </c>
      <c r="C50" s="30"/>
      <c r="E50" s="30" t="s">
        <v>816</v>
      </c>
      <c r="F50" s="30"/>
      <c r="G50" s="30" t="s">
        <v>817</v>
      </c>
      <c r="H50" s="30"/>
    </row>
    <row r="51" spans="1:14">
      <c r="B51" s="15" t="s">
        <v>438</v>
      </c>
      <c r="C51" s="15" t="s">
        <v>450</v>
      </c>
      <c r="D51" s="15" t="s">
        <v>816</v>
      </c>
      <c r="E51" s="15" t="s">
        <v>438</v>
      </c>
      <c r="F51" s="15" t="s">
        <v>450</v>
      </c>
      <c r="G51" s="15" t="s">
        <v>438</v>
      </c>
      <c r="H51" s="15" t="s">
        <v>450</v>
      </c>
    </row>
    <row r="52" spans="1:14">
      <c r="A52" s="4" t="s">
        <v>818</v>
      </c>
      <c r="B52" s="42">
        <f>SUMPRODUCT('SM'!B$59:B$72,'Loads'!$E$361:$E$374)</f>
        <v>0</v>
      </c>
      <c r="C52" s="42">
        <f>SUMPRODUCT('SM'!C$59:C$72,'Loads'!$E$361:$E$374)</f>
        <v>0</v>
      </c>
      <c r="D52" s="42">
        <f>'SM'!B29*$B36</f>
        <v>0</v>
      </c>
      <c r="E52" s="43">
        <f>$D52</f>
        <v>0</v>
      </c>
      <c r="F52" s="10"/>
      <c r="G52" s="42">
        <f>B52+E52</f>
        <v>0</v>
      </c>
      <c r="H52" s="42">
        <f>C52+F52</f>
        <v>0</v>
      </c>
      <c r="I52" s="17"/>
    </row>
    <row r="54" spans="1:14" ht="21" customHeight="1">
      <c r="A54" s="1" t="s">
        <v>819</v>
      </c>
    </row>
    <row r="55" spans="1:14">
      <c r="A55" s="2" t="s">
        <v>326</v>
      </c>
    </row>
    <row r="56" spans="1:14">
      <c r="A56" s="32" t="s">
        <v>820</v>
      </c>
    </row>
    <row r="57" spans="1:14">
      <c r="A57" s="32" t="s">
        <v>821</v>
      </c>
    </row>
    <row r="58" spans="1:14">
      <c r="A58" s="32" t="s">
        <v>822</v>
      </c>
    </row>
    <row r="59" spans="1:14">
      <c r="A59" s="33" t="s">
        <v>329</v>
      </c>
      <c r="B59" s="34" t="s">
        <v>490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3" t="s">
        <v>460</v>
      </c>
    </row>
    <row r="60" spans="1:14">
      <c r="A60" s="33" t="s">
        <v>332</v>
      </c>
      <c r="B60" s="34" t="s">
        <v>823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3" t="s">
        <v>507</v>
      </c>
    </row>
    <row r="62" spans="1:14">
      <c r="B62" s="35" t="s">
        <v>824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1:14">
      <c r="B63" s="15" t="s">
        <v>152</v>
      </c>
      <c r="C63" s="15" t="s">
        <v>283</v>
      </c>
      <c r="D63" s="15" t="s">
        <v>284</v>
      </c>
      <c r="E63" s="15" t="s">
        <v>285</v>
      </c>
      <c r="F63" s="15" t="s">
        <v>286</v>
      </c>
      <c r="G63" s="15" t="s">
        <v>287</v>
      </c>
      <c r="H63" s="15" t="s">
        <v>288</v>
      </c>
      <c r="I63" s="15" t="s">
        <v>289</v>
      </c>
      <c r="J63" s="15" t="s">
        <v>290</v>
      </c>
      <c r="K63" s="15" t="s">
        <v>438</v>
      </c>
      <c r="L63" s="15" t="s">
        <v>450</v>
      </c>
      <c r="M63" s="15" t="s">
        <v>825</v>
      </c>
    </row>
    <row r="64" spans="1:14">
      <c r="A64" s="4" t="s">
        <v>826</v>
      </c>
      <c r="B64" s="10"/>
      <c r="C64" s="43">
        <f>$B20</f>
        <v>0</v>
      </c>
      <c r="D64" s="43">
        <f>$C20</f>
        <v>0</v>
      </c>
      <c r="E64" s="43">
        <f>$D20</f>
        <v>0</v>
      </c>
      <c r="F64" s="43">
        <f>$E20</f>
        <v>0</v>
      </c>
      <c r="G64" s="43">
        <f>$F20</f>
        <v>0</v>
      </c>
      <c r="H64" s="43">
        <f>$G20</f>
        <v>0</v>
      </c>
      <c r="I64" s="43">
        <f>$H20</f>
        <v>0</v>
      </c>
      <c r="J64" s="43">
        <f>$I20</f>
        <v>0</v>
      </c>
      <c r="K64" s="43">
        <f>$G52</f>
        <v>0</v>
      </c>
      <c r="L64" s="43">
        <f>$H52</f>
        <v>0</v>
      </c>
      <c r="M64" s="43">
        <f>SUM($B64:$L64)</f>
        <v>0</v>
      </c>
      <c r="N64" s="17"/>
    </row>
    <row r="66" spans="1:3" ht="21" customHeight="1">
      <c r="A66" s="1" t="s">
        <v>827</v>
      </c>
    </row>
    <row r="67" spans="1:3">
      <c r="A67" s="2" t="s">
        <v>326</v>
      </c>
    </row>
    <row r="68" spans="1:3">
      <c r="A68" s="32" t="s">
        <v>828</v>
      </c>
    </row>
    <row r="69" spans="1:3">
      <c r="A69" s="32" t="s">
        <v>829</v>
      </c>
    </row>
    <row r="70" spans="1:3">
      <c r="A70" s="32" t="s">
        <v>830</v>
      </c>
    </row>
    <row r="71" spans="1:3">
      <c r="A71" s="32" t="s">
        <v>831</v>
      </c>
    </row>
    <row r="72" spans="1:3">
      <c r="A72" s="2" t="s">
        <v>832</v>
      </c>
    </row>
    <row r="74" spans="1:3">
      <c r="B74" s="15" t="s">
        <v>833</v>
      </c>
    </row>
    <row r="75" spans="1:3">
      <c r="A75" s="4" t="s">
        <v>278</v>
      </c>
      <c r="B75" s="42">
        <f>'Input'!B233+'Input'!E233+'Input'!C233*'Input'!D233</f>
        <v>0</v>
      </c>
      <c r="C75" s="17"/>
    </row>
    <row r="77" spans="1:3" ht="21" customHeight="1">
      <c r="A77" s="1" t="s">
        <v>834</v>
      </c>
    </row>
    <row r="78" spans="1:3">
      <c r="A78" s="2" t="s">
        <v>326</v>
      </c>
    </row>
    <row r="79" spans="1:3">
      <c r="A79" s="32" t="s">
        <v>835</v>
      </c>
    </row>
    <row r="80" spans="1:3">
      <c r="A80" s="32" t="s">
        <v>836</v>
      </c>
    </row>
    <row r="81" spans="1:13">
      <c r="A81" s="32" t="s">
        <v>837</v>
      </c>
    </row>
    <row r="82" spans="1:13">
      <c r="A82" s="32" t="s">
        <v>838</v>
      </c>
    </row>
    <row r="83" spans="1:13">
      <c r="A83" s="2" t="s">
        <v>839</v>
      </c>
    </row>
    <row r="85" spans="1:13">
      <c r="B85" s="15" t="s">
        <v>271</v>
      </c>
      <c r="C85" s="15" t="s">
        <v>783</v>
      </c>
      <c r="D85" s="15" t="s">
        <v>784</v>
      </c>
      <c r="E85" s="15" t="s">
        <v>785</v>
      </c>
      <c r="F85" s="15" t="s">
        <v>786</v>
      </c>
      <c r="G85" s="15" t="s">
        <v>787</v>
      </c>
      <c r="H85" s="15" t="s">
        <v>788</v>
      </c>
      <c r="I85" s="15" t="s">
        <v>789</v>
      </c>
      <c r="J85" s="15" t="s">
        <v>790</v>
      </c>
      <c r="K85" s="15" t="s">
        <v>791</v>
      </c>
      <c r="L85" s="15" t="s">
        <v>792</v>
      </c>
    </row>
    <row r="86" spans="1:13">
      <c r="A86" s="4" t="s">
        <v>840</v>
      </c>
      <c r="B86" s="42">
        <f>B10+$B75/$M64*B64</f>
        <v>0</v>
      </c>
      <c r="C86" s="42">
        <f>C10+$B75/$M64*C64</f>
        <v>0</v>
      </c>
      <c r="D86" s="42">
        <f>D10+$B75/$M64*D64</f>
        <v>0</v>
      </c>
      <c r="E86" s="42">
        <f>E10+$B75/$M64*E64</f>
        <v>0</v>
      </c>
      <c r="F86" s="42">
        <f>F10+$B75/$M64*F64</f>
        <v>0</v>
      </c>
      <c r="G86" s="42">
        <f>G10+$B75/$M64*G64</f>
        <v>0</v>
      </c>
      <c r="H86" s="42">
        <f>H10+$B75/$M64*H64</f>
        <v>0</v>
      </c>
      <c r="I86" s="42">
        <f>I10+$B75/$M64*I64</f>
        <v>0</v>
      </c>
      <c r="J86" s="42">
        <f>J10+$B75/$M64*J64</f>
        <v>0</v>
      </c>
      <c r="K86" s="42">
        <f>K10+$B75/$M64*K64</f>
        <v>0</v>
      </c>
      <c r="L86" s="42">
        <f>L10+$B75/$M64*L64</f>
        <v>0</v>
      </c>
      <c r="M86" s="17"/>
    </row>
    <row r="88" spans="1:13" ht="21" customHeight="1">
      <c r="A88" s="1" t="s">
        <v>841</v>
      </c>
    </row>
    <row r="89" spans="1:13">
      <c r="A89" s="2" t="s">
        <v>326</v>
      </c>
    </row>
    <row r="90" spans="1:13">
      <c r="A90" s="32" t="s">
        <v>842</v>
      </c>
    </row>
    <row r="91" spans="1:13">
      <c r="A91" s="32" t="s">
        <v>843</v>
      </c>
    </row>
    <row r="92" spans="1:13">
      <c r="A92" s="2" t="s">
        <v>844</v>
      </c>
    </row>
    <row r="94" spans="1:13">
      <c r="B94" s="15" t="s">
        <v>271</v>
      </c>
      <c r="C94" s="15" t="s">
        <v>783</v>
      </c>
      <c r="D94" s="15" t="s">
        <v>784</v>
      </c>
      <c r="E94" s="15" t="s">
        <v>785</v>
      </c>
      <c r="F94" s="15" t="s">
        <v>786</v>
      </c>
      <c r="G94" s="15" t="s">
        <v>787</v>
      </c>
      <c r="H94" s="15" t="s">
        <v>788</v>
      </c>
      <c r="I94" s="15" t="s">
        <v>789</v>
      </c>
      <c r="J94" s="15" t="s">
        <v>790</v>
      </c>
      <c r="K94" s="15" t="s">
        <v>791</v>
      </c>
      <c r="L94" s="15" t="s">
        <v>792</v>
      </c>
    </row>
    <row r="95" spans="1:13">
      <c r="A95" s="4" t="s">
        <v>845</v>
      </c>
      <c r="B95" s="39">
        <f>IF(B64="","",IF(B64&gt;0,B86/B64,0))</f>
        <v>0</v>
      </c>
      <c r="C95" s="39">
        <f>IF(C64="","",IF(C64&gt;0,C86/C64,0))</f>
        <v>0</v>
      </c>
      <c r="D95" s="39">
        <f>IF(D64="","",IF(D64&gt;0,D86/D64,0))</f>
        <v>0</v>
      </c>
      <c r="E95" s="39">
        <f>IF(E64="","",IF(E64&gt;0,E86/E64,0))</f>
        <v>0</v>
      </c>
      <c r="F95" s="39">
        <f>IF(F64="","",IF(F64&gt;0,F86/F64,0))</f>
        <v>0</v>
      </c>
      <c r="G95" s="39">
        <f>IF(G64="","",IF(G64&gt;0,G86/G64,0))</f>
        <v>0</v>
      </c>
      <c r="H95" s="39">
        <f>IF(H64="","",IF(H64&gt;0,H86/H64,0))</f>
        <v>0</v>
      </c>
      <c r="I95" s="39">
        <f>IF(I64="","",IF(I64&gt;0,I86/I64,0))</f>
        <v>0</v>
      </c>
      <c r="J95" s="39">
        <f>IF(J64="","",IF(J64&gt;0,J86/J64,0))</f>
        <v>0</v>
      </c>
      <c r="K95" s="39">
        <f>IF(K64="","",IF(K64&gt;0,K86/K64,0))</f>
        <v>0</v>
      </c>
      <c r="L95" s="39">
        <f>IF(L64="","",IF(L64&gt;0,L86/L64,0))</f>
        <v>0</v>
      </c>
      <c r="M95" s="17"/>
    </row>
    <row r="97" spans="1:11" ht="21" customHeight="1">
      <c r="A97" s="1" t="s">
        <v>846</v>
      </c>
    </row>
    <row r="98" spans="1:11">
      <c r="A98" s="2" t="s">
        <v>326</v>
      </c>
    </row>
    <row r="99" spans="1:11">
      <c r="A99" s="32" t="s">
        <v>847</v>
      </c>
    </row>
    <row r="100" spans="1:11">
      <c r="A100" s="32" t="s">
        <v>843</v>
      </c>
    </row>
    <row r="101" spans="1:11">
      <c r="A101" s="2" t="s">
        <v>848</v>
      </c>
    </row>
    <row r="103" spans="1:11">
      <c r="B103" s="15" t="s">
        <v>271</v>
      </c>
      <c r="C103" s="15" t="s">
        <v>783</v>
      </c>
      <c r="D103" s="15" t="s">
        <v>784</v>
      </c>
      <c r="E103" s="15" t="s">
        <v>785</v>
      </c>
      <c r="F103" s="15" t="s">
        <v>786</v>
      </c>
      <c r="G103" s="15" t="s">
        <v>787</v>
      </c>
      <c r="H103" s="15" t="s">
        <v>788</v>
      </c>
      <c r="I103" s="15" t="s">
        <v>789</v>
      </c>
      <c r="J103" s="15" t="s">
        <v>790</v>
      </c>
    </row>
    <row r="104" spans="1:11">
      <c r="A104" s="4" t="s">
        <v>849</v>
      </c>
      <c r="B104" s="37">
        <f>IF('AMD'!B161&gt;0,$B86/'AMD'!B161,0)</f>
        <v>0</v>
      </c>
      <c r="C104" s="37">
        <f>IF('AMD'!C161&gt;0,$C86/'AMD'!C161,0)</f>
        <v>0</v>
      </c>
      <c r="D104" s="37">
        <f>IF('AMD'!D161&gt;0,$D86/'AMD'!D161,0)</f>
        <v>0</v>
      </c>
      <c r="E104" s="37">
        <f>IF('AMD'!E161&gt;0,$E86/'AMD'!E161,0)</f>
        <v>0</v>
      </c>
      <c r="F104" s="37">
        <f>IF('AMD'!F161&gt;0,$F86/'AMD'!F161,0)</f>
        <v>0</v>
      </c>
      <c r="G104" s="37">
        <f>IF('AMD'!G161&gt;0,$G86/'AMD'!G161,0)</f>
        <v>0</v>
      </c>
      <c r="H104" s="37">
        <f>IF('AMD'!H161&gt;0,$H86/'AMD'!H161,0)</f>
        <v>0</v>
      </c>
      <c r="I104" s="37">
        <f>IF('AMD'!I161&gt;0,$I86/'AMD'!I161,0)</f>
        <v>0</v>
      </c>
      <c r="J104" s="37">
        <f>IF('AMD'!J161&gt;0,$J86/'AMD'!J161,0)</f>
        <v>0</v>
      </c>
      <c r="K104" s="17"/>
    </row>
    <row r="106" spans="1:11" ht="21" customHeight="1">
      <c r="A106" s="1" t="s">
        <v>850</v>
      </c>
    </row>
    <row r="107" spans="1:11">
      <c r="A107" s="2" t="s">
        <v>326</v>
      </c>
    </row>
    <row r="108" spans="1:11">
      <c r="A108" s="32" t="s">
        <v>455</v>
      </c>
    </row>
    <row r="109" spans="1:11">
      <c r="A109" s="32" t="s">
        <v>851</v>
      </c>
    </row>
    <row r="110" spans="1:11">
      <c r="A110" s="32" t="s">
        <v>852</v>
      </c>
    </row>
    <row r="111" spans="1:11">
      <c r="A111" s="32" t="s">
        <v>853</v>
      </c>
    </row>
    <row r="112" spans="1:11">
      <c r="A112" s="33" t="s">
        <v>329</v>
      </c>
      <c r="B112" s="33" t="s">
        <v>459</v>
      </c>
      <c r="C112" s="33"/>
      <c r="D112" s="33" t="s">
        <v>460</v>
      </c>
    </row>
    <row r="113" spans="1:5">
      <c r="A113" s="33" t="s">
        <v>332</v>
      </c>
      <c r="B113" s="33" t="s">
        <v>854</v>
      </c>
      <c r="C113" s="33"/>
      <c r="D113" s="33" t="s">
        <v>508</v>
      </c>
    </row>
    <row r="115" spans="1:5">
      <c r="B115" s="30" t="s">
        <v>855</v>
      </c>
      <c r="C115" s="30"/>
    </row>
    <row r="116" spans="1:5">
      <c r="B116" s="15" t="s">
        <v>791</v>
      </c>
      <c r="C116" s="15" t="s">
        <v>792</v>
      </c>
      <c r="D116" s="15" t="s">
        <v>856</v>
      </c>
    </row>
    <row r="117" spans="1:5">
      <c r="A117" s="4" t="s">
        <v>184</v>
      </c>
      <c r="B117" s="37">
        <f>100/'Input'!$F$60*$K$95*'SM'!$B59</f>
        <v>0</v>
      </c>
      <c r="C117" s="37">
        <f>100/'Input'!$F$60*$L$95*'SM'!$C59</f>
        <v>0</v>
      </c>
      <c r="D117" s="37">
        <f>SUM($B117:$C117)</f>
        <v>0</v>
      </c>
      <c r="E117" s="17"/>
    </row>
    <row r="118" spans="1:5">
      <c r="A118" s="4" t="s">
        <v>185</v>
      </c>
      <c r="B118" s="37">
        <f>100/'Input'!$F$60*$K$95*'SM'!$B60</f>
        <v>0</v>
      </c>
      <c r="C118" s="37">
        <f>100/'Input'!$F$60*$L$95*'SM'!$C60</f>
        <v>0</v>
      </c>
      <c r="D118" s="37">
        <f>SUM($B118:$C118)</f>
        <v>0</v>
      </c>
      <c r="E118" s="17"/>
    </row>
    <row r="119" spans="1:5">
      <c r="A119" s="4" t="s">
        <v>186</v>
      </c>
      <c r="B119" s="37">
        <f>100/'Input'!$F$60*$K$95*'SM'!$B61</f>
        <v>0</v>
      </c>
      <c r="C119" s="37">
        <f>100/'Input'!$F$60*$L$95*'SM'!$C61</f>
        <v>0</v>
      </c>
      <c r="D119" s="37">
        <f>SUM($B119:$C119)</f>
        <v>0</v>
      </c>
      <c r="E119" s="17"/>
    </row>
    <row r="120" spans="1:5">
      <c r="A120" s="4" t="s">
        <v>187</v>
      </c>
      <c r="B120" s="37">
        <f>100/'Input'!$F$60*$K$95*'SM'!$B62</f>
        <v>0</v>
      </c>
      <c r="C120" s="37">
        <f>100/'Input'!$F$60*$L$95*'SM'!$C62</f>
        <v>0</v>
      </c>
      <c r="D120" s="37">
        <f>SUM($B120:$C120)</f>
        <v>0</v>
      </c>
      <c r="E120" s="17"/>
    </row>
    <row r="121" spans="1:5">
      <c r="A121" s="4" t="s">
        <v>199</v>
      </c>
      <c r="B121" s="37">
        <f>100/'Input'!$F$60*$K$95*'SM'!$B63</f>
        <v>0</v>
      </c>
      <c r="C121" s="37">
        <f>100/'Input'!$F$60*$L$95*'SM'!$C63</f>
        <v>0</v>
      </c>
      <c r="D121" s="37">
        <f>SUM($B121:$C121)</f>
        <v>0</v>
      </c>
      <c r="E121" s="17"/>
    </row>
    <row r="122" spans="1:5">
      <c r="A122" s="4" t="s">
        <v>219</v>
      </c>
      <c r="B122" s="37">
        <f>100/'Input'!$F$60*$K$95*'SM'!$B64</f>
        <v>0</v>
      </c>
      <c r="C122" s="37">
        <f>100/'Input'!$F$60*$L$95*'SM'!$C64</f>
        <v>0</v>
      </c>
      <c r="D122" s="37">
        <f>SUM($B122:$C122)</f>
        <v>0</v>
      </c>
      <c r="E122" s="17"/>
    </row>
    <row r="123" spans="1:5">
      <c r="A123" s="4" t="s">
        <v>188</v>
      </c>
      <c r="B123" s="37">
        <f>100/'Input'!$F$60*$K$95*'SM'!$B65</f>
        <v>0</v>
      </c>
      <c r="C123" s="37">
        <f>100/'Input'!$F$60*$L$95*'SM'!$C65</f>
        <v>0</v>
      </c>
      <c r="D123" s="37">
        <f>SUM($B123:$C123)</f>
        <v>0</v>
      </c>
      <c r="E123" s="17"/>
    </row>
    <row r="124" spans="1:5">
      <c r="A124" s="4" t="s">
        <v>189</v>
      </c>
      <c r="B124" s="37">
        <f>100/'Input'!$F$60*$K$95*'SM'!$B66</f>
        <v>0</v>
      </c>
      <c r="C124" s="37">
        <f>100/'Input'!$F$60*$L$95*'SM'!$C66</f>
        <v>0</v>
      </c>
      <c r="D124" s="37">
        <f>SUM($B124:$C124)</f>
        <v>0</v>
      </c>
      <c r="E124" s="17"/>
    </row>
    <row r="125" spans="1:5">
      <c r="A125" s="4" t="s">
        <v>190</v>
      </c>
      <c r="B125" s="37">
        <f>100/'Input'!$F$60*$K$95*'SM'!$B67</f>
        <v>0</v>
      </c>
      <c r="C125" s="37">
        <f>100/'Input'!$F$60*$L$95*'SM'!$C67</f>
        <v>0</v>
      </c>
      <c r="D125" s="37">
        <f>SUM($B125:$C125)</f>
        <v>0</v>
      </c>
      <c r="E125" s="17"/>
    </row>
    <row r="126" spans="1:5">
      <c r="A126" s="4" t="s">
        <v>191</v>
      </c>
      <c r="B126" s="37">
        <f>100/'Input'!$F$60*$K$95*'SM'!$B68</f>
        <v>0</v>
      </c>
      <c r="C126" s="37">
        <f>100/'Input'!$F$60*$L$95*'SM'!$C68</f>
        <v>0</v>
      </c>
      <c r="D126" s="37">
        <f>SUM($B126:$C126)</f>
        <v>0</v>
      </c>
      <c r="E126" s="17"/>
    </row>
    <row r="127" spans="1:5">
      <c r="A127" s="4" t="s">
        <v>192</v>
      </c>
      <c r="B127" s="37">
        <f>100/'Input'!$F$60*$K$95*'SM'!$B69</f>
        <v>0</v>
      </c>
      <c r="C127" s="37">
        <f>100/'Input'!$F$60*$L$95*'SM'!$C69</f>
        <v>0</v>
      </c>
      <c r="D127" s="37">
        <f>SUM($B127:$C127)</f>
        <v>0</v>
      </c>
      <c r="E127" s="17"/>
    </row>
    <row r="128" spans="1:5">
      <c r="A128" s="4" t="s">
        <v>193</v>
      </c>
      <c r="B128" s="37">
        <f>100/'Input'!$F$60*$K$95*'SM'!$B70</f>
        <v>0</v>
      </c>
      <c r="C128" s="37">
        <f>100/'Input'!$F$60*$L$95*'SM'!$C70</f>
        <v>0</v>
      </c>
      <c r="D128" s="37">
        <f>SUM($B128:$C128)</f>
        <v>0</v>
      </c>
      <c r="E128" s="17"/>
    </row>
    <row r="129" spans="1:5">
      <c r="A129" s="4" t="s">
        <v>200</v>
      </c>
      <c r="B129" s="37">
        <f>100/'Input'!$F$60*$K$95*'SM'!$B71</f>
        <v>0</v>
      </c>
      <c r="C129" s="37">
        <f>100/'Input'!$F$60*$L$95*'SM'!$C71</f>
        <v>0</v>
      </c>
      <c r="D129" s="37">
        <f>SUM($B129:$C129)</f>
        <v>0</v>
      </c>
      <c r="E129" s="17"/>
    </row>
    <row r="130" spans="1:5">
      <c r="A130" s="4" t="s">
        <v>201</v>
      </c>
      <c r="B130" s="37">
        <f>100/'Input'!$F$60*$K$95*'SM'!$B72</f>
        <v>0</v>
      </c>
      <c r="C130" s="37">
        <f>100/'Input'!$F$60*$L$95*'SM'!$C72</f>
        <v>0</v>
      </c>
      <c r="D130" s="37">
        <f>SUM($B130:$C130)</f>
        <v>0</v>
      </c>
      <c r="E130" s="17"/>
    </row>
    <row r="132" spans="1:5" ht="21" customHeight="1">
      <c r="A132" s="1" t="s">
        <v>857</v>
      </c>
    </row>
    <row r="133" spans="1:5">
      <c r="A133" s="2" t="s">
        <v>326</v>
      </c>
    </row>
    <row r="134" spans="1:5">
      <c r="A134" s="32" t="s">
        <v>858</v>
      </c>
    </row>
    <row r="135" spans="1:5">
      <c r="A135" s="32" t="s">
        <v>444</v>
      </c>
    </row>
    <row r="136" spans="1:5">
      <c r="A136" s="2" t="s">
        <v>859</v>
      </c>
    </row>
    <row r="138" spans="1:5">
      <c r="B138" s="15" t="s">
        <v>791</v>
      </c>
    </row>
    <row r="139" spans="1:5">
      <c r="A139" s="4" t="s">
        <v>219</v>
      </c>
      <c r="B139" s="37">
        <f>0.1*$K$95*'SM'!$B$29</f>
        <v>0</v>
      </c>
      <c r="C139" s="17"/>
    </row>
  </sheetData>
  <sheetProtection sheet="1" objects="1" scenarios="1"/>
  <hyperlinks>
    <hyperlink ref="A5" location="'Input'!B227" display="x1 = 1055. Transmission exit charges (£/year)"/>
    <hyperlink ref="A14" location="'DRM'!B112" display="x1 = 2108. GSP simultaneous maximum load assumed through each network level (MW)"/>
    <hyperlink ref="A15" location="'AMD'!B160" display="x2 = 2613. Forecast simultaneous maximum load (kW) adjusted for standing charges"/>
    <hyperlink ref="A16" location="'Input'!B91" display="x3 = 1020. Gross asset cost by network level (£)"/>
    <hyperlink ref="A24" location="'Multi'!B61" display="x1 = 2404. All units (MWh)"/>
    <hyperlink ref="A32" location="'Otex'!B27" display="x1 = 2703. Annual consumption by tariff for unmetered users (MWh)"/>
    <hyperlink ref="A40" location="'SM'!B58" display="x1 = 2205. Service model assets by tariff (£)"/>
    <hyperlink ref="A41" location="'Loads'!E360" display="x2 = 2308. MPANs (in Equivalent volume for each end user)"/>
    <hyperlink ref="A42" location="'SM'!B28" display="x3 = 2202. LV unmetered service model assets £/(MWh/year)"/>
    <hyperlink ref="A43" location="'Otex'!B35" display="x4 = 2704. Total unmetered units"/>
    <hyperlink ref="A44" location="'Otex'!D51" display="x5 = Service model assets (£) scaled by annual MWh (in Service model asset data)"/>
    <hyperlink ref="A45" location="'Otex'!B51" display="x6 = Service model assets (£) scaled by user count (in Service model asset data)"/>
    <hyperlink ref="A46" location="'Otex'!E51" display="x7 = Service model assets (£) scaled by annual MWh (in Service model asset data)"/>
    <hyperlink ref="A56" location="'Otex'!B19" display="x1 = 2702. Network model assets (£) scaled by load forecast"/>
    <hyperlink ref="A57" location="'Otex'!G51" display="x2 = 2705. Service model assets (£) (in Service model asset data)"/>
    <hyperlink ref="A58" location="'Otex'!B63" display="x3 = Model assets (£) scaled by demand forecast (in Data for allocation of operating expenditure)"/>
    <hyperlink ref="A68" location="'Input'!B232" display="x1 = 1059. Direct cost (£/year) (in Other expenditure)"/>
    <hyperlink ref="A69" location="'Input'!E232" display="x2 = 1059. Network rates (£/year) (in Other expenditure)"/>
    <hyperlink ref="A70" location="'Input'!C232" display="x3 = 1059. Indirect cost (£/year) (in Other expenditure)"/>
    <hyperlink ref="A71" location="'Input'!D232" display="x4 = 1059. Indirect cost proportion (in Other expenditure)"/>
    <hyperlink ref="A79" location="'Otex'!B9" display="x1 = 2701. Operating expenditure coded by network level (£/year)"/>
    <hyperlink ref="A80" location="'Otex'!B74" display="x2 = 2707. Amount of expenditure to be allocated according to asset values (£/year)"/>
    <hyperlink ref="A81" location="'Otex'!M63" display="x3 = 2706. Denominator for allocation of operating expenditure (in Data for allocation of operating expenditure)"/>
    <hyperlink ref="A82" location="'Otex'!B63" display="x4 = 2706. Model assets (£) scaled by demand forecast (in Data for allocation of operating expenditure)"/>
    <hyperlink ref="A90" location="'Otex'!B63" display="x1 = 2706. Model assets (£) scaled by demand forecast (in Data for allocation of operating expenditure)"/>
    <hyperlink ref="A91" location="'Otex'!B85" display="x2 = 2708. Total operating expenditure by network level  (£/year)"/>
    <hyperlink ref="A99" location="'AMD'!B160" display="x1 = 2613. Forecast simultaneous maximum load (kW) adjusted for standing charges"/>
    <hyperlink ref="A100" location="'Otex'!B85" display="x2 = 2708. Total operating expenditure by network level  (£/year)"/>
    <hyperlink ref="A108" location="'Input'!F59" display="x1 = 1010. Days in the charging year (in Financial and general assumptions)"/>
    <hyperlink ref="A109" location="'Otex'!B94" display="x2 = 2709. Operating expenditure percentage by network level"/>
    <hyperlink ref="A110" location="'SM'!B58" display="x3 = 2205. Service model assets by tariff (£)"/>
    <hyperlink ref="A111" location="'Otex'!B116" display="x4 = Operating expenditure p/MPAN/day by level (in Operating expenditure for customer assets p/MPAN/day)"/>
    <hyperlink ref="A134" location="'Otex'!B94" display="x1 = 2709. Operating expenditure percentage by network level"/>
    <hyperlink ref="A135" location="'SM'!B28" display="x2 = 2202. LV unmetered service model assets £/(MWh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4.7109375" customWidth="1"/>
  </cols>
  <sheetData>
    <row r="1" spans="1:6" ht="21" customHeight="1">
      <c r="A1" s="1">
        <f>"Customer contributions for "&amp;'Input'!B7&amp;" in "&amp;'Input'!C7&amp;" ("&amp;'Input'!D7&amp;")"</f>
        <v>0</v>
      </c>
    </row>
    <row r="2" spans="1:6">
      <c r="A2" s="2" t="s">
        <v>860</v>
      </c>
    </row>
    <row r="4" spans="1:6" ht="21" customHeight="1">
      <c r="A4" s="1" t="s">
        <v>861</v>
      </c>
    </row>
    <row r="6" spans="1:6">
      <c r="B6" s="15" t="s">
        <v>291</v>
      </c>
      <c r="C6" s="15" t="s">
        <v>292</v>
      </c>
      <c r="D6" s="15" t="s">
        <v>293</v>
      </c>
      <c r="E6" s="15" t="s">
        <v>294</v>
      </c>
    </row>
    <row r="7" spans="1:6">
      <c r="A7" s="4" t="s">
        <v>184</v>
      </c>
      <c r="B7" s="40">
        <v>1</v>
      </c>
      <c r="C7" s="40">
        <v>0</v>
      </c>
      <c r="D7" s="40">
        <v>0</v>
      </c>
      <c r="E7" s="40">
        <v>0</v>
      </c>
      <c r="F7" s="17"/>
    </row>
    <row r="8" spans="1:6">
      <c r="A8" s="4" t="s">
        <v>185</v>
      </c>
      <c r="B8" s="40">
        <v>1</v>
      </c>
      <c r="C8" s="40">
        <v>0</v>
      </c>
      <c r="D8" s="40">
        <v>0</v>
      </c>
      <c r="E8" s="40">
        <v>0</v>
      </c>
      <c r="F8" s="17"/>
    </row>
    <row r="9" spans="1:6">
      <c r="A9" s="4" t="s">
        <v>186</v>
      </c>
      <c r="B9" s="40">
        <v>1</v>
      </c>
      <c r="C9" s="40">
        <v>0</v>
      </c>
      <c r="D9" s="40">
        <v>0</v>
      </c>
      <c r="E9" s="40">
        <v>0</v>
      </c>
      <c r="F9" s="17"/>
    </row>
    <row r="10" spans="1:6">
      <c r="A10" s="4" t="s">
        <v>187</v>
      </c>
      <c r="B10" s="40">
        <v>0</v>
      </c>
      <c r="C10" s="40">
        <v>1</v>
      </c>
      <c r="D10" s="40">
        <v>0</v>
      </c>
      <c r="E10" s="40">
        <v>0</v>
      </c>
      <c r="F10" s="17"/>
    </row>
    <row r="11" spans="1:6">
      <c r="A11" s="4" t="s">
        <v>199</v>
      </c>
      <c r="B11" s="40">
        <v>0</v>
      </c>
      <c r="C11" s="40">
        <v>0</v>
      </c>
      <c r="D11" s="40">
        <v>1</v>
      </c>
      <c r="E11" s="40">
        <v>0</v>
      </c>
      <c r="F11" s="17"/>
    </row>
    <row r="12" spans="1:6">
      <c r="A12" s="4" t="s">
        <v>219</v>
      </c>
      <c r="B12" s="40">
        <v>1</v>
      </c>
      <c r="C12" s="40">
        <v>0</v>
      </c>
      <c r="D12" s="40">
        <v>0</v>
      </c>
      <c r="E12" s="40">
        <v>0</v>
      </c>
      <c r="F12" s="17"/>
    </row>
    <row r="13" spans="1:6">
      <c r="A13" s="4" t="s">
        <v>188</v>
      </c>
      <c r="B13" s="40">
        <v>1</v>
      </c>
      <c r="C13" s="40">
        <v>0</v>
      </c>
      <c r="D13" s="40">
        <v>0</v>
      </c>
      <c r="E13" s="40">
        <v>0</v>
      </c>
      <c r="F13" s="17"/>
    </row>
    <row r="14" spans="1:6">
      <c r="A14" s="4" t="s">
        <v>189</v>
      </c>
      <c r="B14" s="40">
        <v>0</v>
      </c>
      <c r="C14" s="40">
        <v>1</v>
      </c>
      <c r="D14" s="40">
        <v>0</v>
      </c>
      <c r="E14" s="40">
        <v>0</v>
      </c>
      <c r="F14" s="17"/>
    </row>
    <row r="15" spans="1:6">
      <c r="A15" s="4" t="s">
        <v>190</v>
      </c>
      <c r="B15" s="40">
        <v>1</v>
      </c>
      <c r="C15" s="40">
        <v>0</v>
      </c>
      <c r="D15" s="40">
        <v>0</v>
      </c>
      <c r="E15" s="40">
        <v>0</v>
      </c>
      <c r="F15" s="17"/>
    </row>
    <row r="16" spans="1:6">
      <c r="A16" s="4" t="s">
        <v>191</v>
      </c>
      <c r="B16" s="40">
        <v>1</v>
      </c>
      <c r="C16" s="40">
        <v>0</v>
      </c>
      <c r="D16" s="40">
        <v>0</v>
      </c>
      <c r="E16" s="40">
        <v>0</v>
      </c>
      <c r="F16" s="17"/>
    </row>
    <row r="17" spans="1:6">
      <c r="A17" s="4" t="s">
        <v>192</v>
      </c>
      <c r="B17" s="40">
        <v>0</v>
      </c>
      <c r="C17" s="40">
        <v>1</v>
      </c>
      <c r="D17" s="40">
        <v>0</v>
      </c>
      <c r="E17" s="40">
        <v>0</v>
      </c>
      <c r="F17" s="17"/>
    </row>
    <row r="18" spans="1:6">
      <c r="A18" s="4" t="s">
        <v>193</v>
      </c>
      <c r="B18" s="40">
        <v>0</v>
      </c>
      <c r="C18" s="40">
        <v>1</v>
      </c>
      <c r="D18" s="40">
        <v>0</v>
      </c>
      <c r="E18" s="40">
        <v>0</v>
      </c>
      <c r="F18" s="17"/>
    </row>
    <row r="19" spans="1:6">
      <c r="A19" s="4" t="s">
        <v>200</v>
      </c>
      <c r="B19" s="40">
        <v>0</v>
      </c>
      <c r="C19" s="40">
        <v>0</v>
      </c>
      <c r="D19" s="40">
        <v>1</v>
      </c>
      <c r="E19" s="40">
        <v>0</v>
      </c>
      <c r="F19" s="17"/>
    </row>
    <row r="20" spans="1:6">
      <c r="A20" s="4" t="s">
        <v>201</v>
      </c>
      <c r="B20" s="40">
        <v>0</v>
      </c>
      <c r="C20" s="40">
        <v>0</v>
      </c>
      <c r="D20" s="40">
        <v>1</v>
      </c>
      <c r="E20" s="40">
        <v>0</v>
      </c>
      <c r="F20" s="17"/>
    </row>
    <row r="22" spans="1:6" ht="21" customHeight="1">
      <c r="A22" s="1" t="s">
        <v>862</v>
      </c>
    </row>
    <row r="23" spans="1:6">
      <c r="A23" s="2" t="s">
        <v>326</v>
      </c>
    </row>
    <row r="24" spans="1:6">
      <c r="A24" s="32" t="s">
        <v>863</v>
      </c>
    </row>
    <row r="25" spans="1:6">
      <c r="A25" s="32" t="s">
        <v>864</v>
      </c>
    </row>
    <row r="26" spans="1:6">
      <c r="A26" s="2" t="s">
        <v>865</v>
      </c>
    </row>
    <row r="28" spans="1:6">
      <c r="B28" s="15" t="s">
        <v>291</v>
      </c>
      <c r="C28" s="15" t="s">
        <v>292</v>
      </c>
      <c r="D28" s="15" t="s">
        <v>293</v>
      </c>
      <c r="E28" s="15" t="s">
        <v>294</v>
      </c>
    </row>
    <row r="29" spans="1:6">
      <c r="A29" s="4" t="s">
        <v>426</v>
      </c>
      <c r="B29" s="39">
        <f>'Input'!$B$241*(1-'Input'!$D$60)</f>
        <v>0</v>
      </c>
      <c r="C29" s="39">
        <f>'Input'!$B$242*(1-'Input'!$D$60)</f>
        <v>0</v>
      </c>
      <c r="D29" s="39">
        <f>'Input'!$B$243*(1-'Input'!$D$60)</f>
        <v>0</v>
      </c>
      <c r="E29" s="39">
        <f>'Input'!$B$244*(1-'Input'!$D$60)</f>
        <v>0</v>
      </c>
      <c r="F29" s="17"/>
    </row>
    <row r="30" spans="1:6">
      <c r="A30" s="4" t="s">
        <v>427</v>
      </c>
      <c r="B30" s="39">
        <f>'Input'!$C$241*(1-'Input'!$D$60)</f>
        <v>0</v>
      </c>
      <c r="C30" s="39">
        <f>'Input'!$C$242*(1-'Input'!$D$60)</f>
        <v>0</v>
      </c>
      <c r="D30" s="39">
        <f>'Input'!$C$243*(1-'Input'!$D$60)</f>
        <v>0</v>
      </c>
      <c r="E30" s="39">
        <f>'Input'!$C$244*(1-'Input'!$D$60)</f>
        <v>0</v>
      </c>
      <c r="F30" s="17"/>
    </row>
    <row r="31" spans="1:6">
      <c r="A31" s="4" t="s">
        <v>428</v>
      </c>
      <c r="B31" s="39">
        <f>'Input'!$D$241*(1-'Input'!$D$60)</f>
        <v>0</v>
      </c>
      <c r="C31" s="39">
        <f>'Input'!$D$242*(1-'Input'!$D$60)</f>
        <v>0</v>
      </c>
      <c r="D31" s="39">
        <f>'Input'!$D$243*(1-'Input'!$D$60)</f>
        <v>0</v>
      </c>
      <c r="E31" s="39">
        <f>'Input'!$D$244*(1-'Input'!$D$60)</f>
        <v>0</v>
      </c>
      <c r="F31" s="17"/>
    </row>
    <row r="32" spans="1:6">
      <c r="A32" s="4" t="s">
        <v>429</v>
      </c>
      <c r="B32" s="39">
        <f>'Input'!$E$241*(1-'Input'!$D$60)</f>
        <v>0</v>
      </c>
      <c r="C32" s="39">
        <f>'Input'!$E$242*(1-'Input'!$D$60)</f>
        <v>0</v>
      </c>
      <c r="D32" s="39">
        <f>'Input'!$E$243*(1-'Input'!$D$60)</f>
        <v>0</v>
      </c>
      <c r="E32" s="39">
        <f>'Input'!$E$244*(1-'Input'!$D$60)</f>
        <v>0</v>
      </c>
      <c r="F32" s="17"/>
    </row>
    <row r="33" spans="1:10">
      <c r="A33" s="4" t="s">
        <v>430</v>
      </c>
      <c r="B33" s="39">
        <f>'Input'!$F$241*(1-'Input'!$D$60)</f>
        <v>0</v>
      </c>
      <c r="C33" s="39">
        <f>'Input'!$F$242*(1-'Input'!$D$60)</f>
        <v>0</v>
      </c>
      <c r="D33" s="39">
        <f>'Input'!$F$243*(1-'Input'!$D$60)</f>
        <v>0</v>
      </c>
      <c r="E33" s="39">
        <f>'Input'!$F$244*(1-'Input'!$D$60)</f>
        <v>0</v>
      </c>
      <c r="F33" s="17"/>
    </row>
    <row r="34" spans="1:10">
      <c r="A34" s="4" t="s">
        <v>431</v>
      </c>
      <c r="B34" s="39">
        <f>'Input'!$G$241*(1-'Input'!$D$60)</f>
        <v>0</v>
      </c>
      <c r="C34" s="39">
        <f>'Input'!$G$242*(1-'Input'!$D$60)</f>
        <v>0</v>
      </c>
      <c r="D34" s="39">
        <f>'Input'!$G$243*(1-'Input'!$D$60)</f>
        <v>0</v>
      </c>
      <c r="E34" s="39">
        <f>'Input'!$G$244*(1-'Input'!$D$60)</f>
        <v>0</v>
      </c>
      <c r="F34" s="17"/>
    </row>
    <row r="35" spans="1:10">
      <c r="A35" s="4" t="s">
        <v>432</v>
      </c>
      <c r="B35" s="39">
        <f>'Input'!$H$241*(1-'Input'!$D$60)</f>
        <v>0</v>
      </c>
      <c r="C35" s="39">
        <f>'Input'!$H$242*(1-'Input'!$D$60)</f>
        <v>0</v>
      </c>
      <c r="D35" s="39">
        <f>'Input'!$H$243*(1-'Input'!$D$60)</f>
        <v>0</v>
      </c>
      <c r="E35" s="39">
        <f>'Input'!$H$244*(1-'Input'!$D$60)</f>
        <v>0</v>
      </c>
      <c r="F35" s="17"/>
    </row>
    <row r="36" spans="1:10">
      <c r="A36" s="4" t="s">
        <v>433</v>
      </c>
      <c r="B36" s="39">
        <f>'Input'!$I$241*(1-'Input'!$D$60)</f>
        <v>0</v>
      </c>
      <c r="C36" s="39">
        <f>'Input'!$I$242*(1-'Input'!$D$60)</f>
        <v>0</v>
      </c>
      <c r="D36" s="39">
        <f>'Input'!$I$243*(1-'Input'!$D$60)</f>
        <v>0</v>
      </c>
      <c r="E36" s="39">
        <f>'Input'!$I$244*(1-'Input'!$D$60)</f>
        <v>0</v>
      </c>
      <c r="F36" s="17"/>
    </row>
    <row r="38" spans="1:10" ht="21" customHeight="1">
      <c r="A38" s="1" t="s">
        <v>866</v>
      </c>
    </row>
    <row r="39" spans="1:10">
      <c r="A39" s="2" t="s">
        <v>326</v>
      </c>
    </row>
    <row r="40" spans="1:10">
      <c r="A40" s="32" t="s">
        <v>867</v>
      </c>
    </row>
    <row r="41" spans="1:10">
      <c r="A41" s="32" t="s">
        <v>868</v>
      </c>
    </row>
    <row r="42" spans="1:10">
      <c r="A42" s="2" t="s">
        <v>339</v>
      </c>
    </row>
    <row r="44" spans="1:10">
      <c r="B44" s="15" t="s">
        <v>283</v>
      </c>
      <c r="C44" s="15" t="s">
        <v>284</v>
      </c>
      <c r="D44" s="15" t="s">
        <v>285</v>
      </c>
      <c r="E44" s="15" t="s">
        <v>286</v>
      </c>
      <c r="F44" s="15" t="s">
        <v>287</v>
      </c>
      <c r="G44" s="15" t="s">
        <v>288</v>
      </c>
      <c r="H44" s="15" t="s">
        <v>289</v>
      </c>
      <c r="I44" s="15" t="s">
        <v>290</v>
      </c>
    </row>
    <row r="45" spans="1:10">
      <c r="A45" s="4" t="s">
        <v>184</v>
      </c>
      <c r="B45" s="39">
        <f>SUMPRODUCT($B7:$E7,$B$29:$E$29)</f>
        <v>0</v>
      </c>
      <c r="C45" s="39">
        <f>SUMPRODUCT($B7:$E7,$B$30:$E$30)</f>
        <v>0</v>
      </c>
      <c r="D45" s="39">
        <f>SUMPRODUCT($B7:$E7,$B$31:$E$31)</f>
        <v>0</v>
      </c>
      <c r="E45" s="39">
        <f>SUMPRODUCT($B7:$E7,$B$32:$E$32)</f>
        <v>0</v>
      </c>
      <c r="F45" s="39">
        <f>SUMPRODUCT($B7:$E7,$B$33:$E$33)</f>
        <v>0</v>
      </c>
      <c r="G45" s="39">
        <f>SUMPRODUCT($B7:$E7,$B$34:$E$34)</f>
        <v>0</v>
      </c>
      <c r="H45" s="39">
        <f>SUMPRODUCT($B7:$E7,$B$35:$E$35)</f>
        <v>0</v>
      </c>
      <c r="I45" s="39">
        <f>SUMPRODUCT($B7:$E7,$B$36:$E$36)</f>
        <v>0</v>
      </c>
      <c r="J45" s="17"/>
    </row>
    <row r="46" spans="1:10">
      <c r="A46" s="4" t="s">
        <v>185</v>
      </c>
      <c r="B46" s="39">
        <f>SUMPRODUCT($B8:$E8,$B$29:$E$29)</f>
        <v>0</v>
      </c>
      <c r="C46" s="39">
        <f>SUMPRODUCT($B8:$E8,$B$30:$E$30)</f>
        <v>0</v>
      </c>
      <c r="D46" s="39">
        <f>SUMPRODUCT($B8:$E8,$B$31:$E$31)</f>
        <v>0</v>
      </c>
      <c r="E46" s="39">
        <f>SUMPRODUCT($B8:$E8,$B$32:$E$32)</f>
        <v>0</v>
      </c>
      <c r="F46" s="39">
        <f>SUMPRODUCT($B8:$E8,$B$33:$E$33)</f>
        <v>0</v>
      </c>
      <c r="G46" s="39">
        <f>SUMPRODUCT($B8:$E8,$B$34:$E$34)</f>
        <v>0</v>
      </c>
      <c r="H46" s="39">
        <f>SUMPRODUCT($B8:$E8,$B$35:$E$35)</f>
        <v>0</v>
      </c>
      <c r="I46" s="39">
        <f>SUMPRODUCT($B8:$E8,$B$36:$E$36)</f>
        <v>0</v>
      </c>
      <c r="J46" s="17"/>
    </row>
    <row r="47" spans="1:10">
      <c r="A47" s="4" t="s">
        <v>186</v>
      </c>
      <c r="B47" s="39">
        <f>SUMPRODUCT($B9:$E9,$B$29:$E$29)</f>
        <v>0</v>
      </c>
      <c r="C47" s="39">
        <f>SUMPRODUCT($B9:$E9,$B$30:$E$30)</f>
        <v>0</v>
      </c>
      <c r="D47" s="39">
        <f>SUMPRODUCT($B9:$E9,$B$31:$E$31)</f>
        <v>0</v>
      </c>
      <c r="E47" s="39">
        <f>SUMPRODUCT($B9:$E9,$B$32:$E$32)</f>
        <v>0</v>
      </c>
      <c r="F47" s="39">
        <f>SUMPRODUCT($B9:$E9,$B$33:$E$33)</f>
        <v>0</v>
      </c>
      <c r="G47" s="39">
        <f>SUMPRODUCT($B9:$E9,$B$34:$E$34)</f>
        <v>0</v>
      </c>
      <c r="H47" s="39">
        <f>SUMPRODUCT($B9:$E9,$B$35:$E$35)</f>
        <v>0</v>
      </c>
      <c r="I47" s="39">
        <f>SUMPRODUCT($B9:$E9,$B$36:$E$36)</f>
        <v>0</v>
      </c>
      <c r="J47" s="17"/>
    </row>
    <row r="48" spans="1:10">
      <c r="A48" s="4" t="s">
        <v>187</v>
      </c>
      <c r="B48" s="39">
        <f>SUMPRODUCT($B10:$E10,$B$29:$E$29)</f>
        <v>0</v>
      </c>
      <c r="C48" s="39">
        <f>SUMPRODUCT($B10:$E10,$B$30:$E$30)</f>
        <v>0</v>
      </c>
      <c r="D48" s="39">
        <f>SUMPRODUCT($B10:$E10,$B$31:$E$31)</f>
        <v>0</v>
      </c>
      <c r="E48" s="39">
        <f>SUMPRODUCT($B10:$E10,$B$32:$E$32)</f>
        <v>0</v>
      </c>
      <c r="F48" s="39">
        <f>SUMPRODUCT($B10:$E10,$B$33:$E$33)</f>
        <v>0</v>
      </c>
      <c r="G48" s="39">
        <f>SUMPRODUCT($B10:$E10,$B$34:$E$34)</f>
        <v>0</v>
      </c>
      <c r="H48" s="39">
        <f>SUMPRODUCT($B10:$E10,$B$35:$E$35)</f>
        <v>0</v>
      </c>
      <c r="I48" s="39">
        <f>SUMPRODUCT($B10:$E10,$B$36:$E$36)</f>
        <v>0</v>
      </c>
      <c r="J48" s="17"/>
    </row>
    <row r="49" spans="1:10">
      <c r="A49" s="4" t="s">
        <v>199</v>
      </c>
      <c r="B49" s="39">
        <f>SUMPRODUCT($B11:$E11,$B$29:$E$29)</f>
        <v>0</v>
      </c>
      <c r="C49" s="39">
        <f>SUMPRODUCT($B11:$E11,$B$30:$E$30)</f>
        <v>0</v>
      </c>
      <c r="D49" s="39">
        <f>SUMPRODUCT($B11:$E11,$B$31:$E$31)</f>
        <v>0</v>
      </c>
      <c r="E49" s="39">
        <f>SUMPRODUCT($B11:$E11,$B$32:$E$32)</f>
        <v>0</v>
      </c>
      <c r="F49" s="39">
        <f>SUMPRODUCT($B11:$E11,$B$33:$E$33)</f>
        <v>0</v>
      </c>
      <c r="G49" s="39">
        <f>SUMPRODUCT($B11:$E11,$B$34:$E$34)</f>
        <v>0</v>
      </c>
      <c r="H49" s="39">
        <f>SUMPRODUCT($B11:$E11,$B$35:$E$35)</f>
        <v>0</v>
      </c>
      <c r="I49" s="39">
        <f>SUMPRODUCT($B11:$E11,$B$36:$E$36)</f>
        <v>0</v>
      </c>
      <c r="J49" s="17"/>
    </row>
    <row r="50" spans="1:10">
      <c r="A50" s="4" t="s">
        <v>219</v>
      </c>
      <c r="B50" s="39">
        <f>SUMPRODUCT($B12:$E12,$B$29:$E$29)</f>
        <v>0</v>
      </c>
      <c r="C50" s="39">
        <f>SUMPRODUCT($B12:$E12,$B$30:$E$30)</f>
        <v>0</v>
      </c>
      <c r="D50" s="39">
        <f>SUMPRODUCT($B12:$E12,$B$31:$E$31)</f>
        <v>0</v>
      </c>
      <c r="E50" s="39">
        <f>SUMPRODUCT($B12:$E12,$B$32:$E$32)</f>
        <v>0</v>
      </c>
      <c r="F50" s="39">
        <f>SUMPRODUCT($B12:$E12,$B$33:$E$33)</f>
        <v>0</v>
      </c>
      <c r="G50" s="39">
        <f>SUMPRODUCT($B12:$E12,$B$34:$E$34)</f>
        <v>0</v>
      </c>
      <c r="H50" s="39">
        <f>SUMPRODUCT($B12:$E12,$B$35:$E$35)</f>
        <v>0</v>
      </c>
      <c r="I50" s="39">
        <f>SUMPRODUCT($B12:$E12,$B$36:$E$36)</f>
        <v>0</v>
      </c>
      <c r="J50" s="17"/>
    </row>
    <row r="51" spans="1:10">
      <c r="A51" s="4" t="s">
        <v>188</v>
      </c>
      <c r="B51" s="39">
        <f>SUMPRODUCT($B13:$E13,$B$29:$E$29)</f>
        <v>0</v>
      </c>
      <c r="C51" s="39">
        <f>SUMPRODUCT($B13:$E13,$B$30:$E$30)</f>
        <v>0</v>
      </c>
      <c r="D51" s="39">
        <f>SUMPRODUCT($B13:$E13,$B$31:$E$31)</f>
        <v>0</v>
      </c>
      <c r="E51" s="39">
        <f>SUMPRODUCT($B13:$E13,$B$32:$E$32)</f>
        <v>0</v>
      </c>
      <c r="F51" s="39">
        <f>SUMPRODUCT($B13:$E13,$B$33:$E$33)</f>
        <v>0</v>
      </c>
      <c r="G51" s="39">
        <f>SUMPRODUCT($B13:$E13,$B$34:$E$34)</f>
        <v>0</v>
      </c>
      <c r="H51" s="39">
        <f>SUMPRODUCT($B13:$E13,$B$35:$E$35)</f>
        <v>0</v>
      </c>
      <c r="I51" s="39">
        <f>SUMPRODUCT($B13:$E13,$B$36:$E$36)</f>
        <v>0</v>
      </c>
      <c r="J51" s="17"/>
    </row>
    <row r="52" spans="1:10">
      <c r="A52" s="4" t="s">
        <v>189</v>
      </c>
      <c r="B52" s="39">
        <f>SUMPRODUCT($B14:$E14,$B$29:$E$29)</f>
        <v>0</v>
      </c>
      <c r="C52" s="39">
        <f>SUMPRODUCT($B14:$E14,$B$30:$E$30)</f>
        <v>0</v>
      </c>
      <c r="D52" s="39">
        <f>SUMPRODUCT($B14:$E14,$B$31:$E$31)</f>
        <v>0</v>
      </c>
      <c r="E52" s="39">
        <f>SUMPRODUCT($B14:$E14,$B$32:$E$32)</f>
        <v>0</v>
      </c>
      <c r="F52" s="39">
        <f>SUMPRODUCT($B14:$E14,$B$33:$E$33)</f>
        <v>0</v>
      </c>
      <c r="G52" s="39">
        <f>SUMPRODUCT($B14:$E14,$B$34:$E$34)</f>
        <v>0</v>
      </c>
      <c r="H52" s="39">
        <f>SUMPRODUCT($B14:$E14,$B$35:$E$35)</f>
        <v>0</v>
      </c>
      <c r="I52" s="39">
        <f>SUMPRODUCT($B14:$E14,$B$36:$E$36)</f>
        <v>0</v>
      </c>
      <c r="J52" s="17"/>
    </row>
    <row r="53" spans="1:10">
      <c r="A53" s="4" t="s">
        <v>190</v>
      </c>
      <c r="B53" s="39">
        <f>SUMPRODUCT($B15:$E15,$B$29:$E$29)</f>
        <v>0</v>
      </c>
      <c r="C53" s="39">
        <f>SUMPRODUCT($B15:$E15,$B$30:$E$30)</f>
        <v>0</v>
      </c>
      <c r="D53" s="39">
        <f>SUMPRODUCT($B15:$E15,$B$31:$E$31)</f>
        <v>0</v>
      </c>
      <c r="E53" s="39">
        <f>SUMPRODUCT($B15:$E15,$B$32:$E$32)</f>
        <v>0</v>
      </c>
      <c r="F53" s="39">
        <f>SUMPRODUCT($B15:$E15,$B$33:$E$33)</f>
        <v>0</v>
      </c>
      <c r="G53" s="39">
        <f>SUMPRODUCT($B15:$E15,$B$34:$E$34)</f>
        <v>0</v>
      </c>
      <c r="H53" s="39">
        <f>SUMPRODUCT($B15:$E15,$B$35:$E$35)</f>
        <v>0</v>
      </c>
      <c r="I53" s="39">
        <f>SUMPRODUCT($B15:$E15,$B$36:$E$36)</f>
        <v>0</v>
      </c>
      <c r="J53" s="17"/>
    </row>
    <row r="54" spans="1:10">
      <c r="A54" s="4" t="s">
        <v>191</v>
      </c>
      <c r="B54" s="39">
        <f>SUMPRODUCT($B16:$E16,$B$29:$E$29)</f>
        <v>0</v>
      </c>
      <c r="C54" s="39">
        <f>SUMPRODUCT($B16:$E16,$B$30:$E$30)</f>
        <v>0</v>
      </c>
      <c r="D54" s="39">
        <f>SUMPRODUCT($B16:$E16,$B$31:$E$31)</f>
        <v>0</v>
      </c>
      <c r="E54" s="39">
        <f>SUMPRODUCT($B16:$E16,$B$32:$E$32)</f>
        <v>0</v>
      </c>
      <c r="F54" s="39">
        <f>SUMPRODUCT($B16:$E16,$B$33:$E$33)</f>
        <v>0</v>
      </c>
      <c r="G54" s="39">
        <f>SUMPRODUCT($B16:$E16,$B$34:$E$34)</f>
        <v>0</v>
      </c>
      <c r="H54" s="39">
        <f>SUMPRODUCT($B16:$E16,$B$35:$E$35)</f>
        <v>0</v>
      </c>
      <c r="I54" s="39">
        <f>SUMPRODUCT($B16:$E16,$B$36:$E$36)</f>
        <v>0</v>
      </c>
      <c r="J54" s="17"/>
    </row>
    <row r="55" spans="1:10">
      <c r="A55" s="4" t="s">
        <v>192</v>
      </c>
      <c r="B55" s="39">
        <f>SUMPRODUCT($B17:$E17,$B$29:$E$29)</f>
        <v>0</v>
      </c>
      <c r="C55" s="39">
        <f>SUMPRODUCT($B17:$E17,$B$30:$E$30)</f>
        <v>0</v>
      </c>
      <c r="D55" s="39">
        <f>SUMPRODUCT($B17:$E17,$B$31:$E$31)</f>
        <v>0</v>
      </c>
      <c r="E55" s="39">
        <f>SUMPRODUCT($B17:$E17,$B$32:$E$32)</f>
        <v>0</v>
      </c>
      <c r="F55" s="39">
        <f>SUMPRODUCT($B17:$E17,$B$33:$E$33)</f>
        <v>0</v>
      </c>
      <c r="G55" s="39">
        <f>SUMPRODUCT($B17:$E17,$B$34:$E$34)</f>
        <v>0</v>
      </c>
      <c r="H55" s="39">
        <f>SUMPRODUCT($B17:$E17,$B$35:$E$35)</f>
        <v>0</v>
      </c>
      <c r="I55" s="39">
        <f>SUMPRODUCT($B17:$E17,$B$36:$E$36)</f>
        <v>0</v>
      </c>
      <c r="J55" s="17"/>
    </row>
    <row r="56" spans="1:10">
      <c r="A56" s="4" t="s">
        <v>193</v>
      </c>
      <c r="B56" s="39">
        <f>SUMPRODUCT($B18:$E18,$B$29:$E$29)</f>
        <v>0</v>
      </c>
      <c r="C56" s="39">
        <f>SUMPRODUCT($B18:$E18,$B$30:$E$30)</f>
        <v>0</v>
      </c>
      <c r="D56" s="39">
        <f>SUMPRODUCT($B18:$E18,$B$31:$E$31)</f>
        <v>0</v>
      </c>
      <c r="E56" s="39">
        <f>SUMPRODUCT($B18:$E18,$B$32:$E$32)</f>
        <v>0</v>
      </c>
      <c r="F56" s="39">
        <f>SUMPRODUCT($B18:$E18,$B$33:$E$33)</f>
        <v>0</v>
      </c>
      <c r="G56" s="39">
        <f>SUMPRODUCT($B18:$E18,$B$34:$E$34)</f>
        <v>0</v>
      </c>
      <c r="H56" s="39">
        <f>SUMPRODUCT($B18:$E18,$B$35:$E$35)</f>
        <v>0</v>
      </c>
      <c r="I56" s="39">
        <f>SUMPRODUCT($B18:$E18,$B$36:$E$36)</f>
        <v>0</v>
      </c>
      <c r="J56" s="17"/>
    </row>
    <row r="57" spans="1:10">
      <c r="A57" s="4" t="s">
        <v>200</v>
      </c>
      <c r="B57" s="39">
        <f>SUMPRODUCT($B19:$E19,$B$29:$E$29)</f>
        <v>0</v>
      </c>
      <c r="C57" s="39">
        <f>SUMPRODUCT($B19:$E19,$B$30:$E$30)</f>
        <v>0</v>
      </c>
      <c r="D57" s="39">
        <f>SUMPRODUCT($B19:$E19,$B$31:$E$31)</f>
        <v>0</v>
      </c>
      <c r="E57" s="39">
        <f>SUMPRODUCT($B19:$E19,$B$32:$E$32)</f>
        <v>0</v>
      </c>
      <c r="F57" s="39">
        <f>SUMPRODUCT($B19:$E19,$B$33:$E$33)</f>
        <v>0</v>
      </c>
      <c r="G57" s="39">
        <f>SUMPRODUCT($B19:$E19,$B$34:$E$34)</f>
        <v>0</v>
      </c>
      <c r="H57" s="39">
        <f>SUMPRODUCT($B19:$E19,$B$35:$E$35)</f>
        <v>0</v>
      </c>
      <c r="I57" s="39">
        <f>SUMPRODUCT($B19:$E19,$B$36:$E$36)</f>
        <v>0</v>
      </c>
      <c r="J57" s="17"/>
    </row>
    <row r="58" spans="1:10">
      <c r="A58" s="4" t="s">
        <v>201</v>
      </c>
      <c r="B58" s="39">
        <f>SUMPRODUCT($B20:$E20,$B$29:$E$29)</f>
        <v>0</v>
      </c>
      <c r="C58" s="39">
        <f>SUMPRODUCT($B20:$E20,$B$30:$E$30)</f>
        <v>0</v>
      </c>
      <c r="D58" s="39">
        <f>SUMPRODUCT($B20:$E20,$B$31:$E$31)</f>
        <v>0</v>
      </c>
      <c r="E58" s="39">
        <f>SUMPRODUCT($B20:$E20,$B$32:$E$32)</f>
        <v>0</v>
      </c>
      <c r="F58" s="39">
        <f>SUMPRODUCT($B20:$E20,$B$33:$E$33)</f>
        <v>0</v>
      </c>
      <c r="G58" s="39">
        <f>SUMPRODUCT($B20:$E20,$B$34:$E$34)</f>
        <v>0</v>
      </c>
      <c r="H58" s="39">
        <f>SUMPRODUCT($B20:$E20,$B$35:$E$35)</f>
        <v>0</v>
      </c>
      <c r="I58" s="39">
        <f>SUMPRODUCT($B20:$E20,$B$36:$E$36)</f>
        <v>0</v>
      </c>
      <c r="J58" s="17"/>
    </row>
    <row r="60" spans="1:10" ht="21" customHeight="1">
      <c r="A60" s="1" t="s">
        <v>869</v>
      </c>
    </row>
    <row r="61" spans="1:10">
      <c r="A61" s="2" t="s">
        <v>326</v>
      </c>
    </row>
    <row r="62" spans="1:10">
      <c r="A62" s="2" t="s">
        <v>870</v>
      </c>
    </row>
    <row r="63" spans="1:10">
      <c r="A63" s="2" t="s">
        <v>871</v>
      </c>
    </row>
    <row r="64" spans="1:10">
      <c r="A64" s="32" t="s">
        <v>872</v>
      </c>
    </row>
    <row r="65" spans="1:20">
      <c r="A65" s="2" t="s">
        <v>369</v>
      </c>
    </row>
    <row r="67" spans="1:20">
      <c r="B67" s="15" t="s">
        <v>152</v>
      </c>
      <c r="C67" s="15" t="s">
        <v>283</v>
      </c>
      <c r="D67" s="15" t="s">
        <v>284</v>
      </c>
      <c r="E67" s="15" t="s">
        <v>285</v>
      </c>
      <c r="F67" s="15" t="s">
        <v>286</v>
      </c>
      <c r="G67" s="15" t="s">
        <v>287</v>
      </c>
      <c r="H67" s="15" t="s">
        <v>288</v>
      </c>
      <c r="I67" s="15" t="s">
        <v>289</v>
      </c>
      <c r="J67" s="15" t="s">
        <v>290</v>
      </c>
      <c r="K67" s="15" t="s">
        <v>271</v>
      </c>
      <c r="L67" s="15" t="s">
        <v>783</v>
      </c>
      <c r="M67" s="15" t="s">
        <v>784</v>
      </c>
      <c r="N67" s="15" t="s">
        <v>785</v>
      </c>
      <c r="O67" s="15" t="s">
        <v>786</v>
      </c>
      <c r="P67" s="15" t="s">
        <v>787</v>
      </c>
      <c r="Q67" s="15" t="s">
        <v>788</v>
      </c>
      <c r="R67" s="15" t="s">
        <v>789</v>
      </c>
      <c r="S67" s="15" t="s">
        <v>790</v>
      </c>
    </row>
    <row r="68" spans="1:20">
      <c r="A68" s="4" t="s">
        <v>184</v>
      </c>
      <c r="B68" s="40">
        <v>0</v>
      </c>
      <c r="C68" s="41">
        <f>$B45</f>
        <v>0</v>
      </c>
      <c r="D68" s="41">
        <f>$C45</f>
        <v>0</v>
      </c>
      <c r="E68" s="41">
        <f>$D45</f>
        <v>0</v>
      </c>
      <c r="F68" s="41">
        <f>$E45</f>
        <v>0</v>
      </c>
      <c r="G68" s="41">
        <f>$F45</f>
        <v>0</v>
      </c>
      <c r="H68" s="41">
        <f>$G45</f>
        <v>0</v>
      </c>
      <c r="I68" s="41">
        <f>$H45</f>
        <v>0</v>
      </c>
      <c r="J68" s="41">
        <f>$I45</f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17"/>
    </row>
    <row r="69" spans="1:20">
      <c r="A69" s="4" t="s">
        <v>185</v>
      </c>
      <c r="B69" s="40">
        <v>0</v>
      </c>
      <c r="C69" s="41">
        <f>$B46</f>
        <v>0</v>
      </c>
      <c r="D69" s="41">
        <f>$C46</f>
        <v>0</v>
      </c>
      <c r="E69" s="41">
        <f>$D46</f>
        <v>0</v>
      </c>
      <c r="F69" s="41">
        <f>$E46</f>
        <v>0</v>
      </c>
      <c r="G69" s="41">
        <f>$F46</f>
        <v>0</v>
      </c>
      <c r="H69" s="41">
        <f>$G46</f>
        <v>0</v>
      </c>
      <c r="I69" s="41">
        <f>$H46</f>
        <v>0</v>
      </c>
      <c r="J69" s="41">
        <f>$I46</f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17"/>
    </row>
    <row r="70" spans="1:20">
      <c r="A70" s="4" t="s">
        <v>186</v>
      </c>
      <c r="B70" s="40">
        <v>0</v>
      </c>
      <c r="C70" s="41">
        <f>$B47</f>
        <v>0</v>
      </c>
      <c r="D70" s="41">
        <f>$C47</f>
        <v>0</v>
      </c>
      <c r="E70" s="41">
        <f>$D47</f>
        <v>0</v>
      </c>
      <c r="F70" s="41">
        <f>$E47</f>
        <v>0</v>
      </c>
      <c r="G70" s="41">
        <f>$F47</f>
        <v>0</v>
      </c>
      <c r="H70" s="41">
        <f>$G47</f>
        <v>0</v>
      </c>
      <c r="I70" s="41">
        <f>$H47</f>
        <v>0</v>
      </c>
      <c r="J70" s="41">
        <f>$I47</f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17"/>
    </row>
    <row r="71" spans="1:20">
      <c r="A71" s="4" t="s">
        <v>187</v>
      </c>
      <c r="B71" s="40">
        <v>0</v>
      </c>
      <c r="C71" s="41">
        <f>$B48</f>
        <v>0</v>
      </c>
      <c r="D71" s="41">
        <f>$C48</f>
        <v>0</v>
      </c>
      <c r="E71" s="41">
        <f>$D48</f>
        <v>0</v>
      </c>
      <c r="F71" s="41">
        <f>$E48</f>
        <v>0</v>
      </c>
      <c r="G71" s="41">
        <f>$F48</f>
        <v>0</v>
      </c>
      <c r="H71" s="41">
        <f>$G48</f>
        <v>0</v>
      </c>
      <c r="I71" s="41">
        <f>$H48</f>
        <v>0</v>
      </c>
      <c r="J71" s="41">
        <f>$I48</f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17"/>
    </row>
    <row r="72" spans="1:20">
      <c r="A72" s="4" t="s">
        <v>199</v>
      </c>
      <c r="B72" s="40">
        <v>0</v>
      </c>
      <c r="C72" s="41">
        <f>$B49</f>
        <v>0</v>
      </c>
      <c r="D72" s="41">
        <f>$C49</f>
        <v>0</v>
      </c>
      <c r="E72" s="41">
        <f>$D49</f>
        <v>0</v>
      </c>
      <c r="F72" s="41">
        <f>$E49</f>
        <v>0</v>
      </c>
      <c r="G72" s="41">
        <f>$F49</f>
        <v>0</v>
      </c>
      <c r="H72" s="41">
        <f>$G49</f>
        <v>0</v>
      </c>
      <c r="I72" s="41">
        <f>$H49</f>
        <v>0</v>
      </c>
      <c r="J72" s="41">
        <f>$I49</f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17"/>
    </row>
    <row r="73" spans="1:20">
      <c r="A73" s="4" t="s">
        <v>219</v>
      </c>
      <c r="B73" s="40">
        <v>0</v>
      </c>
      <c r="C73" s="41">
        <f>$B50</f>
        <v>0</v>
      </c>
      <c r="D73" s="41">
        <f>$C50</f>
        <v>0</v>
      </c>
      <c r="E73" s="41">
        <f>$D50</f>
        <v>0</v>
      </c>
      <c r="F73" s="41">
        <f>$E50</f>
        <v>0</v>
      </c>
      <c r="G73" s="41">
        <f>$F50</f>
        <v>0</v>
      </c>
      <c r="H73" s="41">
        <f>$G50</f>
        <v>0</v>
      </c>
      <c r="I73" s="41">
        <f>$H50</f>
        <v>0</v>
      </c>
      <c r="J73" s="41">
        <f>$I50</f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17"/>
    </row>
    <row r="74" spans="1:20">
      <c r="A74" s="4" t="s">
        <v>188</v>
      </c>
      <c r="B74" s="40">
        <v>0</v>
      </c>
      <c r="C74" s="41">
        <f>$B51</f>
        <v>0</v>
      </c>
      <c r="D74" s="41">
        <f>$C51</f>
        <v>0</v>
      </c>
      <c r="E74" s="41">
        <f>$D51</f>
        <v>0</v>
      </c>
      <c r="F74" s="41">
        <f>$E51</f>
        <v>0</v>
      </c>
      <c r="G74" s="41">
        <f>$F51</f>
        <v>0</v>
      </c>
      <c r="H74" s="41">
        <f>$G51</f>
        <v>0</v>
      </c>
      <c r="I74" s="41">
        <f>$H51</f>
        <v>0</v>
      </c>
      <c r="J74" s="41">
        <f>$I51</f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17"/>
    </row>
    <row r="75" spans="1:20">
      <c r="A75" s="4" t="s">
        <v>189</v>
      </c>
      <c r="B75" s="40">
        <v>0</v>
      </c>
      <c r="C75" s="41">
        <f>$B52</f>
        <v>0</v>
      </c>
      <c r="D75" s="41">
        <f>$C52</f>
        <v>0</v>
      </c>
      <c r="E75" s="41">
        <f>$D52</f>
        <v>0</v>
      </c>
      <c r="F75" s="41">
        <f>$E52</f>
        <v>0</v>
      </c>
      <c r="G75" s="41">
        <f>$F52</f>
        <v>0</v>
      </c>
      <c r="H75" s="41">
        <f>$G52</f>
        <v>0</v>
      </c>
      <c r="I75" s="41">
        <f>$H52</f>
        <v>0</v>
      </c>
      <c r="J75" s="41">
        <f>$I52</f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17"/>
    </row>
    <row r="76" spans="1:20">
      <c r="A76" s="4" t="s">
        <v>190</v>
      </c>
      <c r="B76" s="40">
        <v>0</v>
      </c>
      <c r="C76" s="41">
        <f>$B53</f>
        <v>0</v>
      </c>
      <c r="D76" s="41">
        <f>$C53</f>
        <v>0</v>
      </c>
      <c r="E76" s="41">
        <f>$D53</f>
        <v>0</v>
      </c>
      <c r="F76" s="41">
        <f>$E53</f>
        <v>0</v>
      </c>
      <c r="G76" s="41">
        <f>$F53</f>
        <v>0</v>
      </c>
      <c r="H76" s="41">
        <f>$G53</f>
        <v>0</v>
      </c>
      <c r="I76" s="41">
        <f>$H53</f>
        <v>0</v>
      </c>
      <c r="J76" s="41">
        <f>$I53</f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17"/>
    </row>
    <row r="77" spans="1:20">
      <c r="A77" s="4" t="s">
        <v>191</v>
      </c>
      <c r="B77" s="40">
        <v>0</v>
      </c>
      <c r="C77" s="41">
        <f>$B54</f>
        <v>0</v>
      </c>
      <c r="D77" s="41">
        <f>$C54</f>
        <v>0</v>
      </c>
      <c r="E77" s="41">
        <f>$D54</f>
        <v>0</v>
      </c>
      <c r="F77" s="41">
        <f>$E54</f>
        <v>0</v>
      </c>
      <c r="G77" s="41">
        <f>$F54</f>
        <v>0</v>
      </c>
      <c r="H77" s="41">
        <f>$G54</f>
        <v>0</v>
      </c>
      <c r="I77" s="41">
        <f>$H54</f>
        <v>0</v>
      </c>
      <c r="J77" s="41">
        <f>$I54</f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17"/>
    </row>
    <row r="78" spans="1:20">
      <c r="A78" s="4" t="s">
        <v>192</v>
      </c>
      <c r="B78" s="40">
        <v>0</v>
      </c>
      <c r="C78" s="41">
        <f>$B55</f>
        <v>0</v>
      </c>
      <c r="D78" s="41">
        <f>$C55</f>
        <v>0</v>
      </c>
      <c r="E78" s="41">
        <f>$D55</f>
        <v>0</v>
      </c>
      <c r="F78" s="41">
        <f>$E55</f>
        <v>0</v>
      </c>
      <c r="G78" s="41">
        <f>$F55</f>
        <v>0</v>
      </c>
      <c r="H78" s="41">
        <f>$G55</f>
        <v>0</v>
      </c>
      <c r="I78" s="41">
        <f>$H55</f>
        <v>0</v>
      </c>
      <c r="J78" s="41">
        <f>$I55</f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17"/>
    </row>
    <row r="79" spans="1:20">
      <c r="A79" s="4" t="s">
        <v>193</v>
      </c>
      <c r="B79" s="40">
        <v>0</v>
      </c>
      <c r="C79" s="41">
        <f>$B56</f>
        <v>0</v>
      </c>
      <c r="D79" s="41">
        <f>$C56</f>
        <v>0</v>
      </c>
      <c r="E79" s="41">
        <f>$D56</f>
        <v>0</v>
      </c>
      <c r="F79" s="41">
        <f>$E56</f>
        <v>0</v>
      </c>
      <c r="G79" s="41">
        <f>$F56</f>
        <v>0</v>
      </c>
      <c r="H79" s="41">
        <f>$G56</f>
        <v>0</v>
      </c>
      <c r="I79" s="41">
        <f>$H56</f>
        <v>0</v>
      </c>
      <c r="J79" s="41">
        <f>$I56</f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17"/>
    </row>
    <row r="80" spans="1:20">
      <c r="A80" s="4" t="s">
        <v>200</v>
      </c>
      <c r="B80" s="40">
        <v>0</v>
      </c>
      <c r="C80" s="41">
        <f>$B57</f>
        <v>0</v>
      </c>
      <c r="D80" s="41">
        <f>$C57</f>
        <v>0</v>
      </c>
      <c r="E80" s="41">
        <f>$D57</f>
        <v>0</v>
      </c>
      <c r="F80" s="41">
        <f>$E57</f>
        <v>0</v>
      </c>
      <c r="G80" s="41">
        <f>$F57</f>
        <v>0</v>
      </c>
      <c r="H80" s="41">
        <f>$G57</f>
        <v>0</v>
      </c>
      <c r="I80" s="41">
        <f>$H57</f>
        <v>0</v>
      </c>
      <c r="J80" s="41">
        <f>$I57</f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17"/>
    </row>
    <row r="81" spans="1:20">
      <c r="A81" s="4" t="s">
        <v>201</v>
      </c>
      <c r="B81" s="40">
        <v>0</v>
      </c>
      <c r="C81" s="41">
        <f>$B58</f>
        <v>0</v>
      </c>
      <c r="D81" s="41">
        <f>$C58</f>
        <v>0</v>
      </c>
      <c r="E81" s="41">
        <f>$D58</f>
        <v>0</v>
      </c>
      <c r="F81" s="41">
        <f>$E58</f>
        <v>0</v>
      </c>
      <c r="G81" s="41">
        <f>$F58</f>
        <v>0</v>
      </c>
      <c r="H81" s="41">
        <f>$G58</f>
        <v>0</v>
      </c>
      <c r="I81" s="41">
        <f>$H58</f>
        <v>0</v>
      </c>
      <c r="J81" s="41">
        <f>$I58</f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17"/>
    </row>
  </sheetData>
  <sheetProtection sheet="1" objects="1" scenarios="1"/>
  <hyperlinks>
    <hyperlink ref="A24" location="'Input'!B240" display="x1 = 1060. Customer contributions under current connection charging policy"/>
    <hyperlink ref="A25" location="'Input'!D59" display="x2 = 1010. Annuity proportion for customer-contributed assets (in Financial and general assumptions)"/>
    <hyperlink ref="A40" location="'Contrib'!B6" display="x1 = 2801. Network level of supply (for customer contributions) by tariff"/>
    <hyperlink ref="A41" location="'Contrib'!B28" display="x2 = 2802. Contribution proportion of asset annuities, by customer type and network level of assets"/>
    <hyperlink ref="A64" location="'Contrib'!B44" display="x3 = 2803. Proportion of asset annuities deemed to be covered by customer contributions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1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"Yardsticks for "&amp;'Input'!B7&amp;" in "&amp;'Input'!C7&amp;" ("&amp;'Input'!D7&amp;")"</f>
        <v>0</v>
      </c>
    </row>
    <row r="2" spans="1:20">
      <c r="A2" s="2" t="s">
        <v>873</v>
      </c>
    </row>
    <row r="4" spans="1:20" ht="21" customHeight="1">
      <c r="A4" s="1" t="s">
        <v>874</v>
      </c>
    </row>
    <row r="5" spans="1:20">
      <c r="A5" s="2" t="s">
        <v>326</v>
      </c>
    </row>
    <row r="6" spans="1:20">
      <c r="A6" s="32" t="s">
        <v>875</v>
      </c>
    </row>
    <row r="7" spans="1:20">
      <c r="A7" s="32" t="s">
        <v>876</v>
      </c>
    </row>
    <row r="8" spans="1:20">
      <c r="A8" s="2" t="s">
        <v>344</v>
      </c>
    </row>
    <row r="10" spans="1:20">
      <c r="B10" s="15" t="s">
        <v>152</v>
      </c>
      <c r="C10" s="15" t="s">
        <v>283</v>
      </c>
      <c r="D10" s="15" t="s">
        <v>284</v>
      </c>
      <c r="E10" s="15" t="s">
        <v>285</v>
      </c>
      <c r="F10" s="15" t="s">
        <v>286</v>
      </c>
      <c r="G10" s="15" t="s">
        <v>287</v>
      </c>
      <c r="H10" s="15" t="s">
        <v>288</v>
      </c>
      <c r="I10" s="15" t="s">
        <v>289</v>
      </c>
      <c r="J10" s="15" t="s">
        <v>290</v>
      </c>
      <c r="K10" s="15" t="s">
        <v>271</v>
      </c>
      <c r="L10" s="15" t="s">
        <v>783</v>
      </c>
      <c r="M10" s="15" t="s">
        <v>784</v>
      </c>
      <c r="N10" s="15" t="s">
        <v>785</v>
      </c>
      <c r="O10" s="15" t="s">
        <v>786</v>
      </c>
      <c r="P10" s="15" t="s">
        <v>787</v>
      </c>
      <c r="Q10" s="15" t="s">
        <v>788</v>
      </c>
      <c r="R10" s="15" t="s">
        <v>789</v>
      </c>
      <c r="S10" s="15" t="s">
        <v>790</v>
      </c>
    </row>
    <row r="11" spans="1:20">
      <c r="A11" s="4" t="s">
        <v>877</v>
      </c>
      <c r="B11" s="10"/>
      <c r="C11" s="38">
        <f>'DRM'!$B$130</f>
        <v>0</v>
      </c>
      <c r="D11" s="38">
        <f>'DRM'!$B$131</f>
        <v>0</v>
      </c>
      <c r="E11" s="38">
        <f>'DRM'!$B$132</f>
        <v>0</v>
      </c>
      <c r="F11" s="38">
        <f>'DRM'!$B$133</f>
        <v>0</v>
      </c>
      <c r="G11" s="38">
        <f>'DRM'!$B$134</f>
        <v>0</v>
      </c>
      <c r="H11" s="38">
        <f>'DRM'!$B$135</f>
        <v>0</v>
      </c>
      <c r="I11" s="38">
        <f>'DRM'!$B$136</f>
        <v>0</v>
      </c>
      <c r="J11" s="38">
        <f>'DRM'!$B$137</f>
        <v>0</v>
      </c>
      <c r="K11" s="38">
        <f>'Otex'!$B104</f>
        <v>0</v>
      </c>
      <c r="L11" s="38">
        <f>'Otex'!$C104</f>
        <v>0</v>
      </c>
      <c r="M11" s="38">
        <f>'Otex'!$D104</f>
        <v>0</v>
      </c>
      <c r="N11" s="38">
        <f>'Otex'!$E104</f>
        <v>0</v>
      </c>
      <c r="O11" s="38">
        <f>'Otex'!$F104</f>
        <v>0</v>
      </c>
      <c r="P11" s="38">
        <f>'Otex'!$G104</f>
        <v>0</v>
      </c>
      <c r="Q11" s="38">
        <f>'Otex'!$H104</f>
        <v>0</v>
      </c>
      <c r="R11" s="38">
        <f>'Otex'!$I104</f>
        <v>0</v>
      </c>
      <c r="S11" s="38">
        <f>'Otex'!$J104</f>
        <v>0</v>
      </c>
      <c r="T11" s="17"/>
    </row>
    <row r="13" spans="1:20" ht="21" customHeight="1">
      <c r="A13" s="1" t="s">
        <v>878</v>
      </c>
    </row>
    <row r="14" spans="1:20">
      <c r="A14" s="2" t="s">
        <v>326</v>
      </c>
    </row>
    <row r="15" spans="1:20">
      <c r="A15" s="32" t="s">
        <v>879</v>
      </c>
    </row>
    <row r="16" spans="1:20">
      <c r="A16" s="32" t="s">
        <v>660</v>
      </c>
    </row>
    <row r="17" spans="1:20">
      <c r="A17" s="32" t="s">
        <v>715</v>
      </c>
    </row>
    <row r="18" spans="1:20">
      <c r="A18" s="32" t="s">
        <v>880</v>
      </c>
    </row>
    <row r="19" spans="1:20">
      <c r="A19" s="32" t="s">
        <v>746</v>
      </c>
    </row>
    <row r="20" spans="1:20">
      <c r="A20" s="2" t="s">
        <v>881</v>
      </c>
    </row>
    <row r="22" spans="1:20">
      <c r="B22" s="15" t="s">
        <v>152</v>
      </c>
      <c r="C22" s="15" t="s">
        <v>283</v>
      </c>
      <c r="D22" s="15" t="s">
        <v>284</v>
      </c>
      <c r="E22" s="15" t="s">
        <v>285</v>
      </c>
      <c r="F22" s="15" t="s">
        <v>286</v>
      </c>
      <c r="G22" s="15" t="s">
        <v>287</v>
      </c>
      <c r="H22" s="15" t="s">
        <v>288</v>
      </c>
      <c r="I22" s="15" t="s">
        <v>289</v>
      </c>
      <c r="J22" s="15" t="s">
        <v>290</v>
      </c>
      <c r="K22" s="15" t="s">
        <v>271</v>
      </c>
      <c r="L22" s="15" t="s">
        <v>783</v>
      </c>
      <c r="M22" s="15" t="s">
        <v>784</v>
      </c>
      <c r="N22" s="15" t="s">
        <v>785</v>
      </c>
      <c r="O22" s="15" t="s">
        <v>786</v>
      </c>
      <c r="P22" s="15" t="s">
        <v>787</v>
      </c>
      <c r="Q22" s="15" t="s">
        <v>788</v>
      </c>
      <c r="R22" s="15" t="s">
        <v>789</v>
      </c>
      <c r="S22" s="15" t="s">
        <v>790</v>
      </c>
    </row>
    <row r="23" spans="1:20">
      <c r="A23" s="4" t="s">
        <v>184</v>
      </c>
      <c r="B23" s="37">
        <f>B$11*'Loads'!$B33*'LAFs'!B185*(1-'Contrib'!B68)/(24*'Input'!$F$60)*100</f>
        <v>0</v>
      </c>
      <c r="C23" s="37">
        <f>C$11*'Loads'!$B33*'LAFs'!C185*(1-'Contrib'!C68)/(24*'Input'!$F$60)*100</f>
        <v>0</v>
      </c>
      <c r="D23" s="37">
        <f>D$11*'Loads'!$B33*'LAFs'!D185*(1-'Contrib'!D68)/(24*'Input'!$F$60)*100</f>
        <v>0</v>
      </c>
      <c r="E23" s="37">
        <f>E$11*'Loads'!$B33*'LAFs'!E185*(1-'Contrib'!E68)/(24*'Input'!$F$60)*100</f>
        <v>0</v>
      </c>
      <c r="F23" s="37">
        <f>F$11*'Loads'!$B33*'LAFs'!F185*(1-'Contrib'!F68)/(24*'Input'!$F$60)*100</f>
        <v>0</v>
      </c>
      <c r="G23" s="37">
        <f>G$11*'Loads'!$B33*'LAFs'!G185*(1-'Contrib'!G68)/(24*'Input'!$F$60)*100</f>
        <v>0</v>
      </c>
      <c r="H23" s="37">
        <f>H$11*'Loads'!$B33*'LAFs'!H185*(1-'Contrib'!H68)/(24*'Input'!$F$60)*100</f>
        <v>0</v>
      </c>
      <c r="I23" s="37">
        <f>I$11*'Loads'!$B33*'LAFs'!I185*(1-'Contrib'!I68)/(24*'Input'!$F$60)*100</f>
        <v>0</v>
      </c>
      <c r="J23" s="37">
        <f>J$11*'Loads'!$B33*'LAFs'!J185*(1-'Contrib'!J68)/(24*'Input'!$F$60)*100</f>
        <v>0</v>
      </c>
      <c r="K23" s="37">
        <f>K$11*'Loads'!$B33*'LAFs'!B185*(1-'Contrib'!K68)/(24*'Input'!$F$60)*100</f>
        <v>0</v>
      </c>
      <c r="L23" s="37">
        <f>L$11*'Loads'!$B33*'LAFs'!C185*(1-'Contrib'!L68)/(24*'Input'!$F$60)*100</f>
        <v>0</v>
      </c>
      <c r="M23" s="37">
        <f>M$11*'Loads'!$B33*'LAFs'!D185*(1-'Contrib'!M68)/(24*'Input'!$F$60)*100</f>
        <v>0</v>
      </c>
      <c r="N23" s="37">
        <f>N$11*'Loads'!$B33*'LAFs'!E185*(1-'Contrib'!N68)/(24*'Input'!$F$60)*100</f>
        <v>0</v>
      </c>
      <c r="O23" s="37">
        <f>O$11*'Loads'!$B33*'LAFs'!F185*(1-'Contrib'!O68)/(24*'Input'!$F$60)*100</f>
        <v>0</v>
      </c>
      <c r="P23" s="37">
        <f>P$11*'Loads'!$B33*'LAFs'!G185*(1-'Contrib'!P68)/(24*'Input'!$F$60)*100</f>
        <v>0</v>
      </c>
      <c r="Q23" s="37">
        <f>Q$11*'Loads'!$B33*'LAFs'!H185*(1-'Contrib'!Q68)/(24*'Input'!$F$60)*100</f>
        <v>0</v>
      </c>
      <c r="R23" s="37">
        <f>R$11*'Loads'!$B33*'LAFs'!I185*(1-'Contrib'!R68)/(24*'Input'!$F$60)*100</f>
        <v>0</v>
      </c>
      <c r="S23" s="37">
        <f>S$11*'Loads'!$B33*'LAFs'!J185*(1-'Contrib'!S68)/(24*'Input'!$F$60)*100</f>
        <v>0</v>
      </c>
      <c r="T23" s="17"/>
    </row>
    <row r="24" spans="1:20">
      <c r="A24" s="4" t="s">
        <v>185</v>
      </c>
      <c r="B24" s="37">
        <f>B$11*'Loads'!$B34*'LAFs'!B186*(1-'Contrib'!B69)/(24*'Input'!$F$60)*100</f>
        <v>0</v>
      </c>
      <c r="C24" s="37">
        <f>C$11*'Loads'!$B34*'LAFs'!C186*(1-'Contrib'!C69)/(24*'Input'!$F$60)*100</f>
        <v>0</v>
      </c>
      <c r="D24" s="37">
        <f>D$11*'Loads'!$B34*'LAFs'!D186*(1-'Contrib'!D69)/(24*'Input'!$F$60)*100</f>
        <v>0</v>
      </c>
      <c r="E24" s="37">
        <f>E$11*'Loads'!$B34*'LAFs'!E186*(1-'Contrib'!E69)/(24*'Input'!$F$60)*100</f>
        <v>0</v>
      </c>
      <c r="F24" s="37">
        <f>F$11*'Loads'!$B34*'LAFs'!F186*(1-'Contrib'!F69)/(24*'Input'!$F$60)*100</f>
        <v>0</v>
      </c>
      <c r="G24" s="37">
        <f>G$11*'Loads'!$B34*'LAFs'!G186*(1-'Contrib'!G69)/(24*'Input'!$F$60)*100</f>
        <v>0</v>
      </c>
      <c r="H24" s="37">
        <f>H$11*'Loads'!$B34*'LAFs'!H186*(1-'Contrib'!H69)/(24*'Input'!$F$60)*100</f>
        <v>0</v>
      </c>
      <c r="I24" s="37">
        <f>I$11*'Loads'!$B34*'LAFs'!I186*(1-'Contrib'!I69)/(24*'Input'!$F$60)*100</f>
        <v>0</v>
      </c>
      <c r="J24" s="37">
        <f>J$11*'Loads'!$B34*'LAFs'!J186*(1-'Contrib'!J69)/(24*'Input'!$F$60)*100</f>
        <v>0</v>
      </c>
      <c r="K24" s="37">
        <f>K$11*'Loads'!$B34*'LAFs'!B186*(1-'Contrib'!K69)/(24*'Input'!$F$60)*100</f>
        <v>0</v>
      </c>
      <c r="L24" s="37">
        <f>L$11*'Loads'!$B34*'LAFs'!C186*(1-'Contrib'!L69)/(24*'Input'!$F$60)*100</f>
        <v>0</v>
      </c>
      <c r="M24" s="37">
        <f>M$11*'Loads'!$B34*'LAFs'!D186*(1-'Contrib'!M69)/(24*'Input'!$F$60)*100</f>
        <v>0</v>
      </c>
      <c r="N24" s="37">
        <f>N$11*'Loads'!$B34*'LAFs'!E186*(1-'Contrib'!N69)/(24*'Input'!$F$60)*100</f>
        <v>0</v>
      </c>
      <c r="O24" s="37">
        <f>O$11*'Loads'!$B34*'LAFs'!F186*(1-'Contrib'!O69)/(24*'Input'!$F$60)*100</f>
        <v>0</v>
      </c>
      <c r="P24" s="37">
        <f>P$11*'Loads'!$B34*'LAFs'!G186*(1-'Contrib'!P69)/(24*'Input'!$F$60)*100</f>
        <v>0</v>
      </c>
      <c r="Q24" s="37">
        <f>Q$11*'Loads'!$B34*'LAFs'!H186*(1-'Contrib'!Q69)/(24*'Input'!$F$60)*100</f>
        <v>0</v>
      </c>
      <c r="R24" s="37">
        <f>R$11*'Loads'!$B34*'LAFs'!I186*(1-'Contrib'!R69)/(24*'Input'!$F$60)*100</f>
        <v>0</v>
      </c>
      <c r="S24" s="37">
        <f>S$11*'Loads'!$B34*'LAFs'!J186*(1-'Contrib'!S69)/(24*'Input'!$F$60)*100</f>
        <v>0</v>
      </c>
      <c r="T24" s="17"/>
    </row>
    <row r="25" spans="1:20">
      <c r="A25" s="4" t="s">
        <v>186</v>
      </c>
      <c r="B25" s="37">
        <f>B$11*'Loads'!$B35*'LAFs'!B187*(1-'Contrib'!B70)/(24*'Input'!$F$60)*100</f>
        <v>0</v>
      </c>
      <c r="C25" s="37">
        <f>C$11*'Loads'!$B35*'LAFs'!C187*(1-'Contrib'!C70)/(24*'Input'!$F$60)*100</f>
        <v>0</v>
      </c>
      <c r="D25" s="37">
        <f>D$11*'Loads'!$B35*'LAFs'!D187*(1-'Contrib'!D70)/(24*'Input'!$F$60)*100</f>
        <v>0</v>
      </c>
      <c r="E25" s="37">
        <f>E$11*'Loads'!$B35*'LAFs'!E187*(1-'Contrib'!E70)/(24*'Input'!$F$60)*100</f>
        <v>0</v>
      </c>
      <c r="F25" s="37">
        <f>F$11*'Loads'!$B35*'LAFs'!F187*(1-'Contrib'!F70)/(24*'Input'!$F$60)*100</f>
        <v>0</v>
      </c>
      <c r="G25" s="37">
        <f>G$11*'Loads'!$B35*'LAFs'!G187*(1-'Contrib'!G70)/(24*'Input'!$F$60)*100</f>
        <v>0</v>
      </c>
      <c r="H25" s="37">
        <f>H$11*'Loads'!$B35*'LAFs'!H187*(1-'Contrib'!H70)/(24*'Input'!$F$60)*100</f>
        <v>0</v>
      </c>
      <c r="I25" s="37">
        <f>I$11*'Loads'!$B35*'LAFs'!I187*(1-'Contrib'!I70)/(24*'Input'!$F$60)*100</f>
        <v>0</v>
      </c>
      <c r="J25" s="37">
        <f>J$11*'Loads'!$B35*'LAFs'!J187*(1-'Contrib'!J70)/(24*'Input'!$F$60)*100</f>
        <v>0</v>
      </c>
      <c r="K25" s="37">
        <f>K$11*'Loads'!$B35*'LAFs'!B187*(1-'Contrib'!K70)/(24*'Input'!$F$60)*100</f>
        <v>0</v>
      </c>
      <c r="L25" s="37">
        <f>L$11*'Loads'!$B35*'LAFs'!C187*(1-'Contrib'!L70)/(24*'Input'!$F$60)*100</f>
        <v>0</v>
      </c>
      <c r="M25" s="37">
        <f>M$11*'Loads'!$B35*'LAFs'!D187*(1-'Contrib'!M70)/(24*'Input'!$F$60)*100</f>
        <v>0</v>
      </c>
      <c r="N25" s="37">
        <f>N$11*'Loads'!$B35*'LAFs'!E187*(1-'Contrib'!N70)/(24*'Input'!$F$60)*100</f>
        <v>0</v>
      </c>
      <c r="O25" s="37">
        <f>O$11*'Loads'!$B35*'LAFs'!F187*(1-'Contrib'!O70)/(24*'Input'!$F$60)*100</f>
        <v>0</v>
      </c>
      <c r="P25" s="37">
        <f>P$11*'Loads'!$B35*'LAFs'!G187*(1-'Contrib'!P70)/(24*'Input'!$F$60)*100</f>
        <v>0</v>
      </c>
      <c r="Q25" s="37">
        <f>Q$11*'Loads'!$B35*'LAFs'!H187*(1-'Contrib'!Q70)/(24*'Input'!$F$60)*100</f>
        <v>0</v>
      </c>
      <c r="R25" s="37">
        <f>R$11*'Loads'!$B35*'LAFs'!I187*(1-'Contrib'!R70)/(24*'Input'!$F$60)*100</f>
        <v>0</v>
      </c>
      <c r="S25" s="37">
        <f>S$11*'Loads'!$B35*'LAFs'!J187*(1-'Contrib'!S70)/(24*'Input'!$F$60)*100</f>
        <v>0</v>
      </c>
      <c r="T25" s="17"/>
    </row>
    <row r="26" spans="1:20">
      <c r="A26" s="4" t="s">
        <v>187</v>
      </c>
      <c r="B26" s="37">
        <f>B$11*'Loads'!$B36*'LAFs'!B188*(1-'Contrib'!B71)/(24*'Input'!$F$60)*100</f>
        <v>0</v>
      </c>
      <c r="C26" s="37">
        <f>C$11*'Loads'!$B36*'LAFs'!C188*(1-'Contrib'!C71)/(24*'Input'!$F$60)*100</f>
        <v>0</v>
      </c>
      <c r="D26" s="37">
        <f>D$11*'Loads'!$B36*'LAFs'!D188*(1-'Contrib'!D71)/(24*'Input'!$F$60)*100</f>
        <v>0</v>
      </c>
      <c r="E26" s="37">
        <f>E$11*'Loads'!$B36*'LAFs'!E188*(1-'Contrib'!E71)/(24*'Input'!$F$60)*100</f>
        <v>0</v>
      </c>
      <c r="F26" s="37">
        <f>F$11*'Loads'!$B36*'LAFs'!F188*(1-'Contrib'!F71)/(24*'Input'!$F$60)*100</f>
        <v>0</v>
      </c>
      <c r="G26" s="37">
        <f>G$11*'Loads'!$B36*'LAFs'!G188*(1-'Contrib'!G71)/(24*'Input'!$F$60)*100</f>
        <v>0</v>
      </c>
      <c r="H26" s="37">
        <f>H$11*'Loads'!$B36*'LAFs'!H188*(1-'Contrib'!H71)/(24*'Input'!$F$60)*100</f>
        <v>0</v>
      </c>
      <c r="I26" s="37">
        <f>I$11*'Loads'!$B36*'LAFs'!I188*(1-'Contrib'!I71)/(24*'Input'!$F$60)*100</f>
        <v>0</v>
      </c>
      <c r="J26" s="37">
        <f>J$11*'Loads'!$B36*'LAFs'!J188*(1-'Contrib'!J71)/(24*'Input'!$F$60)*100</f>
        <v>0</v>
      </c>
      <c r="K26" s="37">
        <f>K$11*'Loads'!$B36*'LAFs'!B188*(1-'Contrib'!K71)/(24*'Input'!$F$60)*100</f>
        <v>0</v>
      </c>
      <c r="L26" s="37">
        <f>L$11*'Loads'!$B36*'LAFs'!C188*(1-'Contrib'!L71)/(24*'Input'!$F$60)*100</f>
        <v>0</v>
      </c>
      <c r="M26" s="37">
        <f>M$11*'Loads'!$B36*'LAFs'!D188*(1-'Contrib'!M71)/(24*'Input'!$F$60)*100</f>
        <v>0</v>
      </c>
      <c r="N26" s="37">
        <f>N$11*'Loads'!$B36*'LAFs'!E188*(1-'Contrib'!N71)/(24*'Input'!$F$60)*100</f>
        <v>0</v>
      </c>
      <c r="O26" s="37">
        <f>O$11*'Loads'!$B36*'LAFs'!F188*(1-'Contrib'!O71)/(24*'Input'!$F$60)*100</f>
        <v>0</v>
      </c>
      <c r="P26" s="37">
        <f>P$11*'Loads'!$B36*'LAFs'!G188*(1-'Contrib'!P71)/(24*'Input'!$F$60)*100</f>
        <v>0</v>
      </c>
      <c r="Q26" s="37">
        <f>Q$11*'Loads'!$B36*'LAFs'!H188*(1-'Contrib'!Q71)/(24*'Input'!$F$60)*100</f>
        <v>0</v>
      </c>
      <c r="R26" s="37">
        <f>R$11*'Loads'!$B36*'LAFs'!I188*(1-'Contrib'!R71)/(24*'Input'!$F$60)*100</f>
        <v>0</v>
      </c>
      <c r="S26" s="37">
        <f>S$11*'Loads'!$B36*'LAFs'!J188*(1-'Contrib'!S71)/(24*'Input'!$F$60)*100</f>
        <v>0</v>
      </c>
      <c r="T26" s="17"/>
    </row>
    <row r="27" spans="1:20">
      <c r="A27" s="4" t="s">
        <v>199</v>
      </c>
      <c r="B27" s="37">
        <f>B$11*'Loads'!$B37*'LAFs'!B189*(1-'Contrib'!B72)/(24*'Input'!$F$60)*100</f>
        <v>0</v>
      </c>
      <c r="C27" s="37">
        <f>C$11*'Loads'!$B37*'LAFs'!C189*(1-'Contrib'!C72)/(24*'Input'!$F$60)*100</f>
        <v>0</v>
      </c>
      <c r="D27" s="37">
        <f>D$11*'Loads'!$B37*'LAFs'!D189*(1-'Contrib'!D72)/(24*'Input'!$F$60)*100</f>
        <v>0</v>
      </c>
      <c r="E27" s="37">
        <f>E$11*'Loads'!$B37*'LAFs'!E189*(1-'Contrib'!E72)/(24*'Input'!$F$60)*100</f>
        <v>0</v>
      </c>
      <c r="F27" s="37">
        <f>F$11*'Loads'!$B37*'LAFs'!F189*(1-'Contrib'!F72)/(24*'Input'!$F$60)*100</f>
        <v>0</v>
      </c>
      <c r="G27" s="37">
        <f>G$11*'Loads'!$B37*'LAFs'!G189*(1-'Contrib'!G72)/(24*'Input'!$F$60)*100</f>
        <v>0</v>
      </c>
      <c r="H27" s="37">
        <f>H$11*'Loads'!$B37*'LAFs'!H189*(1-'Contrib'!H72)/(24*'Input'!$F$60)*100</f>
        <v>0</v>
      </c>
      <c r="I27" s="37">
        <f>I$11*'Loads'!$B37*'LAFs'!I189*(1-'Contrib'!I72)/(24*'Input'!$F$60)*100</f>
        <v>0</v>
      </c>
      <c r="J27" s="37">
        <f>J$11*'Loads'!$B37*'LAFs'!J189*(1-'Contrib'!J72)/(24*'Input'!$F$60)*100</f>
        <v>0</v>
      </c>
      <c r="K27" s="37">
        <f>K$11*'Loads'!$B37*'LAFs'!B189*(1-'Contrib'!K72)/(24*'Input'!$F$60)*100</f>
        <v>0</v>
      </c>
      <c r="L27" s="37">
        <f>L$11*'Loads'!$B37*'LAFs'!C189*(1-'Contrib'!L72)/(24*'Input'!$F$60)*100</f>
        <v>0</v>
      </c>
      <c r="M27" s="37">
        <f>M$11*'Loads'!$B37*'LAFs'!D189*(1-'Contrib'!M72)/(24*'Input'!$F$60)*100</f>
        <v>0</v>
      </c>
      <c r="N27" s="37">
        <f>N$11*'Loads'!$B37*'LAFs'!E189*(1-'Contrib'!N72)/(24*'Input'!$F$60)*100</f>
        <v>0</v>
      </c>
      <c r="O27" s="37">
        <f>O$11*'Loads'!$B37*'LAFs'!F189*(1-'Contrib'!O72)/(24*'Input'!$F$60)*100</f>
        <v>0</v>
      </c>
      <c r="P27" s="37">
        <f>P$11*'Loads'!$B37*'LAFs'!G189*(1-'Contrib'!P72)/(24*'Input'!$F$60)*100</f>
        <v>0</v>
      </c>
      <c r="Q27" s="37">
        <f>Q$11*'Loads'!$B37*'LAFs'!H189*(1-'Contrib'!Q72)/(24*'Input'!$F$60)*100</f>
        <v>0</v>
      </c>
      <c r="R27" s="37">
        <f>R$11*'Loads'!$B37*'LAFs'!I189*(1-'Contrib'!R72)/(24*'Input'!$F$60)*100</f>
        <v>0</v>
      </c>
      <c r="S27" s="37">
        <f>S$11*'Loads'!$B37*'LAFs'!J189*(1-'Contrib'!S72)/(24*'Input'!$F$60)*100</f>
        <v>0</v>
      </c>
      <c r="T27" s="17"/>
    </row>
    <row r="28" spans="1:20">
      <c r="A28" s="4" t="s">
        <v>219</v>
      </c>
      <c r="B28" s="37">
        <f>B$11*'Loads'!$B38*'LAFs'!B190*(1-'Contrib'!B73)/(24*'Input'!$F$60)*100</f>
        <v>0</v>
      </c>
      <c r="C28" s="37">
        <f>C$11*'Loads'!$B38*'LAFs'!C190*(1-'Contrib'!C73)/(24*'Input'!$F$60)*100</f>
        <v>0</v>
      </c>
      <c r="D28" s="37">
        <f>D$11*'Loads'!$B38*'LAFs'!D190*(1-'Contrib'!D73)/(24*'Input'!$F$60)*100</f>
        <v>0</v>
      </c>
      <c r="E28" s="37">
        <f>E$11*'Loads'!$B38*'LAFs'!E190*(1-'Contrib'!E73)/(24*'Input'!$F$60)*100</f>
        <v>0</v>
      </c>
      <c r="F28" s="37">
        <f>F$11*'Loads'!$B38*'LAFs'!F190*(1-'Contrib'!F73)/(24*'Input'!$F$60)*100</f>
        <v>0</v>
      </c>
      <c r="G28" s="37">
        <f>G$11*'Loads'!$B38*'LAFs'!G190*(1-'Contrib'!G73)/(24*'Input'!$F$60)*100</f>
        <v>0</v>
      </c>
      <c r="H28" s="37">
        <f>H$11*'Loads'!$B38*'LAFs'!H190*(1-'Contrib'!H73)/(24*'Input'!$F$60)*100</f>
        <v>0</v>
      </c>
      <c r="I28" s="37">
        <f>I$11*'Loads'!$B38*'LAFs'!I190*(1-'Contrib'!I73)/(24*'Input'!$F$60)*100</f>
        <v>0</v>
      </c>
      <c r="J28" s="37">
        <f>J$11*'Loads'!$B38*'LAFs'!J190*(1-'Contrib'!J73)/(24*'Input'!$F$60)*100</f>
        <v>0</v>
      </c>
      <c r="K28" s="37">
        <f>K$11*'Loads'!$B38*'LAFs'!B190*(1-'Contrib'!K73)/(24*'Input'!$F$60)*100</f>
        <v>0</v>
      </c>
      <c r="L28" s="37">
        <f>L$11*'Loads'!$B38*'LAFs'!C190*(1-'Contrib'!L73)/(24*'Input'!$F$60)*100</f>
        <v>0</v>
      </c>
      <c r="M28" s="37">
        <f>M$11*'Loads'!$B38*'LAFs'!D190*(1-'Contrib'!M73)/(24*'Input'!$F$60)*100</f>
        <v>0</v>
      </c>
      <c r="N28" s="37">
        <f>N$11*'Loads'!$B38*'LAFs'!E190*(1-'Contrib'!N73)/(24*'Input'!$F$60)*100</f>
        <v>0</v>
      </c>
      <c r="O28" s="37">
        <f>O$11*'Loads'!$B38*'LAFs'!F190*(1-'Contrib'!O73)/(24*'Input'!$F$60)*100</f>
        <v>0</v>
      </c>
      <c r="P28" s="37">
        <f>P$11*'Loads'!$B38*'LAFs'!G190*(1-'Contrib'!P73)/(24*'Input'!$F$60)*100</f>
        <v>0</v>
      </c>
      <c r="Q28" s="37">
        <f>Q$11*'Loads'!$B38*'LAFs'!H190*(1-'Contrib'!Q73)/(24*'Input'!$F$60)*100</f>
        <v>0</v>
      </c>
      <c r="R28" s="37">
        <f>R$11*'Loads'!$B38*'LAFs'!I190*(1-'Contrib'!R73)/(24*'Input'!$F$60)*100</f>
        <v>0</v>
      </c>
      <c r="S28" s="37">
        <f>S$11*'Loads'!$B38*'LAFs'!J190*(1-'Contrib'!S73)/(24*'Input'!$F$60)*100</f>
        <v>0</v>
      </c>
      <c r="T28" s="17"/>
    </row>
    <row r="29" spans="1:20">
      <c r="A29" s="4" t="s">
        <v>188</v>
      </c>
      <c r="B29" s="37">
        <f>B$11*'Loads'!$B39*'LAFs'!B191*(1-'Contrib'!B74)/(24*'Input'!$F$60)*100</f>
        <v>0</v>
      </c>
      <c r="C29" s="37">
        <f>C$11*'Loads'!$B39*'LAFs'!C191*(1-'Contrib'!C74)/(24*'Input'!$F$60)*100</f>
        <v>0</v>
      </c>
      <c r="D29" s="37">
        <f>D$11*'Loads'!$B39*'LAFs'!D191*(1-'Contrib'!D74)/(24*'Input'!$F$60)*100</f>
        <v>0</v>
      </c>
      <c r="E29" s="37">
        <f>E$11*'Loads'!$B39*'LAFs'!E191*(1-'Contrib'!E74)/(24*'Input'!$F$60)*100</f>
        <v>0</v>
      </c>
      <c r="F29" s="37">
        <f>F$11*'Loads'!$B39*'LAFs'!F191*(1-'Contrib'!F74)/(24*'Input'!$F$60)*100</f>
        <v>0</v>
      </c>
      <c r="G29" s="37">
        <f>G$11*'Loads'!$B39*'LAFs'!G191*(1-'Contrib'!G74)/(24*'Input'!$F$60)*100</f>
        <v>0</v>
      </c>
      <c r="H29" s="37">
        <f>H$11*'Loads'!$B39*'LAFs'!H191*(1-'Contrib'!H74)/(24*'Input'!$F$60)*100</f>
        <v>0</v>
      </c>
      <c r="I29" s="37">
        <f>I$11*'Loads'!$B39*'LAFs'!I191*(1-'Contrib'!I74)/(24*'Input'!$F$60)*100</f>
        <v>0</v>
      </c>
      <c r="J29" s="37">
        <f>J$11*'Loads'!$B39*'LAFs'!J191*(1-'Contrib'!J74)/(24*'Input'!$F$60)*100</f>
        <v>0</v>
      </c>
      <c r="K29" s="37">
        <f>K$11*'Loads'!$B39*'LAFs'!B191*(1-'Contrib'!K74)/(24*'Input'!$F$60)*100</f>
        <v>0</v>
      </c>
      <c r="L29" s="37">
        <f>L$11*'Loads'!$B39*'LAFs'!C191*(1-'Contrib'!L74)/(24*'Input'!$F$60)*100</f>
        <v>0</v>
      </c>
      <c r="M29" s="37">
        <f>M$11*'Loads'!$B39*'LAFs'!D191*(1-'Contrib'!M74)/(24*'Input'!$F$60)*100</f>
        <v>0</v>
      </c>
      <c r="N29" s="37">
        <f>N$11*'Loads'!$B39*'LAFs'!E191*(1-'Contrib'!N74)/(24*'Input'!$F$60)*100</f>
        <v>0</v>
      </c>
      <c r="O29" s="37">
        <f>O$11*'Loads'!$B39*'LAFs'!F191*(1-'Contrib'!O74)/(24*'Input'!$F$60)*100</f>
        <v>0</v>
      </c>
      <c r="P29" s="37">
        <f>P$11*'Loads'!$B39*'LAFs'!G191*(1-'Contrib'!P74)/(24*'Input'!$F$60)*100</f>
        <v>0</v>
      </c>
      <c r="Q29" s="37">
        <f>Q$11*'Loads'!$B39*'LAFs'!H191*(1-'Contrib'!Q74)/(24*'Input'!$F$60)*100</f>
        <v>0</v>
      </c>
      <c r="R29" s="37">
        <f>R$11*'Loads'!$B39*'LAFs'!I191*(1-'Contrib'!R74)/(24*'Input'!$F$60)*100</f>
        <v>0</v>
      </c>
      <c r="S29" s="37">
        <f>S$11*'Loads'!$B39*'LAFs'!J191*(1-'Contrib'!S74)/(24*'Input'!$F$60)*100</f>
        <v>0</v>
      </c>
      <c r="T29" s="17"/>
    </row>
    <row r="30" spans="1:20">
      <c r="A30" s="4" t="s">
        <v>189</v>
      </c>
      <c r="B30" s="37">
        <f>B$11*'Loads'!$B40*'LAFs'!B192*(1-'Contrib'!B75)/(24*'Input'!$F$60)*100</f>
        <v>0</v>
      </c>
      <c r="C30" s="37">
        <f>C$11*'Loads'!$B40*'LAFs'!C192*(1-'Contrib'!C75)/(24*'Input'!$F$60)*100</f>
        <v>0</v>
      </c>
      <c r="D30" s="37">
        <f>D$11*'Loads'!$B40*'LAFs'!D192*(1-'Contrib'!D75)/(24*'Input'!$F$60)*100</f>
        <v>0</v>
      </c>
      <c r="E30" s="37">
        <f>E$11*'Loads'!$B40*'LAFs'!E192*(1-'Contrib'!E75)/(24*'Input'!$F$60)*100</f>
        <v>0</v>
      </c>
      <c r="F30" s="37">
        <f>F$11*'Loads'!$B40*'LAFs'!F192*(1-'Contrib'!F75)/(24*'Input'!$F$60)*100</f>
        <v>0</v>
      </c>
      <c r="G30" s="37">
        <f>G$11*'Loads'!$B40*'LAFs'!G192*(1-'Contrib'!G75)/(24*'Input'!$F$60)*100</f>
        <v>0</v>
      </c>
      <c r="H30" s="37">
        <f>H$11*'Loads'!$B40*'LAFs'!H192*(1-'Contrib'!H75)/(24*'Input'!$F$60)*100</f>
        <v>0</v>
      </c>
      <c r="I30" s="37">
        <f>I$11*'Loads'!$B40*'LAFs'!I192*(1-'Contrib'!I75)/(24*'Input'!$F$60)*100</f>
        <v>0</v>
      </c>
      <c r="J30" s="37">
        <f>J$11*'Loads'!$B40*'LAFs'!J192*(1-'Contrib'!J75)/(24*'Input'!$F$60)*100</f>
        <v>0</v>
      </c>
      <c r="K30" s="37">
        <f>K$11*'Loads'!$B40*'LAFs'!B192*(1-'Contrib'!K75)/(24*'Input'!$F$60)*100</f>
        <v>0</v>
      </c>
      <c r="L30" s="37">
        <f>L$11*'Loads'!$B40*'LAFs'!C192*(1-'Contrib'!L75)/(24*'Input'!$F$60)*100</f>
        <v>0</v>
      </c>
      <c r="M30" s="37">
        <f>M$11*'Loads'!$B40*'LAFs'!D192*(1-'Contrib'!M75)/(24*'Input'!$F$60)*100</f>
        <v>0</v>
      </c>
      <c r="N30" s="37">
        <f>N$11*'Loads'!$B40*'LAFs'!E192*(1-'Contrib'!N75)/(24*'Input'!$F$60)*100</f>
        <v>0</v>
      </c>
      <c r="O30" s="37">
        <f>O$11*'Loads'!$B40*'LAFs'!F192*(1-'Contrib'!O75)/(24*'Input'!$F$60)*100</f>
        <v>0</v>
      </c>
      <c r="P30" s="37">
        <f>P$11*'Loads'!$B40*'LAFs'!G192*(1-'Contrib'!P75)/(24*'Input'!$F$60)*100</f>
        <v>0</v>
      </c>
      <c r="Q30" s="37">
        <f>Q$11*'Loads'!$B40*'LAFs'!H192*(1-'Contrib'!Q75)/(24*'Input'!$F$60)*100</f>
        <v>0</v>
      </c>
      <c r="R30" s="37">
        <f>R$11*'Loads'!$B40*'LAFs'!I192*(1-'Contrib'!R75)/(24*'Input'!$F$60)*100</f>
        <v>0</v>
      </c>
      <c r="S30" s="37">
        <f>S$11*'Loads'!$B40*'LAFs'!J192*(1-'Contrib'!S75)/(24*'Input'!$F$60)*100</f>
        <v>0</v>
      </c>
      <c r="T30" s="17"/>
    </row>
    <row r="31" spans="1:20">
      <c r="A31" s="4" t="s">
        <v>190</v>
      </c>
      <c r="B31" s="37">
        <f>B$11*'Loads'!$B41*'LAFs'!B193*(1-'Contrib'!B76)/(24*'Input'!$F$60)*100</f>
        <v>0</v>
      </c>
      <c r="C31" s="37">
        <f>C$11*'Loads'!$B41*'LAFs'!C193*(1-'Contrib'!C76)/(24*'Input'!$F$60)*100</f>
        <v>0</v>
      </c>
      <c r="D31" s="37">
        <f>D$11*'Loads'!$B41*'LAFs'!D193*(1-'Contrib'!D76)/(24*'Input'!$F$60)*100</f>
        <v>0</v>
      </c>
      <c r="E31" s="37">
        <f>E$11*'Loads'!$B41*'LAFs'!E193*(1-'Contrib'!E76)/(24*'Input'!$F$60)*100</f>
        <v>0</v>
      </c>
      <c r="F31" s="37">
        <f>F$11*'Loads'!$B41*'LAFs'!F193*(1-'Contrib'!F76)/(24*'Input'!$F$60)*100</f>
        <v>0</v>
      </c>
      <c r="G31" s="37">
        <f>G$11*'Loads'!$B41*'LAFs'!G193*(1-'Contrib'!G76)/(24*'Input'!$F$60)*100</f>
        <v>0</v>
      </c>
      <c r="H31" s="37">
        <f>H$11*'Loads'!$B41*'LAFs'!H193*(1-'Contrib'!H76)/(24*'Input'!$F$60)*100</f>
        <v>0</v>
      </c>
      <c r="I31" s="37">
        <f>I$11*'Loads'!$B41*'LAFs'!I193*(1-'Contrib'!I76)/(24*'Input'!$F$60)*100</f>
        <v>0</v>
      </c>
      <c r="J31" s="37">
        <f>J$11*'Loads'!$B41*'LAFs'!J193*(1-'Contrib'!J76)/(24*'Input'!$F$60)*100</f>
        <v>0</v>
      </c>
      <c r="K31" s="37">
        <f>K$11*'Loads'!$B41*'LAFs'!B193*(1-'Contrib'!K76)/(24*'Input'!$F$60)*100</f>
        <v>0</v>
      </c>
      <c r="L31" s="37">
        <f>L$11*'Loads'!$B41*'LAFs'!C193*(1-'Contrib'!L76)/(24*'Input'!$F$60)*100</f>
        <v>0</v>
      </c>
      <c r="M31" s="37">
        <f>M$11*'Loads'!$B41*'LAFs'!D193*(1-'Contrib'!M76)/(24*'Input'!$F$60)*100</f>
        <v>0</v>
      </c>
      <c r="N31" s="37">
        <f>N$11*'Loads'!$B41*'LAFs'!E193*(1-'Contrib'!N76)/(24*'Input'!$F$60)*100</f>
        <v>0</v>
      </c>
      <c r="O31" s="37">
        <f>O$11*'Loads'!$B41*'LAFs'!F193*(1-'Contrib'!O76)/(24*'Input'!$F$60)*100</f>
        <v>0</v>
      </c>
      <c r="P31" s="37">
        <f>P$11*'Loads'!$B41*'LAFs'!G193*(1-'Contrib'!P76)/(24*'Input'!$F$60)*100</f>
        <v>0</v>
      </c>
      <c r="Q31" s="37">
        <f>Q$11*'Loads'!$B41*'LAFs'!H193*(1-'Contrib'!Q76)/(24*'Input'!$F$60)*100</f>
        <v>0</v>
      </c>
      <c r="R31" s="37">
        <f>R$11*'Loads'!$B41*'LAFs'!I193*(1-'Contrib'!R76)/(24*'Input'!$F$60)*100</f>
        <v>0</v>
      </c>
      <c r="S31" s="37">
        <f>S$11*'Loads'!$B41*'LAFs'!J193*(1-'Contrib'!S76)/(24*'Input'!$F$60)*100</f>
        <v>0</v>
      </c>
      <c r="T31" s="17"/>
    </row>
    <row r="32" spans="1:20">
      <c r="A32" s="4" t="s">
        <v>191</v>
      </c>
      <c r="B32" s="37">
        <f>B$11*'Loads'!$B42*'LAFs'!B194*(1-'Contrib'!B77)/(24*'Input'!$F$60)*100</f>
        <v>0</v>
      </c>
      <c r="C32" s="37">
        <f>C$11*'Loads'!$B42*'LAFs'!C194*(1-'Contrib'!C77)/(24*'Input'!$F$60)*100</f>
        <v>0</v>
      </c>
      <c r="D32" s="37">
        <f>D$11*'Loads'!$B42*'LAFs'!D194*(1-'Contrib'!D77)/(24*'Input'!$F$60)*100</f>
        <v>0</v>
      </c>
      <c r="E32" s="37">
        <f>E$11*'Loads'!$B42*'LAFs'!E194*(1-'Contrib'!E77)/(24*'Input'!$F$60)*100</f>
        <v>0</v>
      </c>
      <c r="F32" s="37">
        <f>F$11*'Loads'!$B42*'LAFs'!F194*(1-'Contrib'!F77)/(24*'Input'!$F$60)*100</f>
        <v>0</v>
      </c>
      <c r="G32" s="37">
        <f>G$11*'Loads'!$B42*'LAFs'!G194*(1-'Contrib'!G77)/(24*'Input'!$F$60)*100</f>
        <v>0</v>
      </c>
      <c r="H32" s="37">
        <f>H$11*'Loads'!$B42*'LAFs'!H194*(1-'Contrib'!H77)/(24*'Input'!$F$60)*100</f>
        <v>0</v>
      </c>
      <c r="I32" s="37">
        <f>I$11*'Loads'!$B42*'LAFs'!I194*(1-'Contrib'!I77)/(24*'Input'!$F$60)*100</f>
        <v>0</v>
      </c>
      <c r="J32" s="37">
        <f>J$11*'Loads'!$B42*'LAFs'!J194*(1-'Contrib'!J77)/(24*'Input'!$F$60)*100</f>
        <v>0</v>
      </c>
      <c r="K32" s="37">
        <f>K$11*'Loads'!$B42*'LAFs'!B194*(1-'Contrib'!K77)/(24*'Input'!$F$60)*100</f>
        <v>0</v>
      </c>
      <c r="L32" s="37">
        <f>L$11*'Loads'!$B42*'LAFs'!C194*(1-'Contrib'!L77)/(24*'Input'!$F$60)*100</f>
        <v>0</v>
      </c>
      <c r="M32" s="37">
        <f>M$11*'Loads'!$B42*'LAFs'!D194*(1-'Contrib'!M77)/(24*'Input'!$F$60)*100</f>
        <v>0</v>
      </c>
      <c r="N32" s="37">
        <f>N$11*'Loads'!$B42*'LAFs'!E194*(1-'Contrib'!N77)/(24*'Input'!$F$60)*100</f>
        <v>0</v>
      </c>
      <c r="O32" s="37">
        <f>O$11*'Loads'!$B42*'LAFs'!F194*(1-'Contrib'!O77)/(24*'Input'!$F$60)*100</f>
        <v>0</v>
      </c>
      <c r="P32" s="37">
        <f>P$11*'Loads'!$B42*'LAFs'!G194*(1-'Contrib'!P77)/(24*'Input'!$F$60)*100</f>
        <v>0</v>
      </c>
      <c r="Q32" s="37">
        <f>Q$11*'Loads'!$B42*'LAFs'!H194*(1-'Contrib'!Q77)/(24*'Input'!$F$60)*100</f>
        <v>0</v>
      </c>
      <c r="R32" s="37">
        <f>R$11*'Loads'!$B42*'LAFs'!I194*(1-'Contrib'!R77)/(24*'Input'!$F$60)*100</f>
        <v>0</v>
      </c>
      <c r="S32" s="37">
        <f>S$11*'Loads'!$B42*'LAFs'!J194*(1-'Contrib'!S77)/(24*'Input'!$F$60)*100</f>
        <v>0</v>
      </c>
      <c r="T32" s="17"/>
    </row>
    <row r="33" spans="1:20">
      <c r="A33" s="4" t="s">
        <v>192</v>
      </c>
      <c r="B33" s="37">
        <f>B$11*'Loads'!$B43*'LAFs'!B195*(1-'Contrib'!B78)/(24*'Input'!$F$60)*100</f>
        <v>0</v>
      </c>
      <c r="C33" s="37">
        <f>C$11*'Loads'!$B43*'LAFs'!C195*(1-'Contrib'!C78)/(24*'Input'!$F$60)*100</f>
        <v>0</v>
      </c>
      <c r="D33" s="37">
        <f>D$11*'Loads'!$B43*'LAFs'!D195*(1-'Contrib'!D78)/(24*'Input'!$F$60)*100</f>
        <v>0</v>
      </c>
      <c r="E33" s="37">
        <f>E$11*'Loads'!$B43*'LAFs'!E195*(1-'Contrib'!E78)/(24*'Input'!$F$60)*100</f>
        <v>0</v>
      </c>
      <c r="F33" s="37">
        <f>F$11*'Loads'!$B43*'LAFs'!F195*(1-'Contrib'!F78)/(24*'Input'!$F$60)*100</f>
        <v>0</v>
      </c>
      <c r="G33" s="37">
        <f>G$11*'Loads'!$B43*'LAFs'!G195*(1-'Contrib'!G78)/(24*'Input'!$F$60)*100</f>
        <v>0</v>
      </c>
      <c r="H33" s="37">
        <f>H$11*'Loads'!$B43*'LAFs'!H195*(1-'Contrib'!H78)/(24*'Input'!$F$60)*100</f>
        <v>0</v>
      </c>
      <c r="I33" s="37">
        <f>I$11*'Loads'!$B43*'LAFs'!I195*(1-'Contrib'!I78)/(24*'Input'!$F$60)*100</f>
        <v>0</v>
      </c>
      <c r="J33" s="37">
        <f>J$11*'Loads'!$B43*'LAFs'!J195*(1-'Contrib'!J78)/(24*'Input'!$F$60)*100</f>
        <v>0</v>
      </c>
      <c r="K33" s="37">
        <f>K$11*'Loads'!$B43*'LAFs'!B195*(1-'Contrib'!K78)/(24*'Input'!$F$60)*100</f>
        <v>0</v>
      </c>
      <c r="L33" s="37">
        <f>L$11*'Loads'!$B43*'LAFs'!C195*(1-'Contrib'!L78)/(24*'Input'!$F$60)*100</f>
        <v>0</v>
      </c>
      <c r="M33" s="37">
        <f>M$11*'Loads'!$B43*'LAFs'!D195*(1-'Contrib'!M78)/(24*'Input'!$F$60)*100</f>
        <v>0</v>
      </c>
      <c r="N33" s="37">
        <f>N$11*'Loads'!$B43*'LAFs'!E195*(1-'Contrib'!N78)/(24*'Input'!$F$60)*100</f>
        <v>0</v>
      </c>
      <c r="O33" s="37">
        <f>O$11*'Loads'!$B43*'LAFs'!F195*(1-'Contrib'!O78)/(24*'Input'!$F$60)*100</f>
        <v>0</v>
      </c>
      <c r="P33" s="37">
        <f>P$11*'Loads'!$B43*'LAFs'!G195*(1-'Contrib'!P78)/(24*'Input'!$F$60)*100</f>
        <v>0</v>
      </c>
      <c r="Q33" s="37">
        <f>Q$11*'Loads'!$B43*'LAFs'!H195*(1-'Contrib'!Q78)/(24*'Input'!$F$60)*100</f>
        <v>0</v>
      </c>
      <c r="R33" s="37">
        <f>R$11*'Loads'!$B43*'LAFs'!I195*(1-'Contrib'!R78)/(24*'Input'!$F$60)*100</f>
        <v>0</v>
      </c>
      <c r="S33" s="37">
        <f>S$11*'Loads'!$B43*'LAFs'!J195*(1-'Contrib'!S78)/(24*'Input'!$F$60)*100</f>
        <v>0</v>
      </c>
      <c r="T33" s="17"/>
    </row>
    <row r="34" spans="1:20">
      <c r="A34" s="4" t="s">
        <v>193</v>
      </c>
      <c r="B34" s="37">
        <f>B$11*'Loads'!$B44*'LAFs'!B196*(1-'Contrib'!B79)/(24*'Input'!$F$60)*100</f>
        <v>0</v>
      </c>
      <c r="C34" s="37">
        <f>C$11*'Loads'!$B44*'LAFs'!C196*(1-'Contrib'!C79)/(24*'Input'!$F$60)*100</f>
        <v>0</v>
      </c>
      <c r="D34" s="37">
        <f>D$11*'Loads'!$B44*'LAFs'!D196*(1-'Contrib'!D79)/(24*'Input'!$F$60)*100</f>
        <v>0</v>
      </c>
      <c r="E34" s="37">
        <f>E$11*'Loads'!$B44*'LAFs'!E196*(1-'Contrib'!E79)/(24*'Input'!$F$60)*100</f>
        <v>0</v>
      </c>
      <c r="F34" s="37">
        <f>F$11*'Loads'!$B44*'LAFs'!F196*(1-'Contrib'!F79)/(24*'Input'!$F$60)*100</f>
        <v>0</v>
      </c>
      <c r="G34" s="37">
        <f>G$11*'Loads'!$B44*'LAFs'!G196*(1-'Contrib'!G79)/(24*'Input'!$F$60)*100</f>
        <v>0</v>
      </c>
      <c r="H34" s="37">
        <f>H$11*'Loads'!$B44*'LAFs'!H196*(1-'Contrib'!H79)/(24*'Input'!$F$60)*100</f>
        <v>0</v>
      </c>
      <c r="I34" s="37">
        <f>I$11*'Loads'!$B44*'LAFs'!I196*(1-'Contrib'!I79)/(24*'Input'!$F$60)*100</f>
        <v>0</v>
      </c>
      <c r="J34" s="37">
        <f>J$11*'Loads'!$B44*'LAFs'!J196*(1-'Contrib'!J79)/(24*'Input'!$F$60)*100</f>
        <v>0</v>
      </c>
      <c r="K34" s="37">
        <f>K$11*'Loads'!$B44*'LAFs'!B196*(1-'Contrib'!K79)/(24*'Input'!$F$60)*100</f>
        <v>0</v>
      </c>
      <c r="L34" s="37">
        <f>L$11*'Loads'!$B44*'LAFs'!C196*(1-'Contrib'!L79)/(24*'Input'!$F$60)*100</f>
        <v>0</v>
      </c>
      <c r="M34" s="37">
        <f>M$11*'Loads'!$B44*'LAFs'!D196*(1-'Contrib'!M79)/(24*'Input'!$F$60)*100</f>
        <v>0</v>
      </c>
      <c r="N34" s="37">
        <f>N$11*'Loads'!$B44*'LAFs'!E196*(1-'Contrib'!N79)/(24*'Input'!$F$60)*100</f>
        <v>0</v>
      </c>
      <c r="O34" s="37">
        <f>O$11*'Loads'!$B44*'LAFs'!F196*(1-'Contrib'!O79)/(24*'Input'!$F$60)*100</f>
        <v>0</v>
      </c>
      <c r="P34" s="37">
        <f>P$11*'Loads'!$B44*'LAFs'!G196*(1-'Contrib'!P79)/(24*'Input'!$F$60)*100</f>
        <v>0</v>
      </c>
      <c r="Q34" s="37">
        <f>Q$11*'Loads'!$B44*'LAFs'!H196*(1-'Contrib'!Q79)/(24*'Input'!$F$60)*100</f>
        <v>0</v>
      </c>
      <c r="R34" s="37">
        <f>R$11*'Loads'!$B44*'LAFs'!I196*(1-'Contrib'!R79)/(24*'Input'!$F$60)*100</f>
        <v>0</v>
      </c>
      <c r="S34" s="37">
        <f>S$11*'Loads'!$B44*'LAFs'!J196*(1-'Contrib'!S79)/(24*'Input'!$F$60)*100</f>
        <v>0</v>
      </c>
      <c r="T34" s="17"/>
    </row>
    <row r="35" spans="1:20">
      <c r="A35" s="4" t="s">
        <v>200</v>
      </c>
      <c r="B35" s="37">
        <f>B$11*'Loads'!$B45*'LAFs'!B197*(1-'Contrib'!B80)/(24*'Input'!$F$60)*100</f>
        <v>0</v>
      </c>
      <c r="C35" s="37">
        <f>C$11*'Loads'!$B45*'LAFs'!C197*(1-'Contrib'!C80)/(24*'Input'!$F$60)*100</f>
        <v>0</v>
      </c>
      <c r="D35" s="37">
        <f>D$11*'Loads'!$B45*'LAFs'!D197*(1-'Contrib'!D80)/(24*'Input'!$F$60)*100</f>
        <v>0</v>
      </c>
      <c r="E35" s="37">
        <f>E$11*'Loads'!$B45*'LAFs'!E197*(1-'Contrib'!E80)/(24*'Input'!$F$60)*100</f>
        <v>0</v>
      </c>
      <c r="F35" s="37">
        <f>F$11*'Loads'!$B45*'LAFs'!F197*(1-'Contrib'!F80)/(24*'Input'!$F$60)*100</f>
        <v>0</v>
      </c>
      <c r="G35" s="37">
        <f>G$11*'Loads'!$B45*'LAFs'!G197*(1-'Contrib'!G80)/(24*'Input'!$F$60)*100</f>
        <v>0</v>
      </c>
      <c r="H35" s="37">
        <f>H$11*'Loads'!$B45*'LAFs'!H197*(1-'Contrib'!H80)/(24*'Input'!$F$60)*100</f>
        <v>0</v>
      </c>
      <c r="I35" s="37">
        <f>I$11*'Loads'!$B45*'LAFs'!I197*(1-'Contrib'!I80)/(24*'Input'!$F$60)*100</f>
        <v>0</v>
      </c>
      <c r="J35" s="37">
        <f>J$11*'Loads'!$B45*'LAFs'!J197*(1-'Contrib'!J80)/(24*'Input'!$F$60)*100</f>
        <v>0</v>
      </c>
      <c r="K35" s="37">
        <f>K$11*'Loads'!$B45*'LAFs'!B197*(1-'Contrib'!K80)/(24*'Input'!$F$60)*100</f>
        <v>0</v>
      </c>
      <c r="L35" s="37">
        <f>L$11*'Loads'!$B45*'LAFs'!C197*(1-'Contrib'!L80)/(24*'Input'!$F$60)*100</f>
        <v>0</v>
      </c>
      <c r="M35" s="37">
        <f>M$11*'Loads'!$B45*'LAFs'!D197*(1-'Contrib'!M80)/(24*'Input'!$F$60)*100</f>
        <v>0</v>
      </c>
      <c r="N35" s="37">
        <f>N$11*'Loads'!$B45*'LAFs'!E197*(1-'Contrib'!N80)/(24*'Input'!$F$60)*100</f>
        <v>0</v>
      </c>
      <c r="O35" s="37">
        <f>O$11*'Loads'!$B45*'LAFs'!F197*(1-'Contrib'!O80)/(24*'Input'!$F$60)*100</f>
        <v>0</v>
      </c>
      <c r="P35" s="37">
        <f>P$11*'Loads'!$B45*'LAFs'!G197*(1-'Contrib'!P80)/(24*'Input'!$F$60)*100</f>
        <v>0</v>
      </c>
      <c r="Q35" s="37">
        <f>Q$11*'Loads'!$B45*'LAFs'!H197*(1-'Contrib'!Q80)/(24*'Input'!$F$60)*100</f>
        <v>0</v>
      </c>
      <c r="R35" s="37">
        <f>R$11*'Loads'!$B45*'LAFs'!I197*(1-'Contrib'!R80)/(24*'Input'!$F$60)*100</f>
        <v>0</v>
      </c>
      <c r="S35" s="37">
        <f>S$11*'Loads'!$B45*'LAFs'!J197*(1-'Contrib'!S80)/(24*'Input'!$F$60)*100</f>
        <v>0</v>
      </c>
      <c r="T35" s="17"/>
    </row>
    <row r="36" spans="1:20">
      <c r="A36" s="4" t="s">
        <v>201</v>
      </c>
      <c r="B36" s="37">
        <f>B$11*'Loads'!$B46*'LAFs'!B198*(1-'Contrib'!B81)/(24*'Input'!$F$60)*100</f>
        <v>0</v>
      </c>
      <c r="C36" s="37">
        <f>C$11*'Loads'!$B46*'LAFs'!C198*(1-'Contrib'!C81)/(24*'Input'!$F$60)*100</f>
        <v>0</v>
      </c>
      <c r="D36" s="37">
        <f>D$11*'Loads'!$B46*'LAFs'!D198*(1-'Contrib'!D81)/(24*'Input'!$F$60)*100</f>
        <v>0</v>
      </c>
      <c r="E36" s="37">
        <f>E$11*'Loads'!$B46*'LAFs'!E198*(1-'Contrib'!E81)/(24*'Input'!$F$60)*100</f>
        <v>0</v>
      </c>
      <c r="F36" s="37">
        <f>F$11*'Loads'!$B46*'LAFs'!F198*(1-'Contrib'!F81)/(24*'Input'!$F$60)*100</f>
        <v>0</v>
      </c>
      <c r="G36" s="37">
        <f>G$11*'Loads'!$B46*'LAFs'!G198*(1-'Contrib'!G81)/(24*'Input'!$F$60)*100</f>
        <v>0</v>
      </c>
      <c r="H36" s="37">
        <f>H$11*'Loads'!$B46*'LAFs'!H198*(1-'Contrib'!H81)/(24*'Input'!$F$60)*100</f>
        <v>0</v>
      </c>
      <c r="I36" s="37">
        <f>I$11*'Loads'!$B46*'LAFs'!I198*(1-'Contrib'!I81)/(24*'Input'!$F$60)*100</f>
        <v>0</v>
      </c>
      <c r="J36" s="37">
        <f>J$11*'Loads'!$B46*'LAFs'!J198*(1-'Contrib'!J81)/(24*'Input'!$F$60)*100</f>
        <v>0</v>
      </c>
      <c r="K36" s="37">
        <f>K$11*'Loads'!$B46*'LAFs'!B198*(1-'Contrib'!K81)/(24*'Input'!$F$60)*100</f>
        <v>0</v>
      </c>
      <c r="L36" s="37">
        <f>L$11*'Loads'!$B46*'LAFs'!C198*(1-'Contrib'!L81)/(24*'Input'!$F$60)*100</f>
        <v>0</v>
      </c>
      <c r="M36" s="37">
        <f>M$11*'Loads'!$B46*'LAFs'!D198*(1-'Contrib'!M81)/(24*'Input'!$F$60)*100</f>
        <v>0</v>
      </c>
      <c r="N36" s="37">
        <f>N$11*'Loads'!$B46*'LAFs'!E198*(1-'Contrib'!N81)/(24*'Input'!$F$60)*100</f>
        <v>0</v>
      </c>
      <c r="O36" s="37">
        <f>O$11*'Loads'!$B46*'LAFs'!F198*(1-'Contrib'!O81)/(24*'Input'!$F$60)*100</f>
        <v>0</v>
      </c>
      <c r="P36" s="37">
        <f>P$11*'Loads'!$B46*'LAFs'!G198*(1-'Contrib'!P81)/(24*'Input'!$F$60)*100</f>
        <v>0</v>
      </c>
      <c r="Q36" s="37">
        <f>Q$11*'Loads'!$B46*'LAFs'!H198*(1-'Contrib'!Q81)/(24*'Input'!$F$60)*100</f>
        <v>0</v>
      </c>
      <c r="R36" s="37">
        <f>R$11*'Loads'!$B46*'LAFs'!I198*(1-'Contrib'!R81)/(24*'Input'!$F$60)*100</f>
        <v>0</v>
      </c>
      <c r="S36" s="37">
        <f>S$11*'Loads'!$B46*'LAFs'!J198*(1-'Contrib'!S81)/(24*'Input'!$F$60)*100</f>
        <v>0</v>
      </c>
      <c r="T36" s="17"/>
    </row>
    <row r="38" spans="1:20" ht="21" customHeight="1">
      <c r="A38" s="1" t="s">
        <v>882</v>
      </c>
    </row>
    <row r="39" spans="1:20">
      <c r="A39" s="2" t="s">
        <v>326</v>
      </c>
    </row>
    <row r="40" spans="1:20">
      <c r="A40" s="32" t="s">
        <v>883</v>
      </c>
    </row>
    <row r="41" spans="1:20">
      <c r="A41" s="32" t="s">
        <v>884</v>
      </c>
    </row>
    <row r="42" spans="1:20">
      <c r="A42" s="32" t="s">
        <v>715</v>
      </c>
    </row>
    <row r="43" spans="1:20">
      <c r="A43" s="32" t="s">
        <v>880</v>
      </c>
    </row>
    <row r="44" spans="1:20">
      <c r="A44" s="32" t="s">
        <v>746</v>
      </c>
    </row>
    <row r="45" spans="1:20">
      <c r="A45" s="2" t="s">
        <v>885</v>
      </c>
    </row>
    <row r="47" spans="1:20">
      <c r="B47" s="15" t="s">
        <v>152</v>
      </c>
      <c r="C47" s="15" t="s">
        <v>283</v>
      </c>
      <c r="D47" s="15" t="s">
        <v>284</v>
      </c>
      <c r="E47" s="15" t="s">
        <v>285</v>
      </c>
      <c r="F47" s="15" t="s">
        <v>286</v>
      </c>
      <c r="G47" s="15" t="s">
        <v>287</v>
      </c>
      <c r="H47" s="15" t="s">
        <v>288</v>
      </c>
      <c r="I47" s="15" t="s">
        <v>289</v>
      </c>
      <c r="J47" s="15" t="s">
        <v>290</v>
      </c>
      <c r="K47" s="15" t="s">
        <v>271</v>
      </c>
      <c r="L47" s="15" t="s">
        <v>783</v>
      </c>
      <c r="M47" s="15" t="s">
        <v>784</v>
      </c>
      <c r="N47" s="15" t="s">
        <v>785</v>
      </c>
      <c r="O47" s="15" t="s">
        <v>786</v>
      </c>
      <c r="P47" s="15" t="s">
        <v>787</v>
      </c>
      <c r="Q47" s="15" t="s">
        <v>788</v>
      </c>
      <c r="R47" s="15" t="s">
        <v>789</v>
      </c>
      <c r="S47" s="15" t="s">
        <v>790</v>
      </c>
    </row>
    <row r="48" spans="1:20">
      <c r="A48" s="4" t="s">
        <v>184</v>
      </c>
      <c r="B48" s="37">
        <f>'Multi'!B462*B$11*'LAFs'!B$185*(1-'Contrib'!B$68)*100/(24*'Input'!$F$60)</f>
        <v>0</v>
      </c>
      <c r="C48" s="37">
        <f>'Multi'!C462*C$11*'LAFs'!C$185*(1-'Contrib'!C$68)*100/(24*'Input'!$F$60)</f>
        <v>0</v>
      </c>
      <c r="D48" s="37">
        <f>'Multi'!D462*D$11*'LAFs'!D$185*(1-'Contrib'!D$68)*100/(24*'Input'!$F$60)</f>
        <v>0</v>
      </c>
      <c r="E48" s="37">
        <f>'Multi'!E462*E$11*'LAFs'!E$185*(1-'Contrib'!E$68)*100/(24*'Input'!$F$60)</f>
        <v>0</v>
      </c>
      <c r="F48" s="37">
        <f>'Multi'!F462*F$11*'LAFs'!F$185*(1-'Contrib'!F$68)*100/(24*'Input'!$F$60)</f>
        <v>0</v>
      </c>
      <c r="G48" s="37">
        <f>'Multi'!G462*G$11*'LAFs'!G$185*(1-'Contrib'!G$68)*100/(24*'Input'!$F$60)</f>
        <v>0</v>
      </c>
      <c r="H48" s="37">
        <f>'Multi'!H462*H$11*'LAFs'!H$185*(1-'Contrib'!H$68)*100/(24*'Input'!$F$60)</f>
        <v>0</v>
      </c>
      <c r="I48" s="37">
        <f>'Multi'!I462*I$11*'LAFs'!I$185*(1-'Contrib'!I$68)*100/(24*'Input'!$F$60)</f>
        <v>0</v>
      </c>
      <c r="J48" s="37">
        <f>'Multi'!J462*J$11*'LAFs'!J$185*(1-'Contrib'!J$68)*100/(24*'Input'!$F$60)</f>
        <v>0</v>
      </c>
      <c r="K48" s="37">
        <f>'Multi'!B462*K$11*'LAFs'!B$185*(1-'Contrib'!K$68)*100/(24*'Input'!$F$60)</f>
        <v>0</v>
      </c>
      <c r="L48" s="37">
        <f>'Multi'!C462*L$11*'LAFs'!C$185*(1-'Contrib'!L$68)*100/(24*'Input'!$F$60)</f>
        <v>0</v>
      </c>
      <c r="M48" s="37">
        <f>'Multi'!D462*M$11*'LAFs'!D$185*(1-'Contrib'!M$68)*100/(24*'Input'!$F$60)</f>
        <v>0</v>
      </c>
      <c r="N48" s="37">
        <f>'Multi'!E462*N$11*'LAFs'!E$185*(1-'Contrib'!N$68)*100/(24*'Input'!$F$60)</f>
        <v>0</v>
      </c>
      <c r="O48" s="37">
        <f>'Multi'!F462*O$11*'LAFs'!F$185*(1-'Contrib'!O$68)*100/(24*'Input'!$F$60)</f>
        <v>0</v>
      </c>
      <c r="P48" s="37">
        <f>'Multi'!G462*P$11*'LAFs'!G$185*(1-'Contrib'!P$68)*100/(24*'Input'!$F$60)</f>
        <v>0</v>
      </c>
      <c r="Q48" s="37">
        <f>'Multi'!H462*Q$11*'LAFs'!H$185*(1-'Contrib'!Q$68)*100/(24*'Input'!$F$60)</f>
        <v>0</v>
      </c>
      <c r="R48" s="37">
        <f>'Multi'!I462*R$11*'LAFs'!I$185*(1-'Contrib'!R$68)*100/(24*'Input'!$F$60)</f>
        <v>0</v>
      </c>
      <c r="S48" s="37">
        <f>'Multi'!J462*S$11*'LAFs'!J$185*(1-'Contrib'!S$68)*100/(24*'Input'!$F$60)</f>
        <v>0</v>
      </c>
      <c r="T48" s="17"/>
    </row>
    <row r="49" spans="1:20">
      <c r="A49" s="4" t="s">
        <v>185</v>
      </c>
      <c r="B49" s="37">
        <f>'Multi'!B463*B$11*'LAFs'!B$186*(1-'Contrib'!B$69)*100/(24*'Input'!$F$60)</f>
        <v>0</v>
      </c>
      <c r="C49" s="37">
        <f>'Multi'!C463*C$11*'LAFs'!C$186*(1-'Contrib'!C$69)*100/(24*'Input'!$F$60)</f>
        <v>0</v>
      </c>
      <c r="D49" s="37">
        <f>'Multi'!D463*D$11*'LAFs'!D$186*(1-'Contrib'!D$69)*100/(24*'Input'!$F$60)</f>
        <v>0</v>
      </c>
      <c r="E49" s="37">
        <f>'Multi'!E463*E$11*'LAFs'!E$186*(1-'Contrib'!E$69)*100/(24*'Input'!$F$60)</f>
        <v>0</v>
      </c>
      <c r="F49" s="37">
        <f>'Multi'!F463*F$11*'LAFs'!F$186*(1-'Contrib'!F$69)*100/(24*'Input'!$F$60)</f>
        <v>0</v>
      </c>
      <c r="G49" s="37">
        <f>'Multi'!G463*G$11*'LAFs'!G$186*(1-'Contrib'!G$69)*100/(24*'Input'!$F$60)</f>
        <v>0</v>
      </c>
      <c r="H49" s="37">
        <f>'Multi'!H463*H$11*'LAFs'!H$186*(1-'Contrib'!H$69)*100/(24*'Input'!$F$60)</f>
        <v>0</v>
      </c>
      <c r="I49" s="37">
        <f>'Multi'!I463*I$11*'LAFs'!I$186*(1-'Contrib'!I$69)*100/(24*'Input'!$F$60)</f>
        <v>0</v>
      </c>
      <c r="J49" s="37">
        <f>'Multi'!J463*J$11*'LAFs'!J$186*(1-'Contrib'!J$69)*100/(24*'Input'!$F$60)</f>
        <v>0</v>
      </c>
      <c r="K49" s="37">
        <f>'Multi'!B463*K$11*'LAFs'!B$186*(1-'Contrib'!K$69)*100/(24*'Input'!$F$60)</f>
        <v>0</v>
      </c>
      <c r="L49" s="37">
        <f>'Multi'!C463*L$11*'LAFs'!C$186*(1-'Contrib'!L$69)*100/(24*'Input'!$F$60)</f>
        <v>0</v>
      </c>
      <c r="M49" s="37">
        <f>'Multi'!D463*M$11*'LAFs'!D$186*(1-'Contrib'!M$69)*100/(24*'Input'!$F$60)</f>
        <v>0</v>
      </c>
      <c r="N49" s="37">
        <f>'Multi'!E463*N$11*'LAFs'!E$186*(1-'Contrib'!N$69)*100/(24*'Input'!$F$60)</f>
        <v>0</v>
      </c>
      <c r="O49" s="37">
        <f>'Multi'!F463*O$11*'LAFs'!F$186*(1-'Contrib'!O$69)*100/(24*'Input'!$F$60)</f>
        <v>0</v>
      </c>
      <c r="P49" s="37">
        <f>'Multi'!G463*P$11*'LAFs'!G$186*(1-'Contrib'!P$69)*100/(24*'Input'!$F$60)</f>
        <v>0</v>
      </c>
      <c r="Q49" s="37">
        <f>'Multi'!H463*Q$11*'LAFs'!H$186*(1-'Contrib'!Q$69)*100/(24*'Input'!$F$60)</f>
        <v>0</v>
      </c>
      <c r="R49" s="37">
        <f>'Multi'!I463*R$11*'LAFs'!I$186*(1-'Contrib'!R$69)*100/(24*'Input'!$F$60)</f>
        <v>0</v>
      </c>
      <c r="S49" s="37">
        <f>'Multi'!J463*S$11*'LAFs'!J$186*(1-'Contrib'!S$69)*100/(24*'Input'!$F$60)</f>
        <v>0</v>
      </c>
      <c r="T49" s="17"/>
    </row>
    <row r="50" spans="1:20">
      <c r="A50" s="4" t="s">
        <v>186</v>
      </c>
      <c r="B50" s="37">
        <f>'Multi'!B464*B$11*'LAFs'!B$187*(1-'Contrib'!B$70)*100/(24*'Input'!$F$60)</f>
        <v>0</v>
      </c>
      <c r="C50" s="37">
        <f>'Multi'!C464*C$11*'LAFs'!C$187*(1-'Contrib'!C$70)*100/(24*'Input'!$F$60)</f>
        <v>0</v>
      </c>
      <c r="D50" s="37">
        <f>'Multi'!D464*D$11*'LAFs'!D$187*(1-'Contrib'!D$70)*100/(24*'Input'!$F$60)</f>
        <v>0</v>
      </c>
      <c r="E50" s="37">
        <f>'Multi'!E464*E$11*'LAFs'!E$187*(1-'Contrib'!E$70)*100/(24*'Input'!$F$60)</f>
        <v>0</v>
      </c>
      <c r="F50" s="37">
        <f>'Multi'!F464*F$11*'LAFs'!F$187*(1-'Contrib'!F$70)*100/(24*'Input'!$F$60)</f>
        <v>0</v>
      </c>
      <c r="G50" s="37">
        <f>'Multi'!G464*G$11*'LAFs'!G$187*(1-'Contrib'!G$70)*100/(24*'Input'!$F$60)</f>
        <v>0</v>
      </c>
      <c r="H50" s="37">
        <f>'Multi'!H464*H$11*'LAFs'!H$187*(1-'Contrib'!H$70)*100/(24*'Input'!$F$60)</f>
        <v>0</v>
      </c>
      <c r="I50" s="37">
        <f>'Multi'!I464*I$11*'LAFs'!I$187*(1-'Contrib'!I$70)*100/(24*'Input'!$F$60)</f>
        <v>0</v>
      </c>
      <c r="J50" s="37">
        <f>'Multi'!J464*J$11*'LAFs'!J$187*(1-'Contrib'!J$70)*100/(24*'Input'!$F$60)</f>
        <v>0</v>
      </c>
      <c r="K50" s="37">
        <f>'Multi'!B464*K$11*'LAFs'!B$187*(1-'Contrib'!K$70)*100/(24*'Input'!$F$60)</f>
        <v>0</v>
      </c>
      <c r="L50" s="37">
        <f>'Multi'!C464*L$11*'LAFs'!C$187*(1-'Contrib'!L$70)*100/(24*'Input'!$F$60)</f>
        <v>0</v>
      </c>
      <c r="M50" s="37">
        <f>'Multi'!D464*M$11*'LAFs'!D$187*(1-'Contrib'!M$70)*100/(24*'Input'!$F$60)</f>
        <v>0</v>
      </c>
      <c r="N50" s="37">
        <f>'Multi'!E464*N$11*'LAFs'!E$187*(1-'Contrib'!N$70)*100/(24*'Input'!$F$60)</f>
        <v>0</v>
      </c>
      <c r="O50" s="37">
        <f>'Multi'!F464*O$11*'LAFs'!F$187*(1-'Contrib'!O$70)*100/(24*'Input'!$F$60)</f>
        <v>0</v>
      </c>
      <c r="P50" s="37">
        <f>'Multi'!G464*P$11*'LAFs'!G$187*(1-'Contrib'!P$70)*100/(24*'Input'!$F$60)</f>
        <v>0</v>
      </c>
      <c r="Q50" s="37">
        <f>'Multi'!H464*Q$11*'LAFs'!H$187*(1-'Contrib'!Q$70)*100/(24*'Input'!$F$60)</f>
        <v>0</v>
      </c>
      <c r="R50" s="37">
        <f>'Multi'!I464*R$11*'LAFs'!I$187*(1-'Contrib'!R$70)*100/(24*'Input'!$F$60)</f>
        <v>0</v>
      </c>
      <c r="S50" s="37">
        <f>'Multi'!J464*S$11*'LAFs'!J$187*(1-'Contrib'!S$70)*100/(24*'Input'!$F$60)</f>
        <v>0</v>
      </c>
      <c r="T50" s="17"/>
    </row>
    <row r="51" spans="1:20">
      <c r="A51" s="4" t="s">
        <v>187</v>
      </c>
      <c r="B51" s="37">
        <f>'Multi'!B465*B$11*'LAFs'!B$188*(1-'Contrib'!B$71)*100/(24*'Input'!$F$60)</f>
        <v>0</v>
      </c>
      <c r="C51" s="37">
        <f>'Multi'!C465*C$11*'LAFs'!C$188*(1-'Contrib'!C$71)*100/(24*'Input'!$F$60)</f>
        <v>0</v>
      </c>
      <c r="D51" s="37">
        <f>'Multi'!D465*D$11*'LAFs'!D$188*(1-'Contrib'!D$71)*100/(24*'Input'!$F$60)</f>
        <v>0</v>
      </c>
      <c r="E51" s="37">
        <f>'Multi'!E465*E$11*'LAFs'!E$188*(1-'Contrib'!E$71)*100/(24*'Input'!$F$60)</f>
        <v>0</v>
      </c>
      <c r="F51" s="37">
        <f>'Multi'!F465*F$11*'LAFs'!F$188*(1-'Contrib'!F$71)*100/(24*'Input'!$F$60)</f>
        <v>0</v>
      </c>
      <c r="G51" s="37">
        <f>'Multi'!G465*G$11*'LAFs'!G$188*(1-'Contrib'!G$71)*100/(24*'Input'!$F$60)</f>
        <v>0</v>
      </c>
      <c r="H51" s="37">
        <f>'Multi'!H465*H$11*'LAFs'!H$188*(1-'Contrib'!H$71)*100/(24*'Input'!$F$60)</f>
        <v>0</v>
      </c>
      <c r="I51" s="37">
        <f>'Multi'!I465*I$11*'LAFs'!I$188*(1-'Contrib'!I$71)*100/(24*'Input'!$F$60)</f>
        <v>0</v>
      </c>
      <c r="J51" s="37">
        <f>'Multi'!J465*J$11*'LAFs'!J$188*(1-'Contrib'!J$71)*100/(24*'Input'!$F$60)</f>
        <v>0</v>
      </c>
      <c r="K51" s="37">
        <f>'Multi'!B465*K$11*'LAFs'!B$188*(1-'Contrib'!K$71)*100/(24*'Input'!$F$60)</f>
        <v>0</v>
      </c>
      <c r="L51" s="37">
        <f>'Multi'!C465*L$11*'LAFs'!C$188*(1-'Contrib'!L$71)*100/(24*'Input'!$F$60)</f>
        <v>0</v>
      </c>
      <c r="M51" s="37">
        <f>'Multi'!D465*M$11*'LAFs'!D$188*(1-'Contrib'!M$71)*100/(24*'Input'!$F$60)</f>
        <v>0</v>
      </c>
      <c r="N51" s="37">
        <f>'Multi'!E465*N$11*'LAFs'!E$188*(1-'Contrib'!N$71)*100/(24*'Input'!$F$60)</f>
        <v>0</v>
      </c>
      <c r="O51" s="37">
        <f>'Multi'!F465*O$11*'LAFs'!F$188*(1-'Contrib'!O$71)*100/(24*'Input'!$F$60)</f>
        <v>0</v>
      </c>
      <c r="P51" s="37">
        <f>'Multi'!G465*P$11*'LAFs'!G$188*(1-'Contrib'!P$71)*100/(24*'Input'!$F$60)</f>
        <v>0</v>
      </c>
      <c r="Q51" s="37">
        <f>'Multi'!H465*Q$11*'LAFs'!H$188*(1-'Contrib'!Q$71)*100/(24*'Input'!$F$60)</f>
        <v>0</v>
      </c>
      <c r="R51" s="37">
        <f>'Multi'!I465*R$11*'LAFs'!I$188*(1-'Contrib'!R$71)*100/(24*'Input'!$F$60)</f>
        <v>0</v>
      </c>
      <c r="S51" s="37">
        <f>'Multi'!J465*S$11*'LAFs'!J$188*(1-'Contrib'!S$71)*100/(24*'Input'!$F$60)</f>
        <v>0</v>
      </c>
      <c r="T51" s="17"/>
    </row>
    <row r="52" spans="1:20">
      <c r="A52" s="4" t="s">
        <v>199</v>
      </c>
      <c r="B52" s="37">
        <f>'Multi'!B466*B$11*'LAFs'!B$189*(1-'Contrib'!B$72)*100/(24*'Input'!$F$60)</f>
        <v>0</v>
      </c>
      <c r="C52" s="37">
        <f>'Multi'!C466*C$11*'LAFs'!C$189*(1-'Contrib'!C$72)*100/(24*'Input'!$F$60)</f>
        <v>0</v>
      </c>
      <c r="D52" s="37">
        <f>'Multi'!D466*D$11*'LAFs'!D$189*(1-'Contrib'!D$72)*100/(24*'Input'!$F$60)</f>
        <v>0</v>
      </c>
      <c r="E52" s="37">
        <f>'Multi'!E466*E$11*'LAFs'!E$189*(1-'Contrib'!E$72)*100/(24*'Input'!$F$60)</f>
        <v>0</v>
      </c>
      <c r="F52" s="37">
        <f>'Multi'!F466*F$11*'LAFs'!F$189*(1-'Contrib'!F$72)*100/(24*'Input'!$F$60)</f>
        <v>0</v>
      </c>
      <c r="G52" s="37">
        <f>'Multi'!G466*G$11*'LAFs'!G$189*(1-'Contrib'!G$72)*100/(24*'Input'!$F$60)</f>
        <v>0</v>
      </c>
      <c r="H52" s="37">
        <f>'Multi'!H466*H$11*'LAFs'!H$189*(1-'Contrib'!H$72)*100/(24*'Input'!$F$60)</f>
        <v>0</v>
      </c>
      <c r="I52" s="37">
        <f>'Multi'!I466*I$11*'LAFs'!I$189*(1-'Contrib'!I$72)*100/(24*'Input'!$F$60)</f>
        <v>0</v>
      </c>
      <c r="J52" s="37">
        <f>'Multi'!J466*J$11*'LAFs'!J$189*(1-'Contrib'!J$72)*100/(24*'Input'!$F$60)</f>
        <v>0</v>
      </c>
      <c r="K52" s="37">
        <f>'Multi'!B466*K$11*'LAFs'!B$189*(1-'Contrib'!K$72)*100/(24*'Input'!$F$60)</f>
        <v>0</v>
      </c>
      <c r="L52" s="37">
        <f>'Multi'!C466*L$11*'LAFs'!C$189*(1-'Contrib'!L$72)*100/(24*'Input'!$F$60)</f>
        <v>0</v>
      </c>
      <c r="M52" s="37">
        <f>'Multi'!D466*M$11*'LAFs'!D$189*(1-'Contrib'!M$72)*100/(24*'Input'!$F$60)</f>
        <v>0</v>
      </c>
      <c r="N52" s="37">
        <f>'Multi'!E466*N$11*'LAFs'!E$189*(1-'Contrib'!N$72)*100/(24*'Input'!$F$60)</f>
        <v>0</v>
      </c>
      <c r="O52" s="37">
        <f>'Multi'!F466*O$11*'LAFs'!F$189*(1-'Contrib'!O$72)*100/(24*'Input'!$F$60)</f>
        <v>0</v>
      </c>
      <c r="P52" s="37">
        <f>'Multi'!G466*P$11*'LAFs'!G$189*(1-'Contrib'!P$72)*100/(24*'Input'!$F$60)</f>
        <v>0</v>
      </c>
      <c r="Q52" s="37">
        <f>'Multi'!H466*Q$11*'LAFs'!H$189*(1-'Contrib'!Q$72)*100/(24*'Input'!$F$60)</f>
        <v>0</v>
      </c>
      <c r="R52" s="37">
        <f>'Multi'!I466*R$11*'LAFs'!I$189*(1-'Contrib'!R$72)*100/(24*'Input'!$F$60)</f>
        <v>0</v>
      </c>
      <c r="S52" s="37">
        <f>'Multi'!J466*S$11*'LAFs'!J$189*(1-'Contrib'!S$72)*100/(24*'Input'!$F$60)</f>
        <v>0</v>
      </c>
      <c r="T52" s="17"/>
    </row>
    <row r="53" spans="1:20">
      <c r="A53" s="4" t="s">
        <v>188</v>
      </c>
      <c r="B53" s="37">
        <f>'Multi'!B467*B$11*'LAFs'!B$191*(1-'Contrib'!B$74)*100/(24*'Input'!$F$60)</f>
        <v>0</v>
      </c>
      <c r="C53" s="37">
        <f>'Multi'!C467*C$11*'LAFs'!C$191*(1-'Contrib'!C$74)*100/(24*'Input'!$F$60)</f>
        <v>0</v>
      </c>
      <c r="D53" s="37">
        <f>'Multi'!D467*D$11*'LAFs'!D$191*(1-'Contrib'!D$74)*100/(24*'Input'!$F$60)</f>
        <v>0</v>
      </c>
      <c r="E53" s="37">
        <f>'Multi'!E467*E$11*'LAFs'!E$191*(1-'Contrib'!E$74)*100/(24*'Input'!$F$60)</f>
        <v>0</v>
      </c>
      <c r="F53" s="37">
        <f>'Multi'!F467*F$11*'LAFs'!F$191*(1-'Contrib'!F$74)*100/(24*'Input'!$F$60)</f>
        <v>0</v>
      </c>
      <c r="G53" s="37">
        <f>'Multi'!G467*G$11*'LAFs'!G$191*(1-'Contrib'!G$74)*100/(24*'Input'!$F$60)</f>
        <v>0</v>
      </c>
      <c r="H53" s="37">
        <f>'Multi'!H467*H$11*'LAFs'!H$191*(1-'Contrib'!H$74)*100/(24*'Input'!$F$60)</f>
        <v>0</v>
      </c>
      <c r="I53" s="37">
        <f>'Multi'!I467*I$11*'LAFs'!I$191*(1-'Contrib'!I$74)*100/(24*'Input'!$F$60)</f>
        <v>0</v>
      </c>
      <c r="J53" s="37">
        <f>'Multi'!J467*J$11*'LAFs'!J$191*(1-'Contrib'!J$74)*100/(24*'Input'!$F$60)</f>
        <v>0</v>
      </c>
      <c r="K53" s="37">
        <f>'Multi'!B467*K$11*'LAFs'!B$191*(1-'Contrib'!K$74)*100/(24*'Input'!$F$60)</f>
        <v>0</v>
      </c>
      <c r="L53" s="37">
        <f>'Multi'!C467*L$11*'LAFs'!C$191*(1-'Contrib'!L$74)*100/(24*'Input'!$F$60)</f>
        <v>0</v>
      </c>
      <c r="M53" s="37">
        <f>'Multi'!D467*M$11*'LAFs'!D$191*(1-'Contrib'!M$74)*100/(24*'Input'!$F$60)</f>
        <v>0</v>
      </c>
      <c r="N53" s="37">
        <f>'Multi'!E467*N$11*'LAFs'!E$191*(1-'Contrib'!N$74)*100/(24*'Input'!$F$60)</f>
        <v>0</v>
      </c>
      <c r="O53" s="37">
        <f>'Multi'!F467*O$11*'LAFs'!F$191*(1-'Contrib'!O$74)*100/(24*'Input'!$F$60)</f>
        <v>0</v>
      </c>
      <c r="P53" s="37">
        <f>'Multi'!G467*P$11*'LAFs'!G$191*(1-'Contrib'!P$74)*100/(24*'Input'!$F$60)</f>
        <v>0</v>
      </c>
      <c r="Q53" s="37">
        <f>'Multi'!H467*Q$11*'LAFs'!H$191*(1-'Contrib'!Q$74)*100/(24*'Input'!$F$60)</f>
        <v>0</v>
      </c>
      <c r="R53" s="37">
        <f>'Multi'!I467*R$11*'LAFs'!I$191*(1-'Contrib'!R$74)*100/(24*'Input'!$F$60)</f>
        <v>0</v>
      </c>
      <c r="S53" s="37">
        <f>'Multi'!J467*S$11*'LAFs'!J$191*(1-'Contrib'!S$74)*100/(24*'Input'!$F$60)</f>
        <v>0</v>
      </c>
      <c r="T53" s="17"/>
    </row>
    <row r="54" spans="1:20">
      <c r="A54" s="4" t="s">
        <v>189</v>
      </c>
      <c r="B54" s="37">
        <f>'Multi'!B468*B$11*'LAFs'!B$192*(1-'Contrib'!B$75)*100/(24*'Input'!$F$60)</f>
        <v>0</v>
      </c>
      <c r="C54" s="37">
        <f>'Multi'!C468*C$11*'LAFs'!C$192*(1-'Contrib'!C$75)*100/(24*'Input'!$F$60)</f>
        <v>0</v>
      </c>
      <c r="D54" s="37">
        <f>'Multi'!D468*D$11*'LAFs'!D$192*(1-'Contrib'!D$75)*100/(24*'Input'!$F$60)</f>
        <v>0</v>
      </c>
      <c r="E54" s="37">
        <f>'Multi'!E468*E$11*'LAFs'!E$192*(1-'Contrib'!E$75)*100/(24*'Input'!$F$60)</f>
        <v>0</v>
      </c>
      <c r="F54" s="37">
        <f>'Multi'!F468*F$11*'LAFs'!F$192*(1-'Contrib'!F$75)*100/(24*'Input'!$F$60)</f>
        <v>0</v>
      </c>
      <c r="G54" s="37">
        <f>'Multi'!G468*G$11*'LAFs'!G$192*(1-'Contrib'!G$75)*100/(24*'Input'!$F$60)</f>
        <v>0</v>
      </c>
      <c r="H54" s="37">
        <f>'Multi'!H468*H$11*'LAFs'!H$192*(1-'Contrib'!H$75)*100/(24*'Input'!$F$60)</f>
        <v>0</v>
      </c>
      <c r="I54" s="37">
        <f>'Multi'!I468*I$11*'LAFs'!I$192*(1-'Contrib'!I$75)*100/(24*'Input'!$F$60)</f>
        <v>0</v>
      </c>
      <c r="J54" s="37">
        <f>'Multi'!J468*J$11*'LAFs'!J$192*(1-'Contrib'!J$75)*100/(24*'Input'!$F$60)</f>
        <v>0</v>
      </c>
      <c r="K54" s="37">
        <f>'Multi'!B468*K$11*'LAFs'!B$192*(1-'Contrib'!K$75)*100/(24*'Input'!$F$60)</f>
        <v>0</v>
      </c>
      <c r="L54" s="37">
        <f>'Multi'!C468*L$11*'LAFs'!C$192*(1-'Contrib'!L$75)*100/(24*'Input'!$F$60)</f>
        <v>0</v>
      </c>
      <c r="M54" s="37">
        <f>'Multi'!D468*M$11*'LAFs'!D$192*(1-'Contrib'!M$75)*100/(24*'Input'!$F$60)</f>
        <v>0</v>
      </c>
      <c r="N54" s="37">
        <f>'Multi'!E468*N$11*'LAFs'!E$192*(1-'Contrib'!N$75)*100/(24*'Input'!$F$60)</f>
        <v>0</v>
      </c>
      <c r="O54" s="37">
        <f>'Multi'!F468*O$11*'LAFs'!F$192*(1-'Contrib'!O$75)*100/(24*'Input'!$F$60)</f>
        <v>0</v>
      </c>
      <c r="P54" s="37">
        <f>'Multi'!G468*P$11*'LAFs'!G$192*(1-'Contrib'!P$75)*100/(24*'Input'!$F$60)</f>
        <v>0</v>
      </c>
      <c r="Q54" s="37">
        <f>'Multi'!H468*Q$11*'LAFs'!H$192*(1-'Contrib'!Q$75)*100/(24*'Input'!$F$60)</f>
        <v>0</v>
      </c>
      <c r="R54" s="37">
        <f>'Multi'!I468*R$11*'LAFs'!I$192*(1-'Contrib'!R$75)*100/(24*'Input'!$F$60)</f>
        <v>0</v>
      </c>
      <c r="S54" s="37">
        <f>'Multi'!J468*S$11*'LAFs'!J$192*(1-'Contrib'!S$75)*100/(24*'Input'!$F$60)</f>
        <v>0</v>
      </c>
      <c r="T54" s="17"/>
    </row>
    <row r="55" spans="1:20">
      <c r="A55" s="4" t="s">
        <v>190</v>
      </c>
      <c r="B55" s="37">
        <f>'Multi'!B469*B$11*'LAFs'!B$193*(1-'Contrib'!B$76)*100/(24*'Input'!$F$60)</f>
        <v>0</v>
      </c>
      <c r="C55" s="37">
        <f>'Multi'!C469*C$11*'LAFs'!C$193*(1-'Contrib'!C$76)*100/(24*'Input'!$F$60)</f>
        <v>0</v>
      </c>
      <c r="D55" s="37">
        <f>'Multi'!D469*D$11*'LAFs'!D$193*(1-'Contrib'!D$76)*100/(24*'Input'!$F$60)</f>
        <v>0</v>
      </c>
      <c r="E55" s="37">
        <f>'Multi'!E469*E$11*'LAFs'!E$193*(1-'Contrib'!E$76)*100/(24*'Input'!$F$60)</f>
        <v>0</v>
      </c>
      <c r="F55" s="37">
        <f>'Multi'!F469*F$11*'LAFs'!F$193*(1-'Contrib'!F$76)*100/(24*'Input'!$F$60)</f>
        <v>0</v>
      </c>
      <c r="G55" s="37">
        <f>'Multi'!G469*G$11*'LAFs'!G$193*(1-'Contrib'!G$76)*100/(24*'Input'!$F$60)</f>
        <v>0</v>
      </c>
      <c r="H55" s="37">
        <f>'Multi'!H469*H$11*'LAFs'!H$193*(1-'Contrib'!H$76)*100/(24*'Input'!$F$60)</f>
        <v>0</v>
      </c>
      <c r="I55" s="37">
        <f>'Multi'!I469*I$11*'LAFs'!I$193*(1-'Contrib'!I$76)*100/(24*'Input'!$F$60)</f>
        <v>0</v>
      </c>
      <c r="J55" s="37">
        <f>'Multi'!J469*J$11*'LAFs'!J$193*(1-'Contrib'!J$76)*100/(24*'Input'!$F$60)</f>
        <v>0</v>
      </c>
      <c r="K55" s="37">
        <f>'Multi'!B469*K$11*'LAFs'!B$193*(1-'Contrib'!K$76)*100/(24*'Input'!$F$60)</f>
        <v>0</v>
      </c>
      <c r="L55" s="37">
        <f>'Multi'!C469*L$11*'LAFs'!C$193*(1-'Contrib'!L$76)*100/(24*'Input'!$F$60)</f>
        <v>0</v>
      </c>
      <c r="M55" s="37">
        <f>'Multi'!D469*M$11*'LAFs'!D$193*(1-'Contrib'!M$76)*100/(24*'Input'!$F$60)</f>
        <v>0</v>
      </c>
      <c r="N55" s="37">
        <f>'Multi'!E469*N$11*'LAFs'!E$193*(1-'Contrib'!N$76)*100/(24*'Input'!$F$60)</f>
        <v>0</v>
      </c>
      <c r="O55" s="37">
        <f>'Multi'!F469*O$11*'LAFs'!F$193*(1-'Contrib'!O$76)*100/(24*'Input'!$F$60)</f>
        <v>0</v>
      </c>
      <c r="P55" s="37">
        <f>'Multi'!G469*P$11*'LAFs'!G$193*(1-'Contrib'!P$76)*100/(24*'Input'!$F$60)</f>
        <v>0</v>
      </c>
      <c r="Q55" s="37">
        <f>'Multi'!H469*Q$11*'LAFs'!H$193*(1-'Contrib'!Q$76)*100/(24*'Input'!$F$60)</f>
        <v>0</v>
      </c>
      <c r="R55" s="37">
        <f>'Multi'!I469*R$11*'LAFs'!I$193*(1-'Contrib'!R$76)*100/(24*'Input'!$F$60)</f>
        <v>0</v>
      </c>
      <c r="S55" s="37">
        <f>'Multi'!J469*S$11*'LAFs'!J$193*(1-'Contrib'!S$76)*100/(24*'Input'!$F$60)</f>
        <v>0</v>
      </c>
      <c r="T55" s="17"/>
    </row>
    <row r="56" spans="1:20">
      <c r="A56" s="4" t="s">
        <v>191</v>
      </c>
      <c r="B56" s="37">
        <f>'Multi'!B470*B$11*'LAFs'!B$194*(1-'Contrib'!B$77)*100/(24*'Input'!$F$60)</f>
        <v>0</v>
      </c>
      <c r="C56" s="37">
        <f>'Multi'!C470*C$11*'LAFs'!C$194*(1-'Contrib'!C$77)*100/(24*'Input'!$F$60)</f>
        <v>0</v>
      </c>
      <c r="D56" s="37">
        <f>'Multi'!D470*D$11*'LAFs'!D$194*(1-'Contrib'!D$77)*100/(24*'Input'!$F$60)</f>
        <v>0</v>
      </c>
      <c r="E56" s="37">
        <f>'Multi'!E470*E$11*'LAFs'!E$194*(1-'Contrib'!E$77)*100/(24*'Input'!$F$60)</f>
        <v>0</v>
      </c>
      <c r="F56" s="37">
        <f>'Multi'!F470*F$11*'LAFs'!F$194*(1-'Contrib'!F$77)*100/(24*'Input'!$F$60)</f>
        <v>0</v>
      </c>
      <c r="G56" s="37">
        <f>'Multi'!G470*G$11*'LAFs'!G$194*(1-'Contrib'!G$77)*100/(24*'Input'!$F$60)</f>
        <v>0</v>
      </c>
      <c r="H56" s="37">
        <f>'Multi'!H470*H$11*'LAFs'!H$194*(1-'Contrib'!H$77)*100/(24*'Input'!$F$60)</f>
        <v>0</v>
      </c>
      <c r="I56" s="37">
        <f>'Multi'!I470*I$11*'LAFs'!I$194*(1-'Contrib'!I$77)*100/(24*'Input'!$F$60)</f>
        <v>0</v>
      </c>
      <c r="J56" s="37">
        <f>'Multi'!J470*J$11*'LAFs'!J$194*(1-'Contrib'!J$77)*100/(24*'Input'!$F$60)</f>
        <v>0</v>
      </c>
      <c r="K56" s="37">
        <f>'Multi'!B470*K$11*'LAFs'!B$194*(1-'Contrib'!K$77)*100/(24*'Input'!$F$60)</f>
        <v>0</v>
      </c>
      <c r="L56" s="37">
        <f>'Multi'!C470*L$11*'LAFs'!C$194*(1-'Contrib'!L$77)*100/(24*'Input'!$F$60)</f>
        <v>0</v>
      </c>
      <c r="M56" s="37">
        <f>'Multi'!D470*M$11*'LAFs'!D$194*(1-'Contrib'!M$77)*100/(24*'Input'!$F$60)</f>
        <v>0</v>
      </c>
      <c r="N56" s="37">
        <f>'Multi'!E470*N$11*'LAFs'!E$194*(1-'Contrib'!N$77)*100/(24*'Input'!$F$60)</f>
        <v>0</v>
      </c>
      <c r="O56" s="37">
        <f>'Multi'!F470*O$11*'LAFs'!F$194*(1-'Contrib'!O$77)*100/(24*'Input'!$F$60)</f>
        <v>0</v>
      </c>
      <c r="P56" s="37">
        <f>'Multi'!G470*P$11*'LAFs'!G$194*(1-'Contrib'!P$77)*100/(24*'Input'!$F$60)</f>
        <v>0</v>
      </c>
      <c r="Q56" s="37">
        <f>'Multi'!H470*Q$11*'LAFs'!H$194*(1-'Contrib'!Q$77)*100/(24*'Input'!$F$60)</f>
        <v>0</v>
      </c>
      <c r="R56" s="37">
        <f>'Multi'!I470*R$11*'LAFs'!I$194*(1-'Contrib'!R$77)*100/(24*'Input'!$F$60)</f>
        <v>0</v>
      </c>
      <c r="S56" s="37">
        <f>'Multi'!J470*S$11*'LAFs'!J$194*(1-'Contrib'!S$77)*100/(24*'Input'!$F$60)</f>
        <v>0</v>
      </c>
      <c r="T56" s="17"/>
    </row>
    <row r="57" spans="1:20">
      <c r="A57" s="4" t="s">
        <v>192</v>
      </c>
      <c r="B57" s="37">
        <f>'Multi'!B471*B$11*'LAFs'!B$195*(1-'Contrib'!B$78)*100/(24*'Input'!$F$60)</f>
        <v>0</v>
      </c>
      <c r="C57" s="37">
        <f>'Multi'!C471*C$11*'LAFs'!C$195*(1-'Contrib'!C$78)*100/(24*'Input'!$F$60)</f>
        <v>0</v>
      </c>
      <c r="D57" s="37">
        <f>'Multi'!D471*D$11*'LAFs'!D$195*(1-'Contrib'!D$78)*100/(24*'Input'!$F$60)</f>
        <v>0</v>
      </c>
      <c r="E57" s="37">
        <f>'Multi'!E471*E$11*'LAFs'!E$195*(1-'Contrib'!E$78)*100/(24*'Input'!$F$60)</f>
        <v>0</v>
      </c>
      <c r="F57" s="37">
        <f>'Multi'!F471*F$11*'LAFs'!F$195*(1-'Contrib'!F$78)*100/(24*'Input'!$F$60)</f>
        <v>0</v>
      </c>
      <c r="G57" s="37">
        <f>'Multi'!G471*G$11*'LAFs'!G$195*(1-'Contrib'!G$78)*100/(24*'Input'!$F$60)</f>
        <v>0</v>
      </c>
      <c r="H57" s="37">
        <f>'Multi'!H471*H$11*'LAFs'!H$195*(1-'Contrib'!H$78)*100/(24*'Input'!$F$60)</f>
        <v>0</v>
      </c>
      <c r="I57" s="37">
        <f>'Multi'!I471*I$11*'LAFs'!I$195*(1-'Contrib'!I$78)*100/(24*'Input'!$F$60)</f>
        <v>0</v>
      </c>
      <c r="J57" s="37">
        <f>'Multi'!J471*J$11*'LAFs'!J$195*(1-'Contrib'!J$78)*100/(24*'Input'!$F$60)</f>
        <v>0</v>
      </c>
      <c r="K57" s="37">
        <f>'Multi'!B471*K$11*'LAFs'!B$195*(1-'Contrib'!K$78)*100/(24*'Input'!$F$60)</f>
        <v>0</v>
      </c>
      <c r="L57" s="37">
        <f>'Multi'!C471*L$11*'LAFs'!C$195*(1-'Contrib'!L$78)*100/(24*'Input'!$F$60)</f>
        <v>0</v>
      </c>
      <c r="M57" s="37">
        <f>'Multi'!D471*M$11*'LAFs'!D$195*(1-'Contrib'!M$78)*100/(24*'Input'!$F$60)</f>
        <v>0</v>
      </c>
      <c r="N57" s="37">
        <f>'Multi'!E471*N$11*'LAFs'!E$195*(1-'Contrib'!N$78)*100/(24*'Input'!$F$60)</f>
        <v>0</v>
      </c>
      <c r="O57" s="37">
        <f>'Multi'!F471*O$11*'LAFs'!F$195*(1-'Contrib'!O$78)*100/(24*'Input'!$F$60)</f>
        <v>0</v>
      </c>
      <c r="P57" s="37">
        <f>'Multi'!G471*P$11*'LAFs'!G$195*(1-'Contrib'!P$78)*100/(24*'Input'!$F$60)</f>
        <v>0</v>
      </c>
      <c r="Q57" s="37">
        <f>'Multi'!H471*Q$11*'LAFs'!H$195*(1-'Contrib'!Q$78)*100/(24*'Input'!$F$60)</f>
        <v>0</v>
      </c>
      <c r="R57" s="37">
        <f>'Multi'!I471*R$11*'LAFs'!I$195*(1-'Contrib'!R$78)*100/(24*'Input'!$F$60)</f>
        <v>0</v>
      </c>
      <c r="S57" s="37">
        <f>'Multi'!J471*S$11*'LAFs'!J$195*(1-'Contrib'!S$78)*100/(24*'Input'!$F$60)</f>
        <v>0</v>
      </c>
      <c r="T57" s="17"/>
    </row>
    <row r="58" spans="1:20">
      <c r="A58" s="4" t="s">
        <v>193</v>
      </c>
      <c r="B58" s="37">
        <f>'Multi'!B472*B$11*'LAFs'!B$196*(1-'Contrib'!B$79)*100/(24*'Input'!$F$60)</f>
        <v>0</v>
      </c>
      <c r="C58" s="37">
        <f>'Multi'!C472*C$11*'LAFs'!C$196*(1-'Contrib'!C$79)*100/(24*'Input'!$F$60)</f>
        <v>0</v>
      </c>
      <c r="D58" s="37">
        <f>'Multi'!D472*D$11*'LAFs'!D$196*(1-'Contrib'!D$79)*100/(24*'Input'!$F$60)</f>
        <v>0</v>
      </c>
      <c r="E58" s="37">
        <f>'Multi'!E472*E$11*'LAFs'!E$196*(1-'Contrib'!E$79)*100/(24*'Input'!$F$60)</f>
        <v>0</v>
      </c>
      <c r="F58" s="37">
        <f>'Multi'!F472*F$11*'LAFs'!F$196*(1-'Contrib'!F$79)*100/(24*'Input'!$F$60)</f>
        <v>0</v>
      </c>
      <c r="G58" s="37">
        <f>'Multi'!G472*G$11*'LAFs'!G$196*(1-'Contrib'!G$79)*100/(24*'Input'!$F$60)</f>
        <v>0</v>
      </c>
      <c r="H58" s="37">
        <f>'Multi'!H472*H$11*'LAFs'!H$196*(1-'Contrib'!H$79)*100/(24*'Input'!$F$60)</f>
        <v>0</v>
      </c>
      <c r="I58" s="37">
        <f>'Multi'!I472*I$11*'LAFs'!I$196*(1-'Contrib'!I$79)*100/(24*'Input'!$F$60)</f>
        <v>0</v>
      </c>
      <c r="J58" s="37">
        <f>'Multi'!J472*J$11*'LAFs'!J$196*(1-'Contrib'!J$79)*100/(24*'Input'!$F$60)</f>
        <v>0</v>
      </c>
      <c r="K58" s="37">
        <f>'Multi'!B472*K$11*'LAFs'!B$196*(1-'Contrib'!K$79)*100/(24*'Input'!$F$60)</f>
        <v>0</v>
      </c>
      <c r="L58" s="37">
        <f>'Multi'!C472*L$11*'LAFs'!C$196*(1-'Contrib'!L$79)*100/(24*'Input'!$F$60)</f>
        <v>0</v>
      </c>
      <c r="M58" s="37">
        <f>'Multi'!D472*M$11*'LAFs'!D$196*(1-'Contrib'!M$79)*100/(24*'Input'!$F$60)</f>
        <v>0</v>
      </c>
      <c r="N58" s="37">
        <f>'Multi'!E472*N$11*'LAFs'!E$196*(1-'Contrib'!N$79)*100/(24*'Input'!$F$60)</f>
        <v>0</v>
      </c>
      <c r="O58" s="37">
        <f>'Multi'!F472*O$11*'LAFs'!F$196*(1-'Contrib'!O$79)*100/(24*'Input'!$F$60)</f>
        <v>0</v>
      </c>
      <c r="P58" s="37">
        <f>'Multi'!G472*P$11*'LAFs'!G$196*(1-'Contrib'!P$79)*100/(24*'Input'!$F$60)</f>
        <v>0</v>
      </c>
      <c r="Q58" s="37">
        <f>'Multi'!H472*Q$11*'LAFs'!H$196*(1-'Contrib'!Q$79)*100/(24*'Input'!$F$60)</f>
        <v>0</v>
      </c>
      <c r="R58" s="37">
        <f>'Multi'!I472*R$11*'LAFs'!I$196*(1-'Contrib'!R$79)*100/(24*'Input'!$F$60)</f>
        <v>0</v>
      </c>
      <c r="S58" s="37">
        <f>'Multi'!J472*S$11*'LAFs'!J$196*(1-'Contrib'!S$79)*100/(24*'Input'!$F$60)</f>
        <v>0</v>
      </c>
      <c r="T58" s="17"/>
    </row>
    <row r="59" spans="1:20">
      <c r="A59" s="4" t="s">
        <v>200</v>
      </c>
      <c r="B59" s="37">
        <f>'Multi'!B473*B$11*'LAFs'!B$197*(1-'Contrib'!B$80)*100/(24*'Input'!$F$60)</f>
        <v>0</v>
      </c>
      <c r="C59" s="37">
        <f>'Multi'!C473*C$11*'LAFs'!C$197*(1-'Contrib'!C$80)*100/(24*'Input'!$F$60)</f>
        <v>0</v>
      </c>
      <c r="D59" s="37">
        <f>'Multi'!D473*D$11*'LAFs'!D$197*(1-'Contrib'!D$80)*100/(24*'Input'!$F$60)</f>
        <v>0</v>
      </c>
      <c r="E59" s="37">
        <f>'Multi'!E473*E$11*'LAFs'!E$197*(1-'Contrib'!E$80)*100/(24*'Input'!$F$60)</f>
        <v>0</v>
      </c>
      <c r="F59" s="37">
        <f>'Multi'!F473*F$11*'LAFs'!F$197*(1-'Contrib'!F$80)*100/(24*'Input'!$F$60)</f>
        <v>0</v>
      </c>
      <c r="G59" s="37">
        <f>'Multi'!G473*G$11*'LAFs'!G$197*(1-'Contrib'!G$80)*100/(24*'Input'!$F$60)</f>
        <v>0</v>
      </c>
      <c r="H59" s="37">
        <f>'Multi'!H473*H$11*'LAFs'!H$197*(1-'Contrib'!H$80)*100/(24*'Input'!$F$60)</f>
        <v>0</v>
      </c>
      <c r="I59" s="37">
        <f>'Multi'!I473*I$11*'LAFs'!I$197*(1-'Contrib'!I$80)*100/(24*'Input'!$F$60)</f>
        <v>0</v>
      </c>
      <c r="J59" s="37">
        <f>'Multi'!J473*J$11*'LAFs'!J$197*(1-'Contrib'!J$80)*100/(24*'Input'!$F$60)</f>
        <v>0</v>
      </c>
      <c r="K59" s="37">
        <f>'Multi'!B473*K$11*'LAFs'!B$197*(1-'Contrib'!K$80)*100/(24*'Input'!$F$60)</f>
        <v>0</v>
      </c>
      <c r="L59" s="37">
        <f>'Multi'!C473*L$11*'LAFs'!C$197*(1-'Contrib'!L$80)*100/(24*'Input'!$F$60)</f>
        <v>0</v>
      </c>
      <c r="M59" s="37">
        <f>'Multi'!D473*M$11*'LAFs'!D$197*(1-'Contrib'!M$80)*100/(24*'Input'!$F$60)</f>
        <v>0</v>
      </c>
      <c r="N59" s="37">
        <f>'Multi'!E473*N$11*'LAFs'!E$197*(1-'Contrib'!N$80)*100/(24*'Input'!$F$60)</f>
        <v>0</v>
      </c>
      <c r="O59" s="37">
        <f>'Multi'!F473*O$11*'LAFs'!F$197*(1-'Contrib'!O$80)*100/(24*'Input'!$F$60)</f>
        <v>0</v>
      </c>
      <c r="P59" s="37">
        <f>'Multi'!G473*P$11*'LAFs'!G$197*(1-'Contrib'!P$80)*100/(24*'Input'!$F$60)</f>
        <v>0</v>
      </c>
      <c r="Q59" s="37">
        <f>'Multi'!H473*Q$11*'LAFs'!H$197*(1-'Contrib'!Q$80)*100/(24*'Input'!$F$60)</f>
        <v>0</v>
      </c>
      <c r="R59" s="37">
        <f>'Multi'!I473*R$11*'LAFs'!I$197*(1-'Contrib'!R$80)*100/(24*'Input'!$F$60)</f>
        <v>0</v>
      </c>
      <c r="S59" s="37">
        <f>'Multi'!J473*S$11*'LAFs'!J$197*(1-'Contrib'!S$80)*100/(24*'Input'!$F$60)</f>
        <v>0</v>
      </c>
      <c r="T59" s="17"/>
    </row>
    <row r="60" spans="1:20">
      <c r="A60" s="4" t="s">
        <v>201</v>
      </c>
      <c r="B60" s="37">
        <f>'Multi'!B474*B$11*'LAFs'!B$198*(1-'Contrib'!B$81)*100/(24*'Input'!$F$60)</f>
        <v>0</v>
      </c>
      <c r="C60" s="37">
        <f>'Multi'!C474*C$11*'LAFs'!C$198*(1-'Contrib'!C$81)*100/(24*'Input'!$F$60)</f>
        <v>0</v>
      </c>
      <c r="D60" s="37">
        <f>'Multi'!D474*D$11*'LAFs'!D$198*(1-'Contrib'!D$81)*100/(24*'Input'!$F$60)</f>
        <v>0</v>
      </c>
      <c r="E60" s="37">
        <f>'Multi'!E474*E$11*'LAFs'!E$198*(1-'Contrib'!E$81)*100/(24*'Input'!$F$60)</f>
        <v>0</v>
      </c>
      <c r="F60" s="37">
        <f>'Multi'!F474*F$11*'LAFs'!F$198*(1-'Contrib'!F$81)*100/(24*'Input'!$F$60)</f>
        <v>0</v>
      </c>
      <c r="G60" s="37">
        <f>'Multi'!G474*G$11*'LAFs'!G$198*(1-'Contrib'!G$81)*100/(24*'Input'!$F$60)</f>
        <v>0</v>
      </c>
      <c r="H60" s="37">
        <f>'Multi'!H474*H$11*'LAFs'!H$198*(1-'Contrib'!H$81)*100/(24*'Input'!$F$60)</f>
        <v>0</v>
      </c>
      <c r="I60" s="37">
        <f>'Multi'!I474*I$11*'LAFs'!I$198*(1-'Contrib'!I$81)*100/(24*'Input'!$F$60)</f>
        <v>0</v>
      </c>
      <c r="J60" s="37">
        <f>'Multi'!J474*J$11*'LAFs'!J$198*(1-'Contrib'!J$81)*100/(24*'Input'!$F$60)</f>
        <v>0</v>
      </c>
      <c r="K60" s="37">
        <f>'Multi'!B474*K$11*'LAFs'!B$198*(1-'Contrib'!K$81)*100/(24*'Input'!$F$60)</f>
        <v>0</v>
      </c>
      <c r="L60" s="37">
        <f>'Multi'!C474*L$11*'LAFs'!C$198*(1-'Contrib'!L$81)*100/(24*'Input'!$F$60)</f>
        <v>0</v>
      </c>
      <c r="M60" s="37">
        <f>'Multi'!D474*M$11*'LAFs'!D$198*(1-'Contrib'!M$81)*100/(24*'Input'!$F$60)</f>
        <v>0</v>
      </c>
      <c r="N60" s="37">
        <f>'Multi'!E474*N$11*'LAFs'!E$198*(1-'Contrib'!N$81)*100/(24*'Input'!$F$60)</f>
        <v>0</v>
      </c>
      <c r="O60" s="37">
        <f>'Multi'!F474*O$11*'LAFs'!F$198*(1-'Contrib'!O$81)*100/(24*'Input'!$F$60)</f>
        <v>0</v>
      </c>
      <c r="P60" s="37">
        <f>'Multi'!G474*P$11*'LAFs'!G$198*(1-'Contrib'!P$81)*100/(24*'Input'!$F$60)</f>
        <v>0</v>
      </c>
      <c r="Q60" s="37">
        <f>'Multi'!H474*Q$11*'LAFs'!H$198*(1-'Contrib'!Q$81)*100/(24*'Input'!$F$60)</f>
        <v>0</v>
      </c>
      <c r="R60" s="37">
        <f>'Multi'!I474*R$11*'LAFs'!I$198*(1-'Contrib'!R$81)*100/(24*'Input'!$F$60)</f>
        <v>0</v>
      </c>
      <c r="S60" s="37">
        <f>'Multi'!J474*S$11*'LAFs'!J$198*(1-'Contrib'!S$81)*100/(24*'Input'!$F$60)</f>
        <v>0</v>
      </c>
      <c r="T60" s="17"/>
    </row>
    <row r="61" spans="1:20">
      <c r="A61" s="4" t="s">
        <v>219</v>
      </c>
      <c r="B61" s="37">
        <f>'Multi'!B475*B$11*'LAFs'!B$190*(1-'Contrib'!B$73)*100/(24*'Input'!$F$60)</f>
        <v>0</v>
      </c>
      <c r="C61" s="37">
        <f>'Multi'!C475*C$11*'LAFs'!C$190*(1-'Contrib'!C$73)*100/(24*'Input'!$F$60)</f>
        <v>0</v>
      </c>
      <c r="D61" s="37">
        <f>'Multi'!D475*D$11*'LAFs'!D$190*(1-'Contrib'!D$73)*100/(24*'Input'!$F$60)</f>
        <v>0</v>
      </c>
      <c r="E61" s="37">
        <f>'Multi'!E475*E$11*'LAFs'!E$190*(1-'Contrib'!E$73)*100/(24*'Input'!$F$60)</f>
        <v>0</v>
      </c>
      <c r="F61" s="37">
        <f>'Multi'!F475*F$11*'LAFs'!F$190*(1-'Contrib'!F$73)*100/(24*'Input'!$F$60)</f>
        <v>0</v>
      </c>
      <c r="G61" s="37">
        <f>'Multi'!G475*G$11*'LAFs'!G$190*(1-'Contrib'!G$73)*100/(24*'Input'!$F$60)</f>
        <v>0</v>
      </c>
      <c r="H61" s="37">
        <f>'Multi'!H475*H$11*'LAFs'!H$190*(1-'Contrib'!H$73)*100/(24*'Input'!$F$60)</f>
        <v>0</v>
      </c>
      <c r="I61" s="37">
        <f>'Multi'!I475*I$11*'LAFs'!I$190*(1-'Contrib'!I$73)*100/(24*'Input'!$F$60)</f>
        <v>0</v>
      </c>
      <c r="J61" s="37">
        <f>'Multi'!J475*J$11*'LAFs'!J$190*(1-'Contrib'!J$73)*100/(24*'Input'!$F$60)</f>
        <v>0</v>
      </c>
      <c r="K61" s="37">
        <f>'Multi'!B475*K$11*'LAFs'!B$190*(1-'Contrib'!K$73)*100/(24*'Input'!$F$60)</f>
        <v>0</v>
      </c>
      <c r="L61" s="37">
        <f>'Multi'!C475*L$11*'LAFs'!C$190*(1-'Contrib'!L$73)*100/(24*'Input'!$F$60)</f>
        <v>0</v>
      </c>
      <c r="M61" s="37">
        <f>'Multi'!D475*M$11*'LAFs'!D$190*(1-'Contrib'!M$73)*100/(24*'Input'!$F$60)</f>
        <v>0</v>
      </c>
      <c r="N61" s="37">
        <f>'Multi'!E475*N$11*'LAFs'!E$190*(1-'Contrib'!N$73)*100/(24*'Input'!$F$60)</f>
        <v>0</v>
      </c>
      <c r="O61" s="37">
        <f>'Multi'!F475*O$11*'LAFs'!F$190*(1-'Contrib'!O$73)*100/(24*'Input'!$F$60)</f>
        <v>0</v>
      </c>
      <c r="P61" s="37">
        <f>'Multi'!G475*P$11*'LAFs'!G$190*(1-'Contrib'!P$73)*100/(24*'Input'!$F$60)</f>
        <v>0</v>
      </c>
      <c r="Q61" s="37">
        <f>'Multi'!H475*Q$11*'LAFs'!H$190*(1-'Contrib'!Q$73)*100/(24*'Input'!$F$60)</f>
        <v>0</v>
      </c>
      <c r="R61" s="37">
        <f>'Multi'!I475*R$11*'LAFs'!I$190*(1-'Contrib'!R$73)*100/(24*'Input'!$F$60)</f>
        <v>0</v>
      </c>
      <c r="S61" s="37">
        <f>'Multi'!J475*S$11*'LAFs'!J$190*(1-'Contrib'!S$73)*100/(24*'Input'!$F$60)</f>
        <v>0</v>
      </c>
      <c r="T61" s="17"/>
    </row>
    <row r="63" spans="1:20" ht="21" customHeight="1">
      <c r="A63" s="1" t="s">
        <v>886</v>
      </c>
    </row>
    <row r="64" spans="1:20">
      <c r="A64" s="2" t="s">
        <v>326</v>
      </c>
    </row>
    <row r="65" spans="1:20">
      <c r="A65" s="32" t="s">
        <v>887</v>
      </c>
    </row>
    <row r="66" spans="1:20">
      <c r="A66" s="32" t="s">
        <v>884</v>
      </c>
    </row>
    <row r="67" spans="1:20">
      <c r="A67" s="32" t="s">
        <v>715</v>
      </c>
    </row>
    <row r="68" spans="1:20">
      <c r="A68" s="32" t="s">
        <v>880</v>
      </c>
    </row>
    <row r="69" spans="1:20">
      <c r="A69" s="32" t="s">
        <v>746</v>
      </c>
    </row>
    <row r="70" spans="1:20">
      <c r="A70" s="2" t="s">
        <v>885</v>
      </c>
    </row>
    <row r="72" spans="1:20">
      <c r="B72" s="15" t="s">
        <v>152</v>
      </c>
      <c r="C72" s="15" t="s">
        <v>283</v>
      </c>
      <c r="D72" s="15" t="s">
        <v>284</v>
      </c>
      <c r="E72" s="15" t="s">
        <v>285</v>
      </c>
      <c r="F72" s="15" t="s">
        <v>286</v>
      </c>
      <c r="G72" s="15" t="s">
        <v>287</v>
      </c>
      <c r="H72" s="15" t="s">
        <v>288</v>
      </c>
      <c r="I72" s="15" t="s">
        <v>289</v>
      </c>
      <c r="J72" s="15" t="s">
        <v>290</v>
      </c>
      <c r="K72" s="15" t="s">
        <v>271</v>
      </c>
      <c r="L72" s="15" t="s">
        <v>783</v>
      </c>
      <c r="M72" s="15" t="s">
        <v>784</v>
      </c>
      <c r="N72" s="15" t="s">
        <v>785</v>
      </c>
      <c r="O72" s="15" t="s">
        <v>786</v>
      </c>
      <c r="P72" s="15" t="s">
        <v>787</v>
      </c>
      <c r="Q72" s="15" t="s">
        <v>788</v>
      </c>
      <c r="R72" s="15" t="s">
        <v>789</v>
      </c>
      <c r="S72" s="15" t="s">
        <v>790</v>
      </c>
    </row>
    <row r="73" spans="1:20">
      <c r="A73" s="4" t="s">
        <v>184</v>
      </c>
      <c r="B73" s="37">
        <f>'Multi'!B484*B$11*'LAFs'!B$185*(1-'Contrib'!B$68)*100/(24*'Input'!$F$60)</f>
        <v>0</v>
      </c>
      <c r="C73" s="37">
        <f>'Multi'!C484*C$11*'LAFs'!C$185*(1-'Contrib'!C$68)*100/(24*'Input'!$F$60)</f>
        <v>0</v>
      </c>
      <c r="D73" s="37">
        <f>'Multi'!D484*D$11*'LAFs'!D$185*(1-'Contrib'!D$68)*100/(24*'Input'!$F$60)</f>
        <v>0</v>
      </c>
      <c r="E73" s="37">
        <f>'Multi'!E484*E$11*'LAFs'!E$185*(1-'Contrib'!E$68)*100/(24*'Input'!$F$60)</f>
        <v>0</v>
      </c>
      <c r="F73" s="37">
        <f>'Multi'!F484*F$11*'LAFs'!F$185*(1-'Contrib'!F$68)*100/(24*'Input'!$F$60)</f>
        <v>0</v>
      </c>
      <c r="G73" s="37">
        <f>'Multi'!G484*G$11*'LAFs'!G$185*(1-'Contrib'!G$68)*100/(24*'Input'!$F$60)</f>
        <v>0</v>
      </c>
      <c r="H73" s="37">
        <f>'Multi'!H484*H$11*'LAFs'!H$185*(1-'Contrib'!H$68)*100/(24*'Input'!$F$60)</f>
        <v>0</v>
      </c>
      <c r="I73" s="37">
        <f>'Multi'!I484*I$11*'LAFs'!I$185*(1-'Contrib'!I$68)*100/(24*'Input'!$F$60)</f>
        <v>0</v>
      </c>
      <c r="J73" s="37">
        <f>'Multi'!J484*J$11*'LAFs'!J$185*(1-'Contrib'!J$68)*100/(24*'Input'!$F$60)</f>
        <v>0</v>
      </c>
      <c r="K73" s="37">
        <f>'Multi'!B484*K$11*'LAFs'!B$185*(1-'Contrib'!K$68)*100/(24*'Input'!$F$60)</f>
        <v>0</v>
      </c>
      <c r="L73" s="37">
        <f>'Multi'!C484*L$11*'LAFs'!C$185*(1-'Contrib'!L$68)*100/(24*'Input'!$F$60)</f>
        <v>0</v>
      </c>
      <c r="M73" s="37">
        <f>'Multi'!D484*M$11*'LAFs'!D$185*(1-'Contrib'!M$68)*100/(24*'Input'!$F$60)</f>
        <v>0</v>
      </c>
      <c r="N73" s="37">
        <f>'Multi'!E484*N$11*'LAFs'!E$185*(1-'Contrib'!N$68)*100/(24*'Input'!$F$60)</f>
        <v>0</v>
      </c>
      <c r="O73" s="37">
        <f>'Multi'!F484*O$11*'LAFs'!F$185*(1-'Contrib'!O$68)*100/(24*'Input'!$F$60)</f>
        <v>0</v>
      </c>
      <c r="P73" s="37">
        <f>'Multi'!G484*P$11*'LAFs'!G$185*(1-'Contrib'!P$68)*100/(24*'Input'!$F$60)</f>
        <v>0</v>
      </c>
      <c r="Q73" s="37">
        <f>'Multi'!H484*Q$11*'LAFs'!H$185*(1-'Contrib'!Q$68)*100/(24*'Input'!$F$60)</f>
        <v>0</v>
      </c>
      <c r="R73" s="37">
        <f>'Multi'!I484*R$11*'LAFs'!I$185*(1-'Contrib'!R$68)*100/(24*'Input'!$F$60)</f>
        <v>0</v>
      </c>
      <c r="S73" s="37">
        <f>'Multi'!J484*S$11*'LAFs'!J$185*(1-'Contrib'!S$68)*100/(24*'Input'!$F$60)</f>
        <v>0</v>
      </c>
      <c r="T73" s="17"/>
    </row>
    <row r="74" spans="1:20">
      <c r="A74" s="4" t="s">
        <v>185</v>
      </c>
      <c r="B74" s="37">
        <f>'Multi'!B485*B$11*'LAFs'!B$186*(1-'Contrib'!B$69)*100/(24*'Input'!$F$60)</f>
        <v>0</v>
      </c>
      <c r="C74" s="37">
        <f>'Multi'!C485*C$11*'LAFs'!C$186*(1-'Contrib'!C$69)*100/(24*'Input'!$F$60)</f>
        <v>0</v>
      </c>
      <c r="D74" s="37">
        <f>'Multi'!D485*D$11*'LAFs'!D$186*(1-'Contrib'!D$69)*100/(24*'Input'!$F$60)</f>
        <v>0</v>
      </c>
      <c r="E74" s="37">
        <f>'Multi'!E485*E$11*'LAFs'!E$186*(1-'Contrib'!E$69)*100/(24*'Input'!$F$60)</f>
        <v>0</v>
      </c>
      <c r="F74" s="37">
        <f>'Multi'!F485*F$11*'LAFs'!F$186*(1-'Contrib'!F$69)*100/(24*'Input'!$F$60)</f>
        <v>0</v>
      </c>
      <c r="G74" s="37">
        <f>'Multi'!G485*G$11*'LAFs'!G$186*(1-'Contrib'!G$69)*100/(24*'Input'!$F$60)</f>
        <v>0</v>
      </c>
      <c r="H74" s="37">
        <f>'Multi'!H485*H$11*'LAFs'!H$186*(1-'Contrib'!H$69)*100/(24*'Input'!$F$60)</f>
        <v>0</v>
      </c>
      <c r="I74" s="37">
        <f>'Multi'!I485*I$11*'LAFs'!I$186*(1-'Contrib'!I$69)*100/(24*'Input'!$F$60)</f>
        <v>0</v>
      </c>
      <c r="J74" s="37">
        <f>'Multi'!J485*J$11*'LAFs'!J$186*(1-'Contrib'!J$69)*100/(24*'Input'!$F$60)</f>
        <v>0</v>
      </c>
      <c r="K74" s="37">
        <f>'Multi'!B485*K$11*'LAFs'!B$186*(1-'Contrib'!K$69)*100/(24*'Input'!$F$60)</f>
        <v>0</v>
      </c>
      <c r="L74" s="37">
        <f>'Multi'!C485*L$11*'LAFs'!C$186*(1-'Contrib'!L$69)*100/(24*'Input'!$F$60)</f>
        <v>0</v>
      </c>
      <c r="M74" s="37">
        <f>'Multi'!D485*M$11*'LAFs'!D$186*(1-'Contrib'!M$69)*100/(24*'Input'!$F$60)</f>
        <v>0</v>
      </c>
      <c r="N74" s="37">
        <f>'Multi'!E485*N$11*'LAFs'!E$186*(1-'Contrib'!N$69)*100/(24*'Input'!$F$60)</f>
        <v>0</v>
      </c>
      <c r="O74" s="37">
        <f>'Multi'!F485*O$11*'LAFs'!F$186*(1-'Contrib'!O$69)*100/(24*'Input'!$F$60)</f>
        <v>0</v>
      </c>
      <c r="P74" s="37">
        <f>'Multi'!G485*P$11*'LAFs'!G$186*(1-'Contrib'!P$69)*100/(24*'Input'!$F$60)</f>
        <v>0</v>
      </c>
      <c r="Q74" s="37">
        <f>'Multi'!H485*Q$11*'LAFs'!H$186*(1-'Contrib'!Q$69)*100/(24*'Input'!$F$60)</f>
        <v>0</v>
      </c>
      <c r="R74" s="37">
        <f>'Multi'!I485*R$11*'LAFs'!I$186*(1-'Contrib'!R$69)*100/(24*'Input'!$F$60)</f>
        <v>0</v>
      </c>
      <c r="S74" s="37">
        <f>'Multi'!J485*S$11*'LAFs'!J$186*(1-'Contrib'!S$69)*100/(24*'Input'!$F$60)</f>
        <v>0</v>
      </c>
      <c r="T74" s="17"/>
    </row>
    <row r="75" spans="1:20">
      <c r="A75" s="4" t="s">
        <v>186</v>
      </c>
      <c r="B75" s="37">
        <f>'Multi'!B486*B$11*'LAFs'!B$187*(1-'Contrib'!B$70)*100/(24*'Input'!$F$60)</f>
        <v>0</v>
      </c>
      <c r="C75" s="37">
        <f>'Multi'!C486*C$11*'LAFs'!C$187*(1-'Contrib'!C$70)*100/(24*'Input'!$F$60)</f>
        <v>0</v>
      </c>
      <c r="D75" s="37">
        <f>'Multi'!D486*D$11*'LAFs'!D$187*(1-'Contrib'!D$70)*100/(24*'Input'!$F$60)</f>
        <v>0</v>
      </c>
      <c r="E75" s="37">
        <f>'Multi'!E486*E$11*'LAFs'!E$187*(1-'Contrib'!E$70)*100/(24*'Input'!$F$60)</f>
        <v>0</v>
      </c>
      <c r="F75" s="37">
        <f>'Multi'!F486*F$11*'LAFs'!F$187*(1-'Contrib'!F$70)*100/(24*'Input'!$F$60)</f>
        <v>0</v>
      </c>
      <c r="G75" s="37">
        <f>'Multi'!G486*G$11*'LAFs'!G$187*(1-'Contrib'!G$70)*100/(24*'Input'!$F$60)</f>
        <v>0</v>
      </c>
      <c r="H75" s="37">
        <f>'Multi'!H486*H$11*'LAFs'!H$187*(1-'Contrib'!H$70)*100/(24*'Input'!$F$60)</f>
        <v>0</v>
      </c>
      <c r="I75" s="37">
        <f>'Multi'!I486*I$11*'LAFs'!I$187*(1-'Contrib'!I$70)*100/(24*'Input'!$F$60)</f>
        <v>0</v>
      </c>
      <c r="J75" s="37">
        <f>'Multi'!J486*J$11*'LAFs'!J$187*(1-'Contrib'!J$70)*100/(24*'Input'!$F$60)</f>
        <v>0</v>
      </c>
      <c r="K75" s="37">
        <f>'Multi'!B486*K$11*'LAFs'!B$187*(1-'Contrib'!K$70)*100/(24*'Input'!$F$60)</f>
        <v>0</v>
      </c>
      <c r="L75" s="37">
        <f>'Multi'!C486*L$11*'LAFs'!C$187*(1-'Contrib'!L$70)*100/(24*'Input'!$F$60)</f>
        <v>0</v>
      </c>
      <c r="M75" s="37">
        <f>'Multi'!D486*M$11*'LAFs'!D$187*(1-'Contrib'!M$70)*100/(24*'Input'!$F$60)</f>
        <v>0</v>
      </c>
      <c r="N75" s="37">
        <f>'Multi'!E486*N$11*'LAFs'!E$187*(1-'Contrib'!N$70)*100/(24*'Input'!$F$60)</f>
        <v>0</v>
      </c>
      <c r="O75" s="37">
        <f>'Multi'!F486*O$11*'LAFs'!F$187*(1-'Contrib'!O$70)*100/(24*'Input'!$F$60)</f>
        <v>0</v>
      </c>
      <c r="P75" s="37">
        <f>'Multi'!G486*P$11*'LAFs'!G$187*(1-'Contrib'!P$70)*100/(24*'Input'!$F$60)</f>
        <v>0</v>
      </c>
      <c r="Q75" s="37">
        <f>'Multi'!H486*Q$11*'LAFs'!H$187*(1-'Contrib'!Q$70)*100/(24*'Input'!$F$60)</f>
        <v>0</v>
      </c>
      <c r="R75" s="37">
        <f>'Multi'!I486*R$11*'LAFs'!I$187*(1-'Contrib'!R$70)*100/(24*'Input'!$F$60)</f>
        <v>0</v>
      </c>
      <c r="S75" s="37">
        <f>'Multi'!J486*S$11*'LAFs'!J$187*(1-'Contrib'!S$70)*100/(24*'Input'!$F$60)</f>
        <v>0</v>
      </c>
      <c r="T75" s="17"/>
    </row>
    <row r="76" spans="1:20">
      <c r="A76" s="4" t="s">
        <v>187</v>
      </c>
      <c r="B76" s="37">
        <f>'Multi'!B487*B$11*'LAFs'!B$188*(1-'Contrib'!B$71)*100/(24*'Input'!$F$60)</f>
        <v>0</v>
      </c>
      <c r="C76" s="37">
        <f>'Multi'!C487*C$11*'LAFs'!C$188*(1-'Contrib'!C$71)*100/(24*'Input'!$F$60)</f>
        <v>0</v>
      </c>
      <c r="D76" s="37">
        <f>'Multi'!D487*D$11*'LAFs'!D$188*(1-'Contrib'!D$71)*100/(24*'Input'!$F$60)</f>
        <v>0</v>
      </c>
      <c r="E76" s="37">
        <f>'Multi'!E487*E$11*'LAFs'!E$188*(1-'Contrib'!E$71)*100/(24*'Input'!$F$60)</f>
        <v>0</v>
      </c>
      <c r="F76" s="37">
        <f>'Multi'!F487*F$11*'LAFs'!F$188*(1-'Contrib'!F$71)*100/(24*'Input'!$F$60)</f>
        <v>0</v>
      </c>
      <c r="G76" s="37">
        <f>'Multi'!G487*G$11*'LAFs'!G$188*(1-'Contrib'!G$71)*100/(24*'Input'!$F$60)</f>
        <v>0</v>
      </c>
      <c r="H76" s="37">
        <f>'Multi'!H487*H$11*'LAFs'!H$188*(1-'Contrib'!H$71)*100/(24*'Input'!$F$60)</f>
        <v>0</v>
      </c>
      <c r="I76" s="37">
        <f>'Multi'!I487*I$11*'LAFs'!I$188*(1-'Contrib'!I$71)*100/(24*'Input'!$F$60)</f>
        <v>0</v>
      </c>
      <c r="J76" s="37">
        <f>'Multi'!J487*J$11*'LAFs'!J$188*(1-'Contrib'!J$71)*100/(24*'Input'!$F$60)</f>
        <v>0</v>
      </c>
      <c r="K76" s="37">
        <f>'Multi'!B487*K$11*'LAFs'!B$188*(1-'Contrib'!K$71)*100/(24*'Input'!$F$60)</f>
        <v>0</v>
      </c>
      <c r="L76" s="37">
        <f>'Multi'!C487*L$11*'LAFs'!C$188*(1-'Contrib'!L$71)*100/(24*'Input'!$F$60)</f>
        <v>0</v>
      </c>
      <c r="M76" s="37">
        <f>'Multi'!D487*M$11*'LAFs'!D$188*(1-'Contrib'!M$71)*100/(24*'Input'!$F$60)</f>
        <v>0</v>
      </c>
      <c r="N76" s="37">
        <f>'Multi'!E487*N$11*'LAFs'!E$188*(1-'Contrib'!N$71)*100/(24*'Input'!$F$60)</f>
        <v>0</v>
      </c>
      <c r="O76" s="37">
        <f>'Multi'!F487*O$11*'LAFs'!F$188*(1-'Contrib'!O$71)*100/(24*'Input'!$F$60)</f>
        <v>0</v>
      </c>
      <c r="P76" s="37">
        <f>'Multi'!G487*P$11*'LAFs'!G$188*(1-'Contrib'!P$71)*100/(24*'Input'!$F$60)</f>
        <v>0</v>
      </c>
      <c r="Q76" s="37">
        <f>'Multi'!H487*Q$11*'LAFs'!H$188*(1-'Contrib'!Q$71)*100/(24*'Input'!$F$60)</f>
        <v>0</v>
      </c>
      <c r="R76" s="37">
        <f>'Multi'!I487*R$11*'LAFs'!I$188*(1-'Contrib'!R$71)*100/(24*'Input'!$F$60)</f>
        <v>0</v>
      </c>
      <c r="S76" s="37">
        <f>'Multi'!J487*S$11*'LAFs'!J$188*(1-'Contrib'!S$71)*100/(24*'Input'!$F$60)</f>
        <v>0</v>
      </c>
      <c r="T76" s="17"/>
    </row>
    <row r="77" spans="1:20">
      <c r="A77" s="4" t="s">
        <v>199</v>
      </c>
      <c r="B77" s="37">
        <f>'Multi'!B488*B$11*'LAFs'!B$189*(1-'Contrib'!B$72)*100/(24*'Input'!$F$60)</f>
        <v>0</v>
      </c>
      <c r="C77" s="37">
        <f>'Multi'!C488*C$11*'LAFs'!C$189*(1-'Contrib'!C$72)*100/(24*'Input'!$F$60)</f>
        <v>0</v>
      </c>
      <c r="D77" s="37">
        <f>'Multi'!D488*D$11*'LAFs'!D$189*(1-'Contrib'!D$72)*100/(24*'Input'!$F$60)</f>
        <v>0</v>
      </c>
      <c r="E77" s="37">
        <f>'Multi'!E488*E$11*'LAFs'!E$189*(1-'Contrib'!E$72)*100/(24*'Input'!$F$60)</f>
        <v>0</v>
      </c>
      <c r="F77" s="37">
        <f>'Multi'!F488*F$11*'LAFs'!F$189*(1-'Contrib'!F$72)*100/(24*'Input'!$F$60)</f>
        <v>0</v>
      </c>
      <c r="G77" s="37">
        <f>'Multi'!G488*G$11*'LAFs'!G$189*(1-'Contrib'!G$72)*100/(24*'Input'!$F$60)</f>
        <v>0</v>
      </c>
      <c r="H77" s="37">
        <f>'Multi'!H488*H$11*'LAFs'!H$189*(1-'Contrib'!H$72)*100/(24*'Input'!$F$60)</f>
        <v>0</v>
      </c>
      <c r="I77" s="37">
        <f>'Multi'!I488*I$11*'LAFs'!I$189*(1-'Contrib'!I$72)*100/(24*'Input'!$F$60)</f>
        <v>0</v>
      </c>
      <c r="J77" s="37">
        <f>'Multi'!J488*J$11*'LAFs'!J$189*(1-'Contrib'!J$72)*100/(24*'Input'!$F$60)</f>
        <v>0</v>
      </c>
      <c r="K77" s="37">
        <f>'Multi'!B488*K$11*'LAFs'!B$189*(1-'Contrib'!K$72)*100/(24*'Input'!$F$60)</f>
        <v>0</v>
      </c>
      <c r="L77" s="37">
        <f>'Multi'!C488*L$11*'LAFs'!C$189*(1-'Contrib'!L$72)*100/(24*'Input'!$F$60)</f>
        <v>0</v>
      </c>
      <c r="M77" s="37">
        <f>'Multi'!D488*M$11*'LAFs'!D$189*(1-'Contrib'!M$72)*100/(24*'Input'!$F$60)</f>
        <v>0</v>
      </c>
      <c r="N77" s="37">
        <f>'Multi'!E488*N$11*'LAFs'!E$189*(1-'Contrib'!N$72)*100/(24*'Input'!$F$60)</f>
        <v>0</v>
      </c>
      <c r="O77" s="37">
        <f>'Multi'!F488*O$11*'LAFs'!F$189*(1-'Contrib'!O$72)*100/(24*'Input'!$F$60)</f>
        <v>0</v>
      </c>
      <c r="P77" s="37">
        <f>'Multi'!G488*P$11*'LAFs'!G$189*(1-'Contrib'!P$72)*100/(24*'Input'!$F$60)</f>
        <v>0</v>
      </c>
      <c r="Q77" s="37">
        <f>'Multi'!H488*Q$11*'LAFs'!H$189*(1-'Contrib'!Q$72)*100/(24*'Input'!$F$60)</f>
        <v>0</v>
      </c>
      <c r="R77" s="37">
        <f>'Multi'!I488*R$11*'LAFs'!I$189*(1-'Contrib'!R$72)*100/(24*'Input'!$F$60)</f>
        <v>0</v>
      </c>
      <c r="S77" s="37">
        <f>'Multi'!J488*S$11*'LAFs'!J$189*(1-'Contrib'!S$72)*100/(24*'Input'!$F$60)</f>
        <v>0</v>
      </c>
      <c r="T77" s="17"/>
    </row>
    <row r="78" spans="1:20">
      <c r="A78" s="4" t="s">
        <v>188</v>
      </c>
      <c r="B78" s="37">
        <f>'Multi'!B489*B$11*'LAFs'!B$191*(1-'Contrib'!B$74)*100/(24*'Input'!$F$60)</f>
        <v>0</v>
      </c>
      <c r="C78" s="37">
        <f>'Multi'!C489*C$11*'LAFs'!C$191*(1-'Contrib'!C$74)*100/(24*'Input'!$F$60)</f>
        <v>0</v>
      </c>
      <c r="D78" s="37">
        <f>'Multi'!D489*D$11*'LAFs'!D$191*(1-'Contrib'!D$74)*100/(24*'Input'!$F$60)</f>
        <v>0</v>
      </c>
      <c r="E78" s="37">
        <f>'Multi'!E489*E$11*'LAFs'!E$191*(1-'Contrib'!E$74)*100/(24*'Input'!$F$60)</f>
        <v>0</v>
      </c>
      <c r="F78" s="37">
        <f>'Multi'!F489*F$11*'LAFs'!F$191*(1-'Contrib'!F$74)*100/(24*'Input'!$F$60)</f>
        <v>0</v>
      </c>
      <c r="G78" s="37">
        <f>'Multi'!G489*G$11*'LAFs'!G$191*(1-'Contrib'!G$74)*100/(24*'Input'!$F$60)</f>
        <v>0</v>
      </c>
      <c r="H78" s="37">
        <f>'Multi'!H489*H$11*'LAFs'!H$191*(1-'Contrib'!H$74)*100/(24*'Input'!$F$60)</f>
        <v>0</v>
      </c>
      <c r="I78" s="37">
        <f>'Multi'!I489*I$11*'LAFs'!I$191*(1-'Contrib'!I$74)*100/(24*'Input'!$F$60)</f>
        <v>0</v>
      </c>
      <c r="J78" s="37">
        <f>'Multi'!J489*J$11*'LAFs'!J$191*(1-'Contrib'!J$74)*100/(24*'Input'!$F$60)</f>
        <v>0</v>
      </c>
      <c r="K78" s="37">
        <f>'Multi'!B489*K$11*'LAFs'!B$191*(1-'Contrib'!K$74)*100/(24*'Input'!$F$60)</f>
        <v>0</v>
      </c>
      <c r="L78" s="37">
        <f>'Multi'!C489*L$11*'LAFs'!C$191*(1-'Contrib'!L$74)*100/(24*'Input'!$F$60)</f>
        <v>0</v>
      </c>
      <c r="M78" s="37">
        <f>'Multi'!D489*M$11*'LAFs'!D$191*(1-'Contrib'!M$74)*100/(24*'Input'!$F$60)</f>
        <v>0</v>
      </c>
      <c r="N78" s="37">
        <f>'Multi'!E489*N$11*'LAFs'!E$191*(1-'Contrib'!N$74)*100/(24*'Input'!$F$60)</f>
        <v>0</v>
      </c>
      <c r="O78" s="37">
        <f>'Multi'!F489*O$11*'LAFs'!F$191*(1-'Contrib'!O$74)*100/(24*'Input'!$F$60)</f>
        <v>0</v>
      </c>
      <c r="P78" s="37">
        <f>'Multi'!G489*P$11*'LAFs'!G$191*(1-'Contrib'!P$74)*100/(24*'Input'!$F$60)</f>
        <v>0</v>
      </c>
      <c r="Q78" s="37">
        <f>'Multi'!H489*Q$11*'LAFs'!H$191*(1-'Contrib'!Q$74)*100/(24*'Input'!$F$60)</f>
        <v>0</v>
      </c>
      <c r="R78" s="37">
        <f>'Multi'!I489*R$11*'LAFs'!I$191*(1-'Contrib'!R$74)*100/(24*'Input'!$F$60)</f>
        <v>0</v>
      </c>
      <c r="S78" s="37">
        <f>'Multi'!J489*S$11*'LAFs'!J$191*(1-'Contrib'!S$74)*100/(24*'Input'!$F$60)</f>
        <v>0</v>
      </c>
      <c r="T78" s="17"/>
    </row>
    <row r="79" spans="1:20">
      <c r="A79" s="4" t="s">
        <v>189</v>
      </c>
      <c r="B79" s="37">
        <f>'Multi'!B490*B$11*'LAFs'!B$192*(1-'Contrib'!B$75)*100/(24*'Input'!$F$60)</f>
        <v>0</v>
      </c>
      <c r="C79" s="37">
        <f>'Multi'!C490*C$11*'LAFs'!C$192*(1-'Contrib'!C$75)*100/(24*'Input'!$F$60)</f>
        <v>0</v>
      </c>
      <c r="D79" s="37">
        <f>'Multi'!D490*D$11*'LAFs'!D$192*(1-'Contrib'!D$75)*100/(24*'Input'!$F$60)</f>
        <v>0</v>
      </c>
      <c r="E79" s="37">
        <f>'Multi'!E490*E$11*'LAFs'!E$192*(1-'Contrib'!E$75)*100/(24*'Input'!$F$60)</f>
        <v>0</v>
      </c>
      <c r="F79" s="37">
        <f>'Multi'!F490*F$11*'LAFs'!F$192*(1-'Contrib'!F$75)*100/(24*'Input'!$F$60)</f>
        <v>0</v>
      </c>
      <c r="G79" s="37">
        <f>'Multi'!G490*G$11*'LAFs'!G$192*(1-'Contrib'!G$75)*100/(24*'Input'!$F$60)</f>
        <v>0</v>
      </c>
      <c r="H79" s="37">
        <f>'Multi'!H490*H$11*'LAFs'!H$192*(1-'Contrib'!H$75)*100/(24*'Input'!$F$60)</f>
        <v>0</v>
      </c>
      <c r="I79" s="37">
        <f>'Multi'!I490*I$11*'LAFs'!I$192*(1-'Contrib'!I$75)*100/(24*'Input'!$F$60)</f>
        <v>0</v>
      </c>
      <c r="J79" s="37">
        <f>'Multi'!J490*J$11*'LAFs'!J$192*(1-'Contrib'!J$75)*100/(24*'Input'!$F$60)</f>
        <v>0</v>
      </c>
      <c r="K79" s="37">
        <f>'Multi'!B490*K$11*'LAFs'!B$192*(1-'Contrib'!K$75)*100/(24*'Input'!$F$60)</f>
        <v>0</v>
      </c>
      <c r="L79" s="37">
        <f>'Multi'!C490*L$11*'LAFs'!C$192*(1-'Contrib'!L$75)*100/(24*'Input'!$F$60)</f>
        <v>0</v>
      </c>
      <c r="M79" s="37">
        <f>'Multi'!D490*M$11*'LAFs'!D$192*(1-'Contrib'!M$75)*100/(24*'Input'!$F$60)</f>
        <v>0</v>
      </c>
      <c r="N79" s="37">
        <f>'Multi'!E490*N$11*'LAFs'!E$192*(1-'Contrib'!N$75)*100/(24*'Input'!$F$60)</f>
        <v>0</v>
      </c>
      <c r="O79" s="37">
        <f>'Multi'!F490*O$11*'LAFs'!F$192*(1-'Contrib'!O$75)*100/(24*'Input'!$F$60)</f>
        <v>0</v>
      </c>
      <c r="P79" s="37">
        <f>'Multi'!G490*P$11*'LAFs'!G$192*(1-'Contrib'!P$75)*100/(24*'Input'!$F$60)</f>
        <v>0</v>
      </c>
      <c r="Q79" s="37">
        <f>'Multi'!H490*Q$11*'LAFs'!H$192*(1-'Contrib'!Q$75)*100/(24*'Input'!$F$60)</f>
        <v>0</v>
      </c>
      <c r="R79" s="37">
        <f>'Multi'!I490*R$11*'LAFs'!I$192*(1-'Contrib'!R$75)*100/(24*'Input'!$F$60)</f>
        <v>0</v>
      </c>
      <c r="S79" s="37">
        <f>'Multi'!J490*S$11*'LAFs'!J$192*(1-'Contrib'!S$75)*100/(24*'Input'!$F$60)</f>
        <v>0</v>
      </c>
      <c r="T79" s="17"/>
    </row>
    <row r="80" spans="1:20">
      <c r="A80" s="4" t="s">
        <v>190</v>
      </c>
      <c r="B80" s="37">
        <f>'Multi'!B491*B$11*'LAFs'!B$193*(1-'Contrib'!B$76)*100/(24*'Input'!$F$60)</f>
        <v>0</v>
      </c>
      <c r="C80" s="37">
        <f>'Multi'!C491*C$11*'LAFs'!C$193*(1-'Contrib'!C$76)*100/(24*'Input'!$F$60)</f>
        <v>0</v>
      </c>
      <c r="D80" s="37">
        <f>'Multi'!D491*D$11*'LAFs'!D$193*(1-'Contrib'!D$76)*100/(24*'Input'!$F$60)</f>
        <v>0</v>
      </c>
      <c r="E80" s="37">
        <f>'Multi'!E491*E$11*'LAFs'!E$193*(1-'Contrib'!E$76)*100/(24*'Input'!$F$60)</f>
        <v>0</v>
      </c>
      <c r="F80" s="37">
        <f>'Multi'!F491*F$11*'LAFs'!F$193*(1-'Contrib'!F$76)*100/(24*'Input'!$F$60)</f>
        <v>0</v>
      </c>
      <c r="G80" s="37">
        <f>'Multi'!G491*G$11*'LAFs'!G$193*(1-'Contrib'!G$76)*100/(24*'Input'!$F$60)</f>
        <v>0</v>
      </c>
      <c r="H80" s="37">
        <f>'Multi'!H491*H$11*'LAFs'!H$193*(1-'Contrib'!H$76)*100/(24*'Input'!$F$60)</f>
        <v>0</v>
      </c>
      <c r="I80" s="37">
        <f>'Multi'!I491*I$11*'LAFs'!I$193*(1-'Contrib'!I$76)*100/(24*'Input'!$F$60)</f>
        <v>0</v>
      </c>
      <c r="J80" s="37">
        <f>'Multi'!J491*J$11*'LAFs'!J$193*(1-'Contrib'!J$76)*100/(24*'Input'!$F$60)</f>
        <v>0</v>
      </c>
      <c r="K80" s="37">
        <f>'Multi'!B491*K$11*'LAFs'!B$193*(1-'Contrib'!K$76)*100/(24*'Input'!$F$60)</f>
        <v>0</v>
      </c>
      <c r="L80" s="37">
        <f>'Multi'!C491*L$11*'LAFs'!C$193*(1-'Contrib'!L$76)*100/(24*'Input'!$F$60)</f>
        <v>0</v>
      </c>
      <c r="M80" s="37">
        <f>'Multi'!D491*M$11*'LAFs'!D$193*(1-'Contrib'!M$76)*100/(24*'Input'!$F$60)</f>
        <v>0</v>
      </c>
      <c r="N80" s="37">
        <f>'Multi'!E491*N$11*'LAFs'!E$193*(1-'Contrib'!N$76)*100/(24*'Input'!$F$60)</f>
        <v>0</v>
      </c>
      <c r="O80" s="37">
        <f>'Multi'!F491*O$11*'LAFs'!F$193*(1-'Contrib'!O$76)*100/(24*'Input'!$F$60)</f>
        <v>0</v>
      </c>
      <c r="P80" s="37">
        <f>'Multi'!G491*P$11*'LAFs'!G$193*(1-'Contrib'!P$76)*100/(24*'Input'!$F$60)</f>
        <v>0</v>
      </c>
      <c r="Q80" s="37">
        <f>'Multi'!H491*Q$11*'LAFs'!H$193*(1-'Contrib'!Q$76)*100/(24*'Input'!$F$60)</f>
        <v>0</v>
      </c>
      <c r="R80" s="37">
        <f>'Multi'!I491*R$11*'LAFs'!I$193*(1-'Contrib'!R$76)*100/(24*'Input'!$F$60)</f>
        <v>0</v>
      </c>
      <c r="S80" s="37">
        <f>'Multi'!J491*S$11*'LAFs'!J$193*(1-'Contrib'!S$76)*100/(24*'Input'!$F$60)</f>
        <v>0</v>
      </c>
      <c r="T80" s="17"/>
    </row>
    <row r="81" spans="1:20">
      <c r="A81" s="4" t="s">
        <v>191</v>
      </c>
      <c r="B81" s="37">
        <f>'Multi'!B492*B$11*'LAFs'!B$194*(1-'Contrib'!B$77)*100/(24*'Input'!$F$60)</f>
        <v>0</v>
      </c>
      <c r="C81" s="37">
        <f>'Multi'!C492*C$11*'LAFs'!C$194*(1-'Contrib'!C$77)*100/(24*'Input'!$F$60)</f>
        <v>0</v>
      </c>
      <c r="D81" s="37">
        <f>'Multi'!D492*D$11*'LAFs'!D$194*(1-'Contrib'!D$77)*100/(24*'Input'!$F$60)</f>
        <v>0</v>
      </c>
      <c r="E81" s="37">
        <f>'Multi'!E492*E$11*'LAFs'!E$194*(1-'Contrib'!E$77)*100/(24*'Input'!$F$60)</f>
        <v>0</v>
      </c>
      <c r="F81" s="37">
        <f>'Multi'!F492*F$11*'LAFs'!F$194*(1-'Contrib'!F$77)*100/(24*'Input'!$F$60)</f>
        <v>0</v>
      </c>
      <c r="G81" s="37">
        <f>'Multi'!G492*G$11*'LAFs'!G$194*(1-'Contrib'!G$77)*100/(24*'Input'!$F$60)</f>
        <v>0</v>
      </c>
      <c r="H81" s="37">
        <f>'Multi'!H492*H$11*'LAFs'!H$194*(1-'Contrib'!H$77)*100/(24*'Input'!$F$60)</f>
        <v>0</v>
      </c>
      <c r="I81" s="37">
        <f>'Multi'!I492*I$11*'LAFs'!I$194*(1-'Contrib'!I$77)*100/(24*'Input'!$F$60)</f>
        <v>0</v>
      </c>
      <c r="J81" s="37">
        <f>'Multi'!J492*J$11*'LAFs'!J$194*(1-'Contrib'!J$77)*100/(24*'Input'!$F$60)</f>
        <v>0</v>
      </c>
      <c r="K81" s="37">
        <f>'Multi'!B492*K$11*'LAFs'!B$194*(1-'Contrib'!K$77)*100/(24*'Input'!$F$60)</f>
        <v>0</v>
      </c>
      <c r="L81" s="37">
        <f>'Multi'!C492*L$11*'LAFs'!C$194*(1-'Contrib'!L$77)*100/(24*'Input'!$F$60)</f>
        <v>0</v>
      </c>
      <c r="M81" s="37">
        <f>'Multi'!D492*M$11*'LAFs'!D$194*(1-'Contrib'!M$77)*100/(24*'Input'!$F$60)</f>
        <v>0</v>
      </c>
      <c r="N81" s="37">
        <f>'Multi'!E492*N$11*'LAFs'!E$194*(1-'Contrib'!N$77)*100/(24*'Input'!$F$60)</f>
        <v>0</v>
      </c>
      <c r="O81" s="37">
        <f>'Multi'!F492*O$11*'LAFs'!F$194*(1-'Contrib'!O$77)*100/(24*'Input'!$F$60)</f>
        <v>0</v>
      </c>
      <c r="P81" s="37">
        <f>'Multi'!G492*P$11*'LAFs'!G$194*(1-'Contrib'!P$77)*100/(24*'Input'!$F$60)</f>
        <v>0</v>
      </c>
      <c r="Q81" s="37">
        <f>'Multi'!H492*Q$11*'LAFs'!H$194*(1-'Contrib'!Q$77)*100/(24*'Input'!$F$60)</f>
        <v>0</v>
      </c>
      <c r="R81" s="37">
        <f>'Multi'!I492*R$11*'LAFs'!I$194*(1-'Contrib'!R$77)*100/(24*'Input'!$F$60)</f>
        <v>0</v>
      </c>
      <c r="S81" s="37">
        <f>'Multi'!J492*S$11*'LAFs'!J$194*(1-'Contrib'!S$77)*100/(24*'Input'!$F$60)</f>
        <v>0</v>
      </c>
      <c r="T81" s="17"/>
    </row>
    <row r="82" spans="1:20">
      <c r="A82" s="4" t="s">
        <v>192</v>
      </c>
      <c r="B82" s="37">
        <f>'Multi'!B493*B$11*'LAFs'!B$195*(1-'Contrib'!B$78)*100/(24*'Input'!$F$60)</f>
        <v>0</v>
      </c>
      <c r="C82" s="37">
        <f>'Multi'!C493*C$11*'LAFs'!C$195*(1-'Contrib'!C$78)*100/(24*'Input'!$F$60)</f>
        <v>0</v>
      </c>
      <c r="D82" s="37">
        <f>'Multi'!D493*D$11*'LAFs'!D$195*(1-'Contrib'!D$78)*100/(24*'Input'!$F$60)</f>
        <v>0</v>
      </c>
      <c r="E82" s="37">
        <f>'Multi'!E493*E$11*'LAFs'!E$195*(1-'Contrib'!E$78)*100/(24*'Input'!$F$60)</f>
        <v>0</v>
      </c>
      <c r="F82" s="37">
        <f>'Multi'!F493*F$11*'LAFs'!F$195*(1-'Contrib'!F$78)*100/(24*'Input'!$F$60)</f>
        <v>0</v>
      </c>
      <c r="G82" s="37">
        <f>'Multi'!G493*G$11*'LAFs'!G$195*(1-'Contrib'!G$78)*100/(24*'Input'!$F$60)</f>
        <v>0</v>
      </c>
      <c r="H82" s="37">
        <f>'Multi'!H493*H$11*'LAFs'!H$195*(1-'Contrib'!H$78)*100/(24*'Input'!$F$60)</f>
        <v>0</v>
      </c>
      <c r="I82" s="37">
        <f>'Multi'!I493*I$11*'LAFs'!I$195*(1-'Contrib'!I$78)*100/(24*'Input'!$F$60)</f>
        <v>0</v>
      </c>
      <c r="J82" s="37">
        <f>'Multi'!J493*J$11*'LAFs'!J$195*(1-'Contrib'!J$78)*100/(24*'Input'!$F$60)</f>
        <v>0</v>
      </c>
      <c r="K82" s="37">
        <f>'Multi'!B493*K$11*'LAFs'!B$195*(1-'Contrib'!K$78)*100/(24*'Input'!$F$60)</f>
        <v>0</v>
      </c>
      <c r="L82" s="37">
        <f>'Multi'!C493*L$11*'LAFs'!C$195*(1-'Contrib'!L$78)*100/(24*'Input'!$F$60)</f>
        <v>0</v>
      </c>
      <c r="M82" s="37">
        <f>'Multi'!D493*M$11*'LAFs'!D$195*(1-'Contrib'!M$78)*100/(24*'Input'!$F$60)</f>
        <v>0</v>
      </c>
      <c r="N82" s="37">
        <f>'Multi'!E493*N$11*'LAFs'!E$195*(1-'Contrib'!N$78)*100/(24*'Input'!$F$60)</f>
        <v>0</v>
      </c>
      <c r="O82" s="37">
        <f>'Multi'!F493*O$11*'LAFs'!F$195*(1-'Contrib'!O$78)*100/(24*'Input'!$F$60)</f>
        <v>0</v>
      </c>
      <c r="P82" s="37">
        <f>'Multi'!G493*P$11*'LAFs'!G$195*(1-'Contrib'!P$78)*100/(24*'Input'!$F$60)</f>
        <v>0</v>
      </c>
      <c r="Q82" s="37">
        <f>'Multi'!H493*Q$11*'LAFs'!H$195*(1-'Contrib'!Q$78)*100/(24*'Input'!$F$60)</f>
        <v>0</v>
      </c>
      <c r="R82" s="37">
        <f>'Multi'!I493*R$11*'LAFs'!I$195*(1-'Contrib'!R$78)*100/(24*'Input'!$F$60)</f>
        <v>0</v>
      </c>
      <c r="S82" s="37">
        <f>'Multi'!J493*S$11*'LAFs'!J$195*(1-'Contrib'!S$78)*100/(24*'Input'!$F$60)</f>
        <v>0</v>
      </c>
      <c r="T82" s="17"/>
    </row>
    <row r="83" spans="1:20">
      <c r="A83" s="4" t="s">
        <v>193</v>
      </c>
      <c r="B83" s="37">
        <f>'Multi'!B494*B$11*'LAFs'!B$196*(1-'Contrib'!B$79)*100/(24*'Input'!$F$60)</f>
        <v>0</v>
      </c>
      <c r="C83" s="37">
        <f>'Multi'!C494*C$11*'LAFs'!C$196*(1-'Contrib'!C$79)*100/(24*'Input'!$F$60)</f>
        <v>0</v>
      </c>
      <c r="D83" s="37">
        <f>'Multi'!D494*D$11*'LAFs'!D$196*(1-'Contrib'!D$79)*100/(24*'Input'!$F$60)</f>
        <v>0</v>
      </c>
      <c r="E83" s="37">
        <f>'Multi'!E494*E$11*'LAFs'!E$196*(1-'Contrib'!E$79)*100/(24*'Input'!$F$60)</f>
        <v>0</v>
      </c>
      <c r="F83" s="37">
        <f>'Multi'!F494*F$11*'LAFs'!F$196*(1-'Contrib'!F$79)*100/(24*'Input'!$F$60)</f>
        <v>0</v>
      </c>
      <c r="G83" s="37">
        <f>'Multi'!G494*G$11*'LAFs'!G$196*(1-'Contrib'!G$79)*100/(24*'Input'!$F$60)</f>
        <v>0</v>
      </c>
      <c r="H83" s="37">
        <f>'Multi'!H494*H$11*'LAFs'!H$196*(1-'Contrib'!H$79)*100/(24*'Input'!$F$60)</f>
        <v>0</v>
      </c>
      <c r="I83" s="37">
        <f>'Multi'!I494*I$11*'LAFs'!I$196*(1-'Contrib'!I$79)*100/(24*'Input'!$F$60)</f>
        <v>0</v>
      </c>
      <c r="J83" s="37">
        <f>'Multi'!J494*J$11*'LAFs'!J$196*(1-'Contrib'!J$79)*100/(24*'Input'!$F$60)</f>
        <v>0</v>
      </c>
      <c r="K83" s="37">
        <f>'Multi'!B494*K$11*'LAFs'!B$196*(1-'Contrib'!K$79)*100/(24*'Input'!$F$60)</f>
        <v>0</v>
      </c>
      <c r="L83" s="37">
        <f>'Multi'!C494*L$11*'LAFs'!C$196*(1-'Contrib'!L$79)*100/(24*'Input'!$F$60)</f>
        <v>0</v>
      </c>
      <c r="M83" s="37">
        <f>'Multi'!D494*M$11*'LAFs'!D$196*(1-'Contrib'!M$79)*100/(24*'Input'!$F$60)</f>
        <v>0</v>
      </c>
      <c r="N83" s="37">
        <f>'Multi'!E494*N$11*'LAFs'!E$196*(1-'Contrib'!N$79)*100/(24*'Input'!$F$60)</f>
        <v>0</v>
      </c>
      <c r="O83" s="37">
        <f>'Multi'!F494*O$11*'LAFs'!F$196*(1-'Contrib'!O$79)*100/(24*'Input'!$F$60)</f>
        <v>0</v>
      </c>
      <c r="P83" s="37">
        <f>'Multi'!G494*P$11*'LAFs'!G$196*(1-'Contrib'!P$79)*100/(24*'Input'!$F$60)</f>
        <v>0</v>
      </c>
      <c r="Q83" s="37">
        <f>'Multi'!H494*Q$11*'LAFs'!H$196*(1-'Contrib'!Q$79)*100/(24*'Input'!$F$60)</f>
        <v>0</v>
      </c>
      <c r="R83" s="37">
        <f>'Multi'!I494*R$11*'LAFs'!I$196*(1-'Contrib'!R$79)*100/(24*'Input'!$F$60)</f>
        <v>0</v>
      </c>
      <c r="S83" s="37">
        <f>'Multi'!J494*S$11*'LAFs'!J$196*(1-'Contrib'!S$79)*100/(24*'Input'!$F$60)</f>
        <v>0</v>
      </c>
      <c r="T83" s="17"/>
    </row>
    <row r="84" spans="1:20">
      <c r="A84" s="4" t="s">
        <v>200</v>
      </c>
      <c r="B84" s="37">
        <f>'Multi'!B495*B$11*'LAFs'!B$197*(1-'Contrib'!B$80)*100/(24*'Input'!$F$60)</f>
        <v>0</v>
      </c>
      <c r="C84" s="37">
        <f>'Multi'!C495*C$11*'LAFs'!C$197*(1-'Contrib'!C$80)*100/(24*'Input'!$F$60)</f>
        <v>0</v>
      </c>
      <c r="D84" s="37">
        <f>'Multi'!D495*D$11*'LAFs'!D$197*(1-'Contrib'!D$80)*100/(24*'Input'!$F$60)</f>
        <v>0</v>
      </c>
      <c r="E84" s="37">
        <f>'Multi'!E495*E$11*'LAFs'!E$197*(1-'Contrib'!E$80)*100/(24*'Input'!$F$60)</f>
        <v>0</v>
      </c>
      <c r="F84" s="37">
        <f>'Multi'!F495*F$11*'LAFs'!F$197*(1-'Contrib'!F$80)*100/(24*'Input'!$F$60)</f>
        <v>0</v>
      </c>
      <c r="G84" s="37">
        <f>'Multi'!G495*G$11*'LAFs'!G$197*(1-'Contrib'!G$80)*100/(24*'Input'!$F$60)</f>
        <v>0</v>
      </c>
      <c r="H84" s="37">
        <f>'Multi'!H495*H$11*'LAFs'!H$197*(1-'Contrib'!H$80)*100/(24*'Input'!$F$60)</f>
        <v>0</v>
      </c>
      <c r="I84" s="37">
        <f>'Multi'!I495*I$11*'LAFs'!I$197*(1-'Contrib'!I$80)*100/(24*'Input'!$F$60)</f>
        <v>0</v>
      </c>
      <c r="J84" s="37">
        <f>'Multi'!J495*J$11*'LAFs'!J$197*(1-'Contrib'!J$80)*100/(24*'Input'!$F$60)</f>
        <v>0</v>
      </c>
      <c r="K84" s="37">
        <f>'Multi'!B495*K$11*'LAFs'!B$197*(1-'Contrib'!K$80)*100/(24*'Input'!$F$60)</f>
        <v>0</v>
      </c>
      <c r="L84" s="37">
        <f>'Multi'!C495*L$11*'LAFs'!C$197*(1-'Contrib'!L$80)*100/(24*'Input'!$F$60)</f>
        <v>0</v>
      </c>
      <c r="M84" s="37">
        <f>'Multi'!D495*M$11*'LAFs'!D$197*(1-'Contrib'!M$80)*100/(24*'Input'!$F$60)</f>
        <v>0</v>
      </c>
      <c r="N84" s="37">
        <f>'Multi'!E495*N$11*'LAFs'!E$197*(1-'Contrib'!N$80)*100/(24*'Input'!$F$60)</f>
        <v>0</v>
      </c>
      <c r="O84" s="37">
        <f>'Multi'!F495*O$11*'LAFs'!F$197*(1-'Contrib'!O$80)*100/(24*'Input'!$F$60)</f>
        <v>0</v>
      </c>
      <c r="P84" s="37">
        <f>'Multi'!G495*P$11*'LAFs'!G$197*(1-'Contrib'!P$80)*100/(24*'Input'!$F$60)</f>
        <v>0</v>
      </c>
      <c r="Q84" s="37">
        <f>'Multi'!H495*Q$11*'LAFs'!H$197*(1-'Contrib'!Q$80)*100/(24*'Input'!$F$60)</f>
        <v>0</v>
      </c>
      <c r="R84" s="37">
        <f>'Multi'!I495*R$11*'LAFs'!I$197*(1-'Contrib'!R$80)*100/(24*'Input'!$F$60)</f>
        <v>0</v>
      </c>
      <c r="S84" s="37">
        <f>'Multi'!J495*S$11*'LAFs'!J$197*(1-'Contrib'!S$80)*100/(24*'Input'!$F$60)</f>
        <v>0</v>
      </c>
      <c r="T84" s="17"/>
    </row>
    <row r="85" spans="1:20">
      <c r="A85" s="4" t="s">
        <v>201</v>
      </c>
      <c r="B85" s="37">
        <f>'Multi'!B496*B$11*'LAFs'!B$198*(1-'Contrib'!B$81)*100/(24*'Input'!$F$60)</f>
        <v>0</v>
      </c>
      <c r="C85" s="37">
        <f>'Multi'!C496*C$11*'LAFs'!C$198*(1-'Contrib'!C$81)*100/(24*'Input'!$F$60)</f>
        <v>0</v>
      </c>
      <c r="D85" s="37">
        <f>'Multi'!D496*D$11*'LAFs'!D$198*(1-'Contrib'!D$81)*100/(24*'Input'!$F$60)</f>
        <v>0</v>
      </c>
      <c r="E85" s="37">
        <f>'Multi'!E496*E$11*'LAFs'!E$198*(1-'Contrib'!E$81)*100/(24*'Input'!$F$60)</f>
        <v>0</v>
      </c>
      <c r="F85" s="37">
        <f>'Multi'!F496*F$11*'LAFs'!F$198*(1-'Contrib'!F$81)*100/(24*'Input'!$F$60)</f>
        <v>0</v>
      </c>
      <c r="G85" s="37">
        <f>'Multi'!G496*G$11*'LAFs'!G$198*(1-'Contrib'!G$81)*100/(24*'Input'!$F$60)</f>
        <v>0</v>
      </c>
      <c r="H85" s="37">
        <f>'Multi'!H496*H$11*'LAFs'!H$198*(1-'Contrib'!H$81)*100/(24*'Input'!$F$60)</f>
        <v>0</v>
      </c>
      <c r="I85" s="37">
        <f>'Multi'!I496*I$11*'LAFs'!I$198*(1-'Contrib'!I$81)*100/(24*'Input'!$F$60)</f>
        <v>0</v>
      </c>
      <c r="J85" s="37">
        <f>'Multi'!J496*J$11*'LAFs'!J$198*(1-'Contrib'!J$81)*100/(24*'Input'!$F$60)</f>
        <v>0</v>
      </c>
      <c r="K85" s="37">
        <f>'Multi'!B496*K$11*'LAFs'!B$198*(1-'Contrib'!K$81)*100/(24*'Input'!$F$60)</f>
        <v>0</v>
      </c>
      <c r="L85" s="37">
        <f>'Multi'!C496*L$11*'LAFs'!C$198*(1-'Contrib'!L$81)*100/(24*'Input'!$F$60)</f>
        <v>0</v>
      </c>
      <c r="M85" s="37">
        <f>'Multi'!D496*M$11*'LAFs'!D$198*(1-'Contrib'!M$81)*100/(24*'Input'!$F$60)</f>
        <v>0</v>
      </c>
      <c r="N85" s="37">
        <f>'Multi'!E496*N$11*'LAFs'!E$198*(1-'Contrib'!N$81)*100/(24*'Input'!$F$60)</f>
        <v>0</v>
      </c>
      <c r="O85" s="37">
        <f>'Multi'!F496*O$11*'LAFs'!F$198*(1-'Contrib'!O$81)*100/(24*'Input'!$F$60)</f>
        <v>0</v>
      </c>
      <c r="P85" s="37">
        <f>'Multi'!G496*P$11*'LAFs'!G$198*(1-'Contrib'!P$81)*100/(24*'Input'!$F$60)</f>
        <v>0</v>
      </c>
      <c r="Q85" s="37">
        <f>'Multi'!H496*Q$11*'LAFs'!H$198*(1-'Contrib'!Q$81)*100/(24*'Input'!$F$60)</f>
        <v>0</v>
      </c>
      <c r="R85" s="37">
        <f>'Multi'!I496*R$11*'LAFs'!I$198*(1-'Contrib'!R$81)*100/(24*'Input'!$F$60)</f>
        <v>0</v>
      </c>
      <c r="S85" s="37">
        <f>'Multi'!J496*S$11*'LAFs'!J$198*(1-'Contrib'!S$81)*100/(24*'Input'!$F$60)</f>
        <v>0</v>
      </c>
      <c r="T85" s="17"/>
    </row>
    <row r="86" spans="1:20">
      <c r="A86" s="4" t="s">
        <v>219</v>
      </c>
      <c r="B86" s="37">
        <f>'Multi'!B497*B$11*'LAFs'!B$190*(1-'Contrib'!B$73)*100/(24*'Input'!$F$60)</f>
        <v>0</v>
      </c>
      <c r="C86" s="37">
        <f>'Multi'!C497*C$11*'LAFs'!C$190*(1-'Contrib'!C$73)*100/(24*'Input'!$F$60)</f>
        <v>0</v>
      </c>
      <c r="D86" s="37">
        <f>'Multi'!D497*D$11*'LAFs'!D$190*(1-'Contrib'!D$73)*100/(24*'Input'!$F$60)</f>
        <v>0</v>
      </c>
      <c r="E86" s="37">
        <f>'Multi'!E497*E$11*'LAFs'!E$190*(1-'Contrib'!E$73)*100/(24*'Input'!$F$60)</f>
        <v>0</v>
      </c>
      <c r="F86" s="37">
        <f>'Multi'!F497*F$11*'LAFs'!F$190*(1-'Contrib'!F$73)*100/(24*'Input'!$F$60)</f>
        <v>0</v>
      </c>
      <c r="G86" s="37">
        <f>'Multi'!G497*G$11*'LAFs'!G$190*(1-'Contrib'!G$73)*100/(24*'Input'!$F$60)</f>
        <v>0</v>
      </c>
      <c r="H86" s="37">
        <f>'Multi'!H497*H$11*'LAFs'!H$190*(1-'Contrib'!H$73)*100/(24*'Input'!$F$60)</f>
        <v>0</v>
      </c>
      <c r="I86" s="37">
        <f>'Multi'!I497*I$11*'LAFs'!I$190*(1-'Contrib'!I$73)*100/(24*'Input'!$F$60)</f>
        <v>0</v>
      </c>
      <c r="J86" s="37">
        <f>'Multi'!J497*J$11*'LAFs'!J$190*(1-'Contrib'!J$73)*100/(24*'Input'!$F$60)</f>
        <v>0</v>
      </c>
      <c r="K86" s="37">
        <f>'Multi'!B497*K$11*'LAFs'!B$190*(1-'Contrib'!K$73)*100/(24*'Input'!$F$60)</f>
        <v>0</v>
      </c>
      <c r="L86" s="37">
        <f>'Multi'!C497*L$11*'LAFs'!C$190*(1-'Contrib'!L$73)*100/(24*'Input'!$F$60)</f>
        <v>0</v>
      </c>
      <c r="M86" s="37">
        <f>'Multi'!D497*M$11*'LAFs'!D$190*(1-'Contrib'!M$73)*100/(24*'Input'!$F$60)</f>
        <v>0</v>
      </c>
      <c r="N86" s="37">
        <f>'Multi'!E497*N$11*'LAFs'!E$190*(1-'Contrib'!N$73)*100/(24*'Input'!$F$60)</f>
        <v>0</v>
      </c>
      <c r="O86" s="37">
        <f>'Multi'!F497*O$11*'LAFs'!F$190*(1-'Contrib'!O$73)*100/(24*'Input'!$F$60)</f>
        <v>0</v>
      </c>
      <c r="P86" s="37">
        <f>'Multi'!G497*P$11*'LAFs'!G$190*(1-'Contrib'!P$73)*100/(24*'Input'!$F$60)</f>
        <v>0</v>
      </c>
      <c r="Q86" s="37">
        <f>'Multi'!H497*Q$11*'LAFs'!H$190*(1-'Contrib'!Q$73)*100/(24*'Input'!$F$60)</f>
        <v>0</v>
      </c>
      <c r="R86" s="37">
        <f>'Multi'!I497*R$11*'LAFs'!I$190*(1-'Contrib'!R$73)*100/(24*'Input'!$F$60)</f>
        <v>0</v>
      </c>
      <c r="S86" s="37">
        <f>'Multi'!J497*S$11*'LAFs'!J$190*(1-'Contrib'!S$73)*100/(24*'Input'!$F$60)</f>
        <v>0</v>
      </c>
      <c r="T86" s="17"/>
    </row>
    <row r="88" spans="1:20" ht="21" customHeight="1">
      <c r="A88" s="1" t="s">
        <v>888</v>
      </c>
    </row>
    <row r="89" spans="1:20">
      <c r="A89" s="2" t="s">
        <v>326</v>
      </c>
    </row>
    <row r="90" spans="1:20">
      <c r="A90" s="32" t="s">
        <v>889</v>
      </c>
    </row>
    <row r="91" spans="1:20">
      <c r="A91" s="32" t="s">
        <v>884</v>
      </c>
    </row>
    <row r="92" spans="1:20">
      <c r="A92" s="32" t="s">
        <v>715</v>
      </c>
    </row>
    <row r="93" spans="1:20">
      <c r="A93" s="32" t="s">
        <v>880</v>
      </c>
    </row>
    <row r="94" spans="1:20">
      <c r="A94" s="32" t="s">
        <v>746</v>
      </c>
    </row>
    <row r="95" spans="1:20">
      <c r="A95" s="2" t="s">
        <v>885</v>
      </c>
    </row>
    <row r="97" spans="1:20">
      <c r="B97" s="15" t="s">
        <v>152</v>
      </c>
      <c r="C97" s="15" t="s">
        <v>283</v>
      </c>
      <c r="D97" s="15" t="s">
        <v>284</v>
      </c>
      <c r="E97" s="15" t="s">
        <v>285</v>
      </c>
      <c r="F97" s="15" t="s">
        <v>286</v>
      </c>
      <c r="G97" s="15" t="s">
        <v>287</v>
      </c>
      <c r="H97" s="15" t="s">
        <v>288</v>
      </c>
      <c r="I97" s="15" t="s">
        <v>289</v>
      </c>
      <c r="J97" s="15" t="s">
        <v>290</v>
      </c>
      <c r="K97" s="15" t="s">
        <v>271</v>
      </c>
      <c r="L97" s="15" t="s">
        <v>783</v>
      </c>
      <c r="M97" s="15" t="s">
        <v>784</v>
      </c>
      <c r="N97" s="15" t="s">
        <v>785</v>
      </c>
      <c r="O97" s="15" t="s">
        <v>786</v>
      </c>
      <c r="P97" s="15" t="s">
        <v>787</v>
      </c>
      <c r="Q97" s="15" t="s">
        <v>788</v>
      </c>
      <c r="R97" s="15" t="s">
        <v>789</v>
      </c>
      <c r="S97" s="15" t="s">
        <v>790</v>
      </c>
    </row>
    <row r="98" spans="1:20">
      <c r="A98" s="4" t="s">
        <v>184</v>
      </c>
      <c r="B98" s="37">
        <f>'Multi'!B506*B$11*'LAFs'!B$185*(1-'Contrib'!B$68)*100/(24*'Input'!$F$60)</f>
        <v>0</v>
      </c>
      <c r="C98" s="37">
        <f>'Multi'!C506*C$11*'LAFs'!C$185*(1-'Contrib'!C$68)*100/(24*'Input'!$F$60)</f>
        <v>0</v>
      </c>
      <c r="D98" s="37">
        <f>'Multi'!D506*D$11*'LAFs'!D$185*(1-'Contrib'!D$68)*100/(24*'Input'!$F$60)</f>
        <v>0</v>
      </c>
      <c r="E98" s="37">
        <f>'Multi'!E506*E$11*'LAFs'!E$185*(1-'Contrib'!E$68)*100/(24*'Input'!$F$60)</f>
        <v>0</v>
      </c>
      <c r="F98" s="37">
        <f>'Multi'!F506*F$11*'LAFs'!F$185*(1-'Contrib'!F$68)*100/(24*'Input'!$F$60)</f>
        <v>0</v>
      </c>
      <c r="G98" s="37">
        <f>'Multi'!G506*G$11*'LAFs'!G$185*(1-'Contrib'!G$68)*100/(24*'Input'!$F$60)</f>
        <v>0</v>
      </c>
      <c r="H98" s="37">
        <f>'Multi'!H506*H$11*'LAFs'!H$185*(1-'Contrib'!H$68)*100/(24*'Input'!$F$60)</f>
        <v>0</v>
      </c>
      <c r="I98" s="37">
        <f>'Multi'!I506*I$11*'LAFs'!I$185*(1-'Contrib'!I$68)*100/(24*'Input'!$F$60)</f>
        <v>0</v>
      </c>
      <c r="J98" s="37">
        <f>'Multi'!J506*J$11*'LAFs'!J$185*(1-'Contrib'!J$68)*100/(24*'Input'!$F$60)</f>
        <v>0</v>
      </c>
      <c r="K98" s="37">
        <f>'Multi'!B506*K$11*'LAFs'!B$185*(1-'Contrib'!K$68)*100/(24*'Input'!$F$60)</f>
        <v>0</v>
      </c>
      <c r="L98" s="37">
        <f>'Multi'!C506*L$11*'LAFs'!C$185*(1-'Contrib'!L$68)*100/(24*'Input'!$F$60)</f>
        <v>0</v>
      </c>
      <c r="M98" s="37">
        <f>'Multi'!D506*M$11*'LAFs'!D$185*(1-'Contrib'!M$68)*100/(24*'Input'!$F$60)</f>
        <v>0</v>
      </c>
      <c r="N98" s="37">
        <f>'Multi'!E506*N$11*'LAFs'!E$185*(1-'Contrib'!N$68)*100/(24*'Input'!$F$60)</f>
        <v>0</v>
      </c>
      <c r="O98" s="37">
        <f>'Multi'!F506*O$11*'LAFs'!F$185*(1-'Contrib'!O$68)*100/(24*'Input'!$F$60)</f>
        <v>0</v>
      </c>
      <c r="P98" s="37">
        <f>'Multi'!G506*P$11*'LAFs'!G$185*(1-'Contrib'!P$68)*100/(24*'Input'!$F$60)</f>
        <v>0</v>
      </c>
      <c r="Q98" s="37">
        <f>'Multi'!H506*Q$11*'LAFs'!H$185*(1-'Contrib'!Q$68)*100/(24*'Input'!$F$60)</f>
        <v>0</v>
      </c>
      <c r="R98" s="37">
        <f>'Multi'!I506*R$11*'LAFs'!I$185*(1-'Contrib'!R$68)*100/(24*'Input'!$F$60)</f>
        <v>0</v>
      </c>
      <c r="S98" s="37">
        <f>'Multi'!J506*S$11*'LAFs'!J$185*(1-'Contrib'!S$68)*100/(24*'Input'!$F$60)</f>
        <v>0</v>
      </c>
      <c r="T98" s="17"/>
    </row>
    <row r="99" spans="1:20">
      <c r="A99" s="4" t="s">
        <v>185</v>
      </c>
      <c r="B99" s="37">
        <f>'Multi'!B507*B$11*'LAFs'!B$186*(1-'Contrib'!B$69)*100/(24*'Input'!$F$60)</f>
        <v>0</v>
      </c>
      <c r="C99" s="37">
        <f>'Multi'!C507*C$11*'LAFs'!C$186*(1-'Contrib'!C$69)*100/(24*'Input'!$F$60)</f>
        <v>0</v>
      </c>
      <c r="D99" s="37">
        <f>'Multi'!D507*D$11*'LAFs'!D$186*(1-'Contrib'!D$69)*100/(24*'Input'!$F$60)</f>
        <v>0</v>
      </c>
      <c r="E99" s="37">
        <f>'Multi'!E507*E$11*'LAFs'!E$186*(1-'Contrib'!E$69)*100/(24*'Input'!$F$60)</f>
        <v>0</v>
      </c>
      <c r="F99" s="37">
        <f>'Multi'!F507*F$11*'LAFs'!F$186*(1-'Contrib'!F$69)*100/(24*'Input'!$F$60)</f>
        <v>0</v>
      </c>
      <c r="G99" s="37">
        <f>'Multi'!G507*G$11*'LAFs'!G$186*(1-'Contrib'!G$69)*100/(24*'Input'!$F$60)</f>
        <v>0</v>
      </c>
      <c r="H99" s="37">
        <f>'Multi'!H507*H$11*'LAFs'!H$186*(1-'Contrib'!H$69)*100/(24*'Input'!$F$60)</f>
        <v>0</v>
      </c>
      <c r="I99" s="37">
        <f>'Multi'!I507*I$11*'LAFs'!I$186*(1-'Contrib'!I$69)*100/(24*'Input'!$F$60)</f>
        <v>0</v>
      </c>
      <c r="J99" s="37">
        <f>'Multi'!J507*J$11*'LAFs'!J$186*(1-'Contrib'!J$69)*100/(24*'Input'!$F$60)</f>
        <v>0</v>
      </c>
      <c r="K99" s="37">
        <f>'Multi'!B507*K$11*'LAFs'!B$186*(1-'Contrib'!K$69)*100/(24*'Input'!$F$60)</f>
        <v>0</v>
      </c>
      <c r="L99" s="37">
        <f>'Multi'!C507*L$11*'LAFs'!C$186*(1-'Contrib'!L$69)*100/(24*'Input'!$F$60)</f>
        <v>0</v>
      </c>
      <c r="M99" s="37">
        <f>'Multi'!D507*M$11*'LAFs'!D$186*(1-'Contrib'!M$69)*100/(24*'Input'!$F$60)</f>
        <v>0</v>
      </c>
      <c r="N99" s="37">
        <f>'Multi'!E507*N$11*'LAFs'!E$186*(1-'Contrib'!N$69)*100/(24*'Input'!$F$60)</f>
        <v>0</v>
      </c>
      <c r="O99" s="37">
        <f>'Multi'!F507*O$11*'LAFs'!F$186*(1-'Contrib'!O$69)*100/(24*'Input'!$F$60)</f>
        <v>0</v>
      </c>
      <c r="P99" s="37">
        <f>'Multi'!G507*P$11*'LAFs'!G$186*(1-'Contrib'!P$69)*100/(24*'Input'!$F$60)</f>
        <v>0</v>
      </c>
      <c r="Q99" s="37">
        <f>'Multi'!H507*Q$11*'LAFs'!H$186*(1-'Contrib'!Q$69)*100/(24*'Input'!$F$60)</f>
        <v>0</v>
      </c>
      <c r="R99" s="37">
        <f>'Multi'!I507*R$11*'LAFs'!I$186*(1-'Contrib'!R$69)*100/(24*'Input'!$F$60)</f>
        <v>0</v>
      </c>
      <c r="S99" s="37">
        <f>'Multi'!J507*S$11*'LAFs'!J$186*(1-'Contrib'!S$69)*100/(24*'Input'!$F$60)</f>
        <v>0</v>
      </c>
      <c r="T99" s="17"/>
    </row>
    <row r="100" spans="1:20">
      <c r="A100" s="4" t="s">
        <v>186</v>
      </c>
      <c r="B100" s="37">
        <f>'Multi'!B508*B$11*'LAFs'!B$187*(1-'Contrib'!B$70)*100/(24*'Input'!$F$60)</f>
        <v>0</v>
      </c>
      <c r="C100" s="37">
        <f>'Multi'!C508*C$11*'LAFs'!C$187*(1-'Contrib'!C$70)*100/(24*'Input'!$F$60)</f>
        <v>0</v>
      </c>
      <c r="D100" s="37">
        <f>'Multi'!D508*D$11*'LAFs'!D$187*(1-'Contrib'!D$70)*100/(24*'Input'!$F$60)</f>
        <v>0</v>
      </c>
      <c r="E100" s="37">
        <f>'Multi'!E508*E$11*'LAFs'!E$187*(1-'Contrib'!E$70)*100/(24*'Input'!$F$60)</f>
        <v>0</v>
      </c>
      <c r="F100" s="37">
        <f>'Multi'!F508*F$11*'LAFs'!F$187*(1-'Contrib'!F$70)*100/(24*'Input'!$F$60)</f>
        <v>0</v>
      </c>
      <c r="G100" s="37">
        <f>'Multi'!G508*G$11*'LAFs'!G$187*(1-'Contrib'!G$70)*100/(24*'Input'!$F$60)</f>
        <v>0</v>
      </c>
      <c r="H100" s="37">
        <f>'Multi'!H508*H$11*'LAFs'!H$187*(1-'Contrib'!H$70)*100/(24*'Input'!$F$60)</f>
        <v>0</v>
      </c>
      <c r="I100" s="37">
        <f>'Multi'!I508*I$11*'LAFs'!I$187*(1-'Contrib'!I$70)*100/(24*'Input'!$F$60)</f>
        <v>0</v>
      </c>
      <c r="J100" s="37">
        <f>'Multi'!J508*J$11*'LAFs'!J$187*(1-'Contrib'!J$70)*100/(24*'Input'!$F$60)</f>
        <v>0</v>
      </c>
      <c r="K100" s="37">
        <f>'Multi'!B508*K$11*'LAFs'!B$187*(1-'Contrib'!K$70)*100/(24*'Input'!$F$60)</f>
        <v>0</v>
      </c>
      <c r="L100" s="37">
        <f>'Multi'!C508*L$11*'LAFs'!C$187*(1-'Contrib'!L$70)*100/(24*'Input'!$F$60)</f>
        <v>0</v>
      </c>
      <c r="M100" s="37">
        <f>'Multi'!D508*M$11*'LAFs'!D$187*(1-'Contrib'!M$70)*100/(24*'Input'!$F$60)</f>
        <v>0</v>
      </c>
      <c r="N100" s="37">
        <f>'Multi'!E508*N$11*'LAFs'!E$187*(1-'Contrib'!N$70)*100/(24*'Input'!$F$60)</f>
        <v>0</v>
      </c>
      <c r="O100" s="37">
        <f>'Multi'!F508*O$11*'LAFs'!F$187*(1-'Contrib'!O$70)*100/(24*'Input'!$F$60)</f>
        <v>0</v>
      </c>
      <c r="P100" s="37">
        <f>'Multi'!G508*P$11*'LAFs'!G$187*(1-'Contrib'!P$70)*100/(24*'Input'!$F$60)</f>
        <v>0</v>
      </c>
      <c r="Q100" s="37">
        <f>'Multi'!H508*Q$11*'LAFs'!H$187*(1-'Contrib'!Q$70)*100/(24*'Input'!$F$60)</f>
        <v>0</v>
      </c>
      <c r="R100" s="37">
        <f>'Multi'!I508*R$11*'LAFs'!I$187*(1-'Contrib'!R$70)*100/(24*'Input'!$F$60)</f>
        <v>0</v>
      </c>
      <c r="S100" s="37">
        <f>'Multi'!J508*S$11*'LAFs'!J$187*(1-'Contrib'!S$70)*100/(24*'Input'!$F$60)</f>
        <v>0</v>
      </c>
      <c r="T100" s="17"/>
    </row>
    <row r="101" spans="1:20">
      <c r="A101" s="4" t="s">
        <v>187</v>
      </c>
      <c r="B101" s="37">
        <f>'Multi'!B509*B$11*'LAFs'!B$188*(1-'Contrib'!B$71)*100/(24*'Input'!$F$60)</f>
        <v>0</v>
      </c>
      <c r="C101" s="37">
        <f>'Multi'!C509*C$11*'LAFs'!C$188*(1-'Contrib'!C$71)*100/(24*'Input'!$F$60)</f>
        <v>0</v>
      </c>
      <c r="D101" s="37">
        <f>'Multi'!D509*D$11*'LAFs'!D$188*(1-'Contrib'!D$71)*100/(24*'Input'!$F$60)</f>
        <v>0</v>
      </c>
      <c r="E101" s="37">
        <f>'Multi'!E509*E$11*'LAFs'!E$188*(1-'Contrib'!E$71)*100/(24*'Input'!$F$60)</f>
        <v>0</v>
      </c>
      <c r="F101" s="37">
        <f>'Multi'!F509*F$11*'LAFs'!F$188*(1-'Contrib'!F$71)*100/(24*'Input'!$F$60)</f>
        <v>0</v>
      </c>
      <c r="G101" s="37">
        <f>'Multi'!G509*G$11*'LAFs'!G$188*(1-'Contrib'!G$71)*100/(24*'Input'!$F$60)</f>
        <v>0</v>
      </c>
      <c r="H101" s="37">
        <f>'Multi'!H509*H$11*'LAFs'!H$188*(1-'Contrib'!H$71)*100/(24*'Input'!$F$60)</f>
        <v>0</v>
      </c>
      <c r="I101" s="37">
        <f>'Multi'!I509*I$11*'LAFs'!I$188*(1-'Contrib'!I$71)*100/(24*'Input'!$F$60)</f>
        <v>0</v>
      </c>
      <c r="J101" s="37">
        <f>'Multi'!J509*J$11*'LAFs'!J$188*(1-'Contrib'!J$71)*100/(24*'Input'!$F$60)</f>
        <v>0</v>
      </c>
      <c r="K101" s="37">
        <f>'Multi'!B509*K$11*'LAFs'!B$188*(1-'Contrib'!K$71)*100/(24*'Input'!$F$60)</f>
        <v>0</v>
      </c>
      <c r="L101" s="37">
        <f>'Multi'!C509*L$11*'LAFs'!C$188*(1-'Contrib'!L$71)*100/(24*'Input'!$F$60)</f>
        <v>0</v>
      </c>
      <c r="M101" s="37">
        <f>'Multi'!D509*M$11*'LAFs'!D$188*(1-'Contrib'!M$71)*100/(24*'Input'!$F$60)</f>
        <v>0</v>
      </c>
      <c r="N101" s="37">
        <f>'Multi'!E509*N$11*'LAFs'!E$188*(1-'Contrib'!N$71)*100/(24*'Input'!$F$60)</f>
        <v>0</v>
      </c>
      <c r="O101" s="37">
        <f>'Multi'!F509*O$11*'LAFs'!F$188*(1-'Contrib'!O$71)*100/(24*'Input'!$F$60)</f>
        <v>0</v>
      </c>
      <c r="P101" s="37">
        <f>'Multi'!G509*P$11*'LAFs'!G$188*(1-'Contrib'!P$71)*100/(24*'Input'!$F$60)</f>
        <v>0</v>
      </c>
      <c r="Q101" s="37">
        <f>'Multi'!H509*Q$11*'LAFs'!H$188*(1-'Contrib'!Q$71)*100/(24*'Input'!$F$60)</f>
        <v>0</v>
      </c>
      <c r="R101" s="37">
        <f>'Multi'!I509*R$11*'LAFs'!I$188*(1-'Contrib'!R$71)*100/(24*'Input'!$F$60)</f>
        <v>0</v>
      </c>
      <c r="S101" s="37">
        <f>'Multi'!J509*S$11*'LAFs'!J$188*(1-'Contrib'!S$71)*100/(24*'Input'!$F$60)</f>
        <v>0</v>
      </c>
      <c r="T101" s="17"/>
    </row>
    <row r="102" spans="1:20">
      <c r="A102" s="4" t="s">
        <v>199</v>
      </c>
      <c r="B102" s="37">
        <f>'Multi'!B510*B$11*'LAFs'!B$189*(1-'Contrib'!B$72)*100/(24*'Input'!$F$60)</f>
        <v>0</v>
      </c>
      <c r="C102" s="37">
        <f>'Multi'!C510*C$11*'LAFs'!C$189*(1-'Contrib'!C$72)*100/(24*'Input'!$F$60)</f>
        <v>0</v>
      </c>
      <c r="D102" s="37">
        <f>'Multi'!D510*D$11*'LAFs'!D$189*(1-'Contrib'!D$72)*100/(24*'Input'!$F$60)</f>
        <v>0</v>
      </c>
      <c r="E102" s="37">
        <f>'Multi'!E510*E$11*'LAFs'!E$189*(1-'Contrib'!E$72)*100/(24*'Input'!$F$60)</f>
        <v>0</v>
      </c>
      <c r="F102" s="37">
        <f>'Multi'!F510*F$11*'LAFs'!F$189*(1-'Contrib'!F$72)*100/(24*'Input'!$F$60)</f>
        <v>0</v>
      </c>
      <c r="G102" s="37">
        <f>'Multi'!G510*G$11*'LAFs'!G$189*(1-'Contrib'!G$72)*100/(24*'Input'!$F$60)</f>
        <v>0</v>
      </c>
      <c r="H102" s="37">
        <f>'Multi'!H510*H$11*'LAFs'!H$189*(1-'Contrib'!H$72)*100/(24*'Input'!$F$60)</f>
        <v>0</v>
      </c>
      <c r="I102" s="37">
        <f>'Multi'!I510*I$11*'LAFs'!I$189*(1-'Contrib'!I$72)*100/(24*'Input'!$F$60)</f>
        <v>0</v>
      </c>
      <c r="J102" s="37">
        <f>'Multi'!J510*J$11*'LAFs'!J$189*(1-'Contrib'!J$72)*100/(24*'Input'!$F$60)</f>
        <v>0</v>
      </c>
      <c r="K102" s="37">
        <f>'Multi'!B510*K$11*'LAFs'!B$189*(1-'Contrib'!K$72)*100/(24*'Input'!$F$60)</f>
        <v>0</v>
      </c>
      <c r="L102" s="37">
        <f>'Multi'!C510*L$11*'LAFs'!C$189*(1-'Contrib'!L$72)*100/(24*'Input'!$F$60)</f>
        <v>0</v>
      </c>
      <c r="M102" s="37">
        <f>'Multi'!D510*M$11*'LAFs'!D$189*(1-'Contrib'!M$72)*100/(24*'Input'!$F$60)</f>
        <v>0</v>
      </c>
      <c r="N102" s="37">
        <f>'Multi'!E510*N$11*'LAFs'!E$189*(1-'Contrib'!N$72)*100/(24*'Input'!$F$60)</f>
        <v>0</v>
      </c>
      <c r="O102" s="37">
        <f>'Multi'!F510*O$11*'LAFs'!F$189*(1-'Contrib'!O$72)*100/(24*'Input'!$F$60)</f>
        <v>0</v>
      </c>
      <c r="P102" s="37">
        <f>'Multi'!G510*P$11*'LAFs'!G$189*(1-'Contrib'!P$72)*100/(24*'Input'!$F$60)</f>
        <v>0</v>
      </c>
      <c r="Q102" s="37">
        <f>'Multi'!H510*Q$11*'LAFs'!H$189*(1-'Contrib'!Q$72)*100/(24*'Input'!$F$60)</f>
        <v>0</v>
      </c>
      <c r="R102" s="37">
        <f>'Multi'!I510*R$11*'LAFs'!I$189*(1-'Contrib'!R$72)*100/(24*'Input'!$F$60)</f>
        <v>0</v>
      </c>
      <c r="S102" s="37">
        <f>'Multi'!J510*S$11*'LAFs'!J$189*(1-'Contrib'!S$72)*100/(24*'Input'!$F$60)</f>
        <v>0</v>
      </c>
      <c r="T102" s="17"/>
    </row>
    <row r="103" spans="1:20">
      <c r="A103" s="4" t="s">
        <v>188</v>
      </c>
      <c r="B103" s="37">
        <f>'Multi'!B511*B$11*'LAFs'!B$191*(1-'Contrib'!B$74)*100/(24*'Input'!$F$60)</f>
        <v>0</v>
      </c>
      <c r="C103" s="37">
        <f>'Multi'!C511*C$11*'LAFs'!C$191*(1-'Contrib'!C$74)*100/(24*'Input'!$F$60)</f>
        <v>0</v>
      </c>
      <c r="D103" s="37">
        <f>'Multi'!D511*D$11*'LAFs'!D$191*(1-'Contrib'!D$74)*100/(24*'Input'!$F$60)</f>
        <v>0</v>
      </c>
      <c r="E103" s="37">
        <f>'Multi'!E511*E$11*'LAFs'!E$191*(1-'Contrib'!E$74)*100/(24*'Input'!$F$60)</f>
        <v>0</v>
      </c>
      <c r="F103" s="37">
        <f>'Multi'!F511*F$11*'LAFs'!F$191*(1-'Contrib'!F$74)*100/(24*'Input'!$F$60)</f>
        <v>0</v>
      </c>
      <c r="G103" s="37">
        <f>'Multi'!G511*G$11*'LAFs'!G$191*(1-'Contrib'!G$74)*100/(24*'Input'!$F$60)</f>
        <v>0</v>
      </c>
      <c r="H103" s="37">
        <f>'Multi'!H511*H$11*'LAFs'!H$191*(1-'Contrib'!H$74)*100/(24*'Input'!$F$60)</f>
        <v>0</v>
      </c>
      <c r="I103" s="37">
        <f>'Multi'!I511*I$11*'LAFs'!I$191*(1-'Contrib'!I$74)*100/(24*'Input'!$F$60)</f>
        <v>0</v>
      </c>
      <c r="J103" s="37">
        <f>'Multi'!J511*J$11*'LAFs'!J$191*(1-'Contrib'!J$74)*100/(24*'Input'!$F$60)</f>
        <v>0</v>
      </c>
      <c r="K103" s="37">
        <f>'Multi'!B511*K$11*'LAFs'!B$191*(1-'Contrib'!K$74)*100/(24*'Input'!$F$60)</f>
        <v>0</v>
      </c>
      <c r="L103" s="37">
        <f>'Multi'!C511*L$11*'LAFs'!C$191*(1-'Contrib'!L$74)*100/(24*'Input'!$F$60)</f>
        <v>0</v>
      </c>
      <c r="M103" s="37">
        <f>'Multi'!D511*M$11*'LAFs'!D$191*(1-'Contrib'!M$74)*100/(24*'Input'!$F$60)</f>
        <v>0</v>
      </c>
      <c r="N103" s="37">
        <f>'Multi'!E511*N$11*'LAFs'!E$191*(1-'Contrib'!N$74)*100/(24*'Input'!$F$60)</f>
        <v>0</v>
      </c>
      <c r="O103" s="37">
        <f>'Multi'!F511*O$11*'LAFs'!F$191*(1-'Contrib'!O$74)*100/(24*'Input'!$F$60)</f>
        <v>0</v>
      </c>
      <c r="P103" s="37">
        <f>'Multi'!G511*P$11*'LAFs'!G$191*(1-'Contrib'!P$74)*100/(24*'Input'!$F$60)</f>
        <v>0</v>
      </c>
      <c r="Q103" s="37">
        <f>'Multi'!H511*Q$11*'LAFs'!H$191*(1-'Contrib'!Q$74)*100/(24*'Input'!$F$60)</f>
        <v>0</v>
      </c>
      <c r="R103" s="37">
        <f>'Multi'!I511*R$11*'LAFs'!I$191*(1-'Contrib'!R$74)*100/(24*'Input'!$F$60)</f>
        <v>0</v>
      </c>
      <c r="S103" s="37">
        <f>'Multi'!J511*S$11*'LAFs'!J$191*(1-'Contrib'!S$74)*100/(24*'Input'!$F$60)</f>
        <v>0</v>
      </c>
      <c r="T103" s="17"/>
    </row>
    <row r="104" spans="1:20">
      <c r="A104" s="4" t="s">
        <v>189</v>
      </c>
      <c r="B104" s="37">
        <f>'Multi'!B512*B$11*'LAFs'!B$192*(1-'Contrib'!B$75)*100/(24*'Input'!$F$60)</f>
        <v>0</v>
      </c>
      <c r="C104" s="37">
        <f>'Multi'!C512*C$11*'LAFs'!C$192*(1-'Contrib'!C$75)*100/(24*'Input'!$F$60)</f>
        <v>0</v>
      </c>
      <c r="D104" s="37">
        <f>'Multi'!D512*D$11*'LAFs'!D$192*(1-'Contrib'!D$75)*100/(24*'Input'!$F$60)</f>
        <v>0</v>
      </c>
      <c r="E104" s="37">
        <f>'Multi'!E512*E$11*'LAFs'!E$192*(1-'Contrib'!E$75)*100/(24*'Input'!$F$60)</f>
        <v>0</v>
      </c>
      <c r="F104" s="37">
        <f>'Multi'!F512*F$11*'LAFs'!F$192*(1-'Contrib'!F$75)*100/(24*'Input'!$F$60)</f>
        <v>0</v>
      </c>
      <c r="G104" s="37">
        <f>'Multi'!G512*G$11*'LAFs'!G$192*(1-'Contrib'!G$75)*100/(24*'Input'!$F$60)</f>
        <v>0</v>
      </c>
      <c r="H104" s="37">
        <f>'Multi'!H512*H$11*'LAFs'!H$192*(1-'Contrib'!H$75)*100/(24*'Input'!$F$60)</f>
        <v>0</v>
      </c>
      <c r="I104" s="37">
        <f>'Multi'!I512*I$11*'LAFs'!I$192*(1-'Contrib'!I$75)*100/(24*'Input'!$F$60)</f>
        <v>0</v>
      </c>
      <c r="J104" s="37">
        <f>'Multi'!J512*J$11*'LAFs'!J$192*(1-'Contrib'!J$75)*100/(24*'Input'!$F$60)</f>
        <v>0</v>
      </c>
      <c r="K104" s="37">
        <f>'Multi'!B512*K$11*'LAFs'!B$192*(1-'Contrib'!K$75)*100/(24*'Input'!$F$60)</f>
        <v>0</v>
      </c>
      <c r="L104" s="37">
        <f>'Multi'!C512*L$11*'LAFs'!C$192*(1-'Contrib'!L$75)*100/(24*'Input'!$F$60)</f>
        <v>0</v>
      </c>
      <c r="M104" s="37">
        <f>'Multi'!D512*M$11*'LAFs'!D$192*(1-'Contrib'!M$75)*100/(24*'Input'!$F$60)</f>
        <v>0</v>
      </c>
      <c r="N104" s="37">
        <f>'Multi'!E512*N$11*'LAFs'!E$192*(1-'Contrib'!N$75)*100/(24*'Input'!$F$60)</f>
        <v>0</v>
      </c>
      <c r="O104" s="37">
        <f>'Multi'!F512*O$11*'LAFs'!F$192*(1-'Contrib'!O$75)*100/(24*'Input'!$F$60)</f>
        <v>0</v>
      </c>
      <c r="P104" s="37">
        <f>'Multi'!G512*P$11*'LAFs'!G$192*(1-'Contrib'!P$75)*100/(24*'Input'!$F$60)</f>
        <v>0</v>
      </c>
      <c r="Q104" s="37">
        <f>'Multi'!H512*Q$11*'LAFs'!H$192*(1-'Contrib'!Q$75)*100/(24*'Input'!$F$60)</f>
        <v>0</v>
      </c>
      <c r="R104" s="37">
        <f>'Multi'!I512*R$11*'LAFs'!I$192*(1-'Contrib'!R$75)*100/(24*'Input'!$F$60)</f>
        <v>0</v>
      </c>
      <c r="S104" s="37">
        <f>'Multi'!J512*S$11*'LAFs'!J$192*(1-'Contrib'!S$75)*100/(24*'Input'!$F$60)</f>
        <v>0</v>
      </c>
      <c r="T104" s="17"/>
    </row>
    <row r="105" spans="1:20">
      <c r="A105" s="4" t="s">
        <v>190</v>
      </c>
      <c r="B105" s="37">
        <f>'Multi'!B513*B$11*'LAFs'!B$193*(1-'Contrib'!B$76)*100/(24*'Input'!$F$60)</f>
        <v>0</v>
      </c>
      <c r="C105" s="37">
        <f>'Multi'!C513*C$11*'LAFs'!C$193*(1-'Contrib'!C$76)*100/(24*'Input'!$F$60)</f>
        <v>0</v>
      </c>
      <c r="D105" s="37">
        <f>'Multi'!D513*D$11*'LAFs'!D$193*(1-'Contrib'!D$76)*100/(24*'Input'!$F$60)</f>
        <v>0</v>
      </c>
      <c r="E105" s="37">
        <f>'Multi'!E513*E$11*'LAFs'!E$193*(1-'Contrib'!E$76)*100/(24*'Input'!$F$60)</f>
        <v>0</v>
      </c>
      <c r="F105" s="37">
        <f>'Multi'!F513*F$11*'LAFs'!F$193*(1-'Contrib'!F$76)*100/(24*'Input'!$F$60)</f>
        <v>0</v>
      </c>
      <c r="G105" s="37">
        <f>'Multi'!G513*G$11*'LAFs'!G$193*(1-'Contrib'!G$76)*100/(24*'Input'!$F$60)</f>
        <v>0</v>
      </c>
      <c r="H105" s="37">
        <f>'Multi'!H513*H$11*'LAFs'!H$193*(1-'Contrib'!H$76)*100/(24*'Input'!$F$60)</f>
        <v>0</v>
      </c>
      <c r="I105" s="37">
        <f>'Multi'!I513*I$11*'LAFs'!I$193*(1-'Contrib'!I$76)*100/(24*'Input'!$F$60)</f>
        <v>0</v>
      </c>
      <c r="J105" s="37">
        <f>'Multi'!J513*J$11*'LAFs'!J$193*(1-'Contrib'!J$76)*100/(24*'Input'!$F$60)</f>
        <v>0</v>
      </c>
      <c r="K105" s="37">
        <f>'Multi'!B513*K$11*'LAFs'!B$193*(1-'Contrib'!K$76)*100/(24*'Input'!$F$60)</f>
        <v>0</v>
      </c>
      <c r="L105" s="37">
        <f>'Multi'!C513*L$11*'LAFs'!C$193*(1-'Contrib'!L$76)*100/(24*'Input'!$F$60)</f>
        <v>0</v>
      </c>
      <c r="M105" s="37">
        <f>'Multi'!D513*M$11*'LAFs'!D$193*(1-'Contrib'!M$76)*100/(24*'Input'!$F$60)</f>
        <v>0</v>
      </c>
      <c r="N105" s="37">
        <f>'Multi'!E513*N$11*'LAFs'!E$193*(1-'Contrib'!N$76)*100/(24*'Input'!$F$60)</f>
        <v>0</v>
      </c>
      <c r="O105" s="37">
        <f>'Multi'!F513*O$11*'LAFs'!F$193*(1-'Contrib'!O$76)*100/(24*'Input'!$F$60)</f>
        <v>0</v>
      </c>
      <c r="P105" s="37">
        <f>'Multi'!G513*P$11*'LAFs'!G$193*(1-'Contrib'!P$76)*100/(24*'Input'!$F$60)</f>
        <v>0</v>
      </c>
      <c r="Q105" s="37">
        <f>'Multi'!H513*Q$11*'LAFs'!H$193*(1-'Contrib'!Q$76)*100/(24*'Input'!$F$60)</f>
        <v>0</v>
      </c>
      <c r="R105" s="37">
        <f>'Multi'!I513*R$11*'LAFs'!I$193*(1-'Contrib'!R$76)*100/(24*'Input'!$F$60)</f>
        <v>0</v>
      </c>
      <c r="S105" s="37">
        <f>'Multi'!J513*S$11*'LAFs'!J$193*(1-'Contrib'!S$76)*100/(24*'Input'!$F$60)</f>
        <v>0</v>
      </c>
      <c r="T105" s="17"/>
    </row>
    <row r="106" spans="1:20">
      <c r="A106" s="4" t="s">
        <v>191</v>
      </c>
      <c r="B106" s="37">
        <f>'Multi'!B514*B$11*'LAFs'!B$194*(1-'Contrib'!B$77)*100/(24*'Input'!$F$60)</f>
        <v>0</v>
      </c>
      <c r="C106" s="37">
        <f>'Multi'!C514*C$11*'LAFs'!C$194*(1-'Contrib'!C$77)*100/(24*'Input'!$F$60)</f>
        <v>0</v>
      </c>
      <c r="D106" s="37">
        <f>'Multi'!D514*D$11*'LAFs'!D$194*(1-'Contrib'!D$77)*100/(24*'Input'!$F$60)</f>
        <v>0</v>
      </c>
      <c r="E106" s="37">
        <f>'Multi'!E514*E$11*'LAFs'!E$194*(1-'Contrib'!E$77)*100/(24*'Input'!$F$60)</f>
        <v>0</v>
      </c>
      <c r="F106" s="37">
        <f>'Multi'!F514*F$11*'LAFs'!F$194*(1-'Contrib'!F$77)*100/(24*'Input'!$F$60)</f>
        <v>0</v>
      </c>
      <c r="G106" s="37">
        <f>'Multi'!G514*G$11*'LAFs'!G$194*(1-'Contrib'!G$77)*100/(24*'Input'!$F$60)</f>
        <v>0</v>
      </c>
      <c r="H106" s="37">
        <f>'Multi'!H514*H$11*'LAFs'!H$194*(1-'Contrib'!H$77)*100/(24*'Input'!$F$60)</f>
        <v>0</v>
      </c>
      <c r="I106" s="37">
        <f>'Multi'!I514*I$11*'LAFs'!I$194*(1-'Contrib'!I$77)*100/(24*'Input'!$F$60)</f>
        <v>0</v>
      </c>
      <c r="J106" s="37">
        <f>'Multi'!J514*J$11*'LAFs'!J$194*(1-'Contrib'!J$77)*100/(24*'Input'!$F$60)</f>
        <v>0</v>
      </c>
      <c r="K106" s="37">
        <f>'Multi'!B514*K$11*'LAFs'!B$194*(1-'Contrib'!K$77)*100/(24*'Input'!$F$60)</f>
        <v>0</v>
      </c>
      <c r="L106" s="37">
        <f>'Multi'!C514*L$11*'LAFs'!C$194*(1-'Contrib'!L$77)*100/(24*'Input'!$F$60)</f>
        <v>0</v>
      </c>
      <c r="M106" s="37">
        <f>'Multi'!D514*M$11*'LAFs'!D$194*(1-'Contrib'!M$77)*100/(24*'Input'!$F$60)</f>
        <v>0</v>
      </c>
      <c r="N106" s="37">
        <f>'Multi'!E514*N$11*'LAFs'!E$194*(1-'Contrib'!N$77)*100/(24*'Input'!$F$60)</f>
        <v>0</v>
      </c>
      <c r="O106" s="37">
        <f>'Multi'!F514*O$11*'LAFs'!F$194*(1-'Contrib'!O$77)*100/(24*'Input'!$F$60)</f>
        <v>0</v>
      </c>
      <c r="P106" s="37">
        <f>'Multi'!G514*P$11*'LAFs'!G$194*(1-'Contrib'!P$77)*100/(24*'Input'!$F$60)</f>
        <v>0</v>
      </c>
      <c r="Q106" s="37">
        <f>'Multi'!H514*Q$11*'LAFs'!H$194*(1-'Contrib'!Q$77)*100/(24*'Input'!$F$60)</f>
        <v>0</v>
      </c>
      <c r="R106" s="37">
        <f>'Multi'!I514*R$11*'LAFs'!I$194*(1-'Contrib'!R$77)*100/(24*'Input'!$F$60)</f>
        <v>0</v>
      </c>
      <c r="S106" s="37">
        <f>'Multi'!J514*S$11*'LAFs'!J$194*(1-'Contrib'!S$77)*100/(24*'Input'!$F$60)</f>
        <v>0</v>
      </c>
      <c r="T106" s="17"/>
    </row>
    <row r="107" spans="1:20">
      <c r="A107" s="4" t="s">
        <v>192</v>
      </c>
      <c r="B107" s="37">
        <f>'Multi'!B515*B$11*'LAFs'!B$195*(1-'Contrib'!B$78)*100/(24*'Input'!$F$60)</f>
        <v>0</v>
      </c>
      <c r="C107" s="37">
        <f>'Multi'!C515*C$11*'LAFs'!C$195*(1-'Contrib'!C$78)*100/(24*'Input'!$F$60)</f>
        <v>0</v>
      </c>
      <c r="D107" s="37">
        <f>'Multi'!D515*D$11*'LAFs'!D$195*(1-'Contrib'!D$78)*100/(24*'Input'!$F$60)</f>
        <v>0</v>
      </c>
      <c r="E107" s="37">
        <f>'Multi'!E515*E$11*'LAFs'!E$195*(1-'Contrib'!E$78)*100/(24*'Input'!$F$60)</f>
        <v>0</v>
      </c>
      <c r="F107" s="37">
        <f>'Multi'!F515*F$11*'LAFs'!F$195*(1-'Contrib'!F$78)*100/(24*'Input'!$F$60)</f>
        <v>0</v>
      </c>
      <c r="G107" s="37">
        <f>'Multi'!G515*G$11*'LAFs'!G$195*(1-'Contrib'!G$78)*100/(24*'Input'!$F$60)</f>
        <v>0</v>
      </c>
      <c r="H107" s="37">
        <f>'Multi'!H515*H$11*'LAFs'!H$195*(1-'Contrib'!H$78)*100/(24*'Input'!$F$60)</f>
        <v>0</v>
      </c>
      <c r="I107" s="37">
        <f>'Multi'!I515*I$11*'LAFs'!I$195*(1-'Contrib'!I$78)*100/(24*'Input'!$F$60)</f>
        <v>0</v>
      </c>
      <c r="J107" s="37">
        <f>'Multi'!J515*J$11*'LAFs'!J$195*(1-'Contrib'!J$78)*100/(24*'Input'!$F$60)</f>
        <v>0</v>
      </c>
      <c r="K107" s="37">
        <f>'Multi'!B515*K$11*'LAFs'!B$195*(1-'Contrib'!K$78)*100/(24*'Input'!$F$60)</f>
        <v>0</v>
      </c>
      <c r="L107" s="37">
        <f>'Multi'!C515*L$11*'LAFs'!C$195*(1-'Contrib'!L$78)*100/(24*'Input'!$F$60)</f>
        <v>0</v>
      </c>
      <c r="M107" s="37">
        <f>'Multi'!D515*M$11*'LAFs'!D$195*(1-'Contrib'!M$78)*100/(24*'Input'!$F$60)</f>
        <v>0</v>
      </c>
      <c r="N107" s="37">
        <f>'Multi'!E515*N$11*'LAFs'!E$195*(1-'Contrib'!N$78)*100/(24*'Input'!$F$60)</f>
        <v>0</v>
      </c>
      <c r="O107" s="37">
        <f>'Multi'!F515*O$11*'LAFs'!F$195*(1-'Contrib'!O$78)*100/(24*'Input'!$F$60)</f>
        <v>0</v>
      </c>
      <c r="P107" s="37">
        <f>'Multi'!G515*P$11*'LAFs'!G$195*(1-'Contrib'!P$78)*100/(24*'Input'!$F$60)</f>
        <v>0</v>
      </c>
      <c r="Q107" s="37">
        <f>'Multi'!H515*Q$11*'LAFs'!H$195*(1-'Contrib'!Q$78)*100/(24*'Input'!$F$60)</f>
        <v>0</v>
      </c>
      <c r="R107" s="37">
        <f>'Multi'!I515*R$11*'LAFs'!I$195*(1-'Contrib'!R$78)*100/(24*'Input'!$F$60)</f>
        <v>0</v>
      </c>
      <c r="S107" s="37">
        <f>'Multi'!J515*S$11*'LAFs'!J$195*(1-'Contrib'!S$78)*100/(24*'Input'!$F$60)</f>
        <v>0</v>
      </c>
      <c r="T107" s="17"/>
    </row>
    <row r="108" spans="1:20">
      <c r="A108" s="4" t="s">
        <v>193</v>
      </c>
      <c r="B108" s="37">
        <f>'Multi'!B516*B$11*'LAFs'!B$196*(1-'Contrib'!B$79)*100/(24*'Input'!$F$60)</f>
        <v>0</v>
      </c>
      <c r="C108" s="37">
        <f>'Multi'!C516*C$11*'LAFs'!C$196*(1-'Contrib'!C$79)*100/(24*'Input'!$F$60)</f>
        <v>0</v>
      </c>
      <c r="D108" s="37">
        <f>'Multi'!D516*D$11*'LAFs'!D$196*(1-'Contrib'!D$79)*100/(24*'Input'!$F$60)</f>
        <v>0</v>
      </c>
      <c r="E108" s="37">
        <f>'Multi'!E516*E$11*'LAFs'!E$196*(1-'Contrib'!E$79)*100/(24*'Input'!$F$60)</f>
        <v>0</v>
      </c>
      <c r="F108" s="37">
        <f>'Multi'!F516*F$11*'LAFs'!F$196*(1-'Contrib'!F$79)*100/(24*'Input'!$F$60)</f>
        <v>0</v>
      </c>
      <c r="G108" s="37">
        <f>'Multi'!G516*G$11*'LAFs'!G$196*(1-'Contrib'!G$79)*100/(24*'Input'!$F$60)</f>
        <v>0</v>
      </c>
      <c r="H108" s="37">
        <f>'Multi'!H516*H$11*'LAFs'!H$196*(1-'Contrib'!H$79)*100/(24*'Input'!$F$60)</f>
        <v>0</v>
      </c>
      <c r="I108" s="37">
        <f>'Multi'!I516*I$11*'LAFs'!I$196*(1-'Contrib'!I$79)*100/(24*'Input'!$F$60)</f>
        <v>0</v>
      </c>
      <c r="J108" s="37">
        <f>'Multi'!J516*J$11*'LAFs'!J$196*(1-'Contrib'!J$79)*100/(24*'Input'!$F$60)</f>
        <v>0</v>
      </c>
      <c r="K108" s="37">
        <f>'Multi'!B516*K$11*'LAFs'!B$196*(1-'Contrib'!K$79)*100/(24*'Input'!$F$60)</f>
        <v>0</v>
      </c>
      <c r="L108" s="37">
        <f>'Multi'!C516*L$11*'LAFs'!C$196*(1-'Contrib'!L$79)*100/(24*'Input'!$F$60)</f>
        <v>0</v>
      </c>
      <c r="M108" s="37">
        <f>'Multi'!D516*M$11*'LAFs'!D$196*(1-'Contrib'!M$79)*100/(24*'Input'!$F$60)</f>
        <v>0</v>
      </c>
      <c r="N108" s="37">
        <f>'Multi'!E516*N$11*'LAFs'!E$196*(1-'Contrib'!N$79)*100/(24*'Input'!$F$60)</f>
        <v>0</v>
      </c>
      <c r="O108" s="37">
        <f>'Multi'!F516*O$11*'LAFs'!F$196*(1-'Contrib'!O$79)*100/(24*'Input'!$F$60)</f>
        <v>0</v>
      </c>
      <c r="P108" s="37">
        <f>'Multi'!G516*P$11*'LAFs'!G$196*(1-'Contrib'!P$79)*100/(24*'Input'!$F$60)</f>
        <v>0</v>
      </c>
      <c r="Q108" s="37">
        <f>'Multi'!H516*Q$11*'LAFs'!H$196*(1-'Contrib'!Q$79)*100/(24*'Input'!$F$60)</f>
        <v>0</v>
      </c>
      <c r="R108" s="37">
        <f>'Multi'!I516*R$11*'LAFs'!I$196*(1-'Contrib'!R$79)*100/(24*'Input'!$F$60)</f>
        <v>0</v>
      </c>
      <c r="S108" s="37">
        <f>'Multi'!J516*S$11*'LAFs'!J$196*(1-'Contrib'!S$79)*100/(24*'Input'!$F$60)</f>
        <v>0</v>
      </c>
      <c r="T108" s="17"/>
    </row>
    <row r="109" spans="1:20">
      <c r="A109" s="4" t="s">
        <v>200</v>
      </c>
      <c r="B109" s="37">
        <f>'Multi'!B517*B$11*'LAFs'!B$197*(1-'Contrib'!B$80)*100/(24*'Input'!$F$60)</f>
        <v>0</v>
      </c>
      <c r="C109" s="37">
        <f>'Multi'!C517*C$11*'LAFs'!C$197*(1-'Contrib'!C$80)*100/(24*'Input'!$F$60)</f>
        <v>0</v>
      </c>
      <c r="D109" s="37">
        <f>'Multi'!D517*D$11*'LAFs'!D$197*(1-'Contrib'!D$80)*100/(24*'Input'!$F$60)</f>
        <v>0</v>
      </c>
      <c r="E109" s="37">
        <f>'Multi'!E517*E$11*'LAFs'!E$197*(1-'Contrib'!E$80)*100/(24*'Input'!$F$60)</f>
        <v>0</v>
      </c>
      <c r="F109" s="37">
        <f>'Multi'!F517*F$11*'LAFs'!F$197*(1-'Contrib'!F$80)*100/(24*'Input'!$F$60)</f>
        <v>0</v>
      </c>
      <c r="G109" s="37">
        <f>'Multi'!G517*G$11*'LAFs'!G$197*(1-'Contrib'!G$80)*100/(24*'Input'!$F$60)</f>
        <v>0</v>
      </c>
      <c r="H109" s="37">
        <f>'Multi'!H517*H$11*'LAFs'!H$197*(1-'Contrib'!H$80)*100/(24*'Input'!$F$60)</f>
        <v>0</v>
      </c>
      <c r="I109" s="37">
        <f>'Multi'!I517*I$11*'LAFs'!I$197*(1-'Contrib'!I$80)*100/(24*'Input'!$F$60)</f>
        <v>0</v>
      </c>
      <c r="J109" s="37">
        <f>'Multi'!J517*J$11*'LAFs'!J$197*(1-'Contrib'!J$80)*100/(24*'Input'!$F$60)</f>
        <v>0</v>
      </c>
      <c r="K109" s="37">
        <f>'Multi'!B517*K$11*'LAFs'!B$197*(1-'Contrib'!K$80)*100/(24*'Input'!$F$60)</f>
        <v>0</v>
      </c>
      <c r="L109" s="37">
        <f>'Multi'!C517*L$11*'LAFs'!C$197*(1-'Contrib'!L$80)*100/(24*'Input'!$F$60)</f>
        <v>0</v>
      </c>
      <c r="M109" s="37">
        <f>'Multi'!D517*M$11*'LAFs'!D$197*(1-'Contrib'!M$80)*100/(24*'Input'!$F$60)</f>
        <v>0</v>
      </c>
      <c r="N109" s="37">
        <f>'Multi'!E517*N$11*'LAFs'!E$197*(1-'Contrib'!N$80)*100/(24*'Input'!$F$60)</f>
        <v>0</v>
      </c>
      <c r="O109" s="37">
        <f>'Multi'!F517*O$11*'LAFs'!F$197*(1-'Contrib'!O$80)*100/(24*'Input'!$F$60)</f>
        <v>0</v>
      </c>
      <c r="P109" s="37">
        <f>'Multi'!G517*P$11*'LAFs'!G$197*(1-'Contrib'!P$80)*100/(24*'Input'!$F$60)</f>
        <v>0</v>
      </c>
      <c r="Q109" s="37">
        <f>'Multi'!H517*Q$11*'LAFs'!H$197*(1-'Contrib'!Q$80)*100/(24*'Input'!$F$60)</f>
        <v>0</v>
      </c>
      <c r="R109" s="37">
        <f>'Multi'!I517*R$11*'LAFs'!I$197*(1-'Contrib'!R$80)*100/(24*'Input'!$F$60)</f>
        <v>0</v>
      </c>
      <c r="S109" s="37">
        <f>'Multi'!J517*S$11*'LAFs'!J$197*(1-'Contrib'!S$80)*100/(24*'Input'!$F$60)</f>
        <v>0</v>
      </c>
      <c r="T109" s="17"/>
    </row>
    <row r="110" spans="1:20">
      <c r="A110" s="4" t="s">
        <v>201</v>
      </c>
      <c r="B110" s="37">
        <f>'Multi'!B518*B$11*'LAFs'!B$198*(1-'Contrib'!B$81)*100/(24*'Input'!$F$60)</f>
        <v>0</v>
      </c>
      <c r="C110" s="37">
        <f>'Multi'!C518*C$11*'LAFs'!C$198*(1-'Contrib'!C$81)*100/(24*'Input'!$F$60)</f>
        <v>0</v>
      </c>
      <c r="D110" s="37">
        <f>'Multi'!D518*D$11*'LAFs'!D$198*(1-'Contrib'!D$81)*100/(24*'Input'!$F$60)</f>
        <v>0</v>
      </c>
      <c r="E110" s="37">
        <f>'Multi'!E518*E$11*'LAFs'!E$198*(1-'Contrib'!E$81)*100/(24*'Input'!$F$60)</f>
        <v>0</v>
      </c>
      <c r="F110" s="37">
        <f>'Multi'!F518*F$11*'LAFs'!F$198*(1-'Contrib'!F$81)*100/(24*'Input'!$F$60)</f>
        <v>0</v>
      </c>
      <c r="G110" s="37">
        <f>'Multi'!G518*G$11*'LAFs'!G$198*(1-'Contrib'!G$81)*100/(24*'Input'!$F$60)</f>
        <v>0</v>
      </c>
      <c r="H110" s="37">
        <f>'Multi'!H518*H$11*'LAFs'!H$198*(1-'Contrib'!H$81)*100/(24*'Input'!$F$60)</f>
        <v>0</v>
      </c>
      <c r="I110" s="37">
        <f>'Multi'!I518*I$11*'LAFs'!I$198*(1-'Contrib'!I$81)*100/(24*'Input'!$F$60)</f>
        <v>0</v>
      </c>
      <c r="J110" s="37">
        <f>'Multi'!J518*J$11*'LAFs'!J$198*(1-'Contrib'!J$81)*100/(24*'Input'!$F$60)</f>
        <v>0</v>
      </c>
      <c r="K110" s="37">
        <f>'Multi'!B518*K$11*'LAFs'!B$198*(1-'Contrib'!K$81)*100/(24*'Input'!$F$60)</f>
        <v>0</v>
      </c>
      <c r="L110" s="37">
        <f>'Multi'!C518*L$11*'LAFs'!C$198*(1-'Contrib'!L$81)*100/(24*'Input'!$F$60)</f>
        <v>0</v>
      </c>
      <c r="M110" s="37">
        <f>'Multi'!D518*M$11*'LAFs'!D$198*(1-'Contrib'!M$81)*100/(24*'Input'!$F$60)</f>
        <v>0</v>
      </c>
      <c r="N110" s="37">
        <f>'Multi'!E518*N$11*'LAFs'!E$198*(1-'Contrib'!N$81)*100/(24*'Input'!$F$60)</f>
        <v>0</v>
      </c>
      <c r="O110" s="37">
        <f>'Multi'!F518*O$11*'LAFs'!F$198*(1-'Contrib'!O$81)*100/(24*'Input'!$F$60)</f>
        <v>0</v>
      </c>
      <c r="P110" s="37">
        <f>'Multi'!G518*P$11*'LAFs'!G$198*(1-'Contrib'!P$81)*100/(24*'Input'!$F$60)</f>
        <v>0</v>
      </c>
      <c r="Q110" s="37">
        <f>'Multi'!H518*Q$11*'LAFs'!H$198*(1-'Contrib'!Q$81)*100/(24*'Input'!$F$60)</f>
        <v>0</v>
      </c>
      <c r="R110" s="37">
        <f>'Multi'!I518*R$11*'LAFs'!I$198*(1-'Contrib'!R$81)*100/(24*'Input'!$F$60)</f>
        <v>0</v>
      </c>
      <c r="S110" s="37">
        <f>'Multi'!J518*S$11*'LAFs'!J$198*(1-'Contrib'!S$81)*100/(24*'Input'!$F$60)</f>
        <v>0</v>
      </c>
      <c r="T110" s="17"/>
    </row>
    <row r="111" spans="1:20">
      <c r="A111" s="4" t="s">
        <v>219</v>
      </c>
      <c r="B111" s="37">
        <f>'Multi'!B519*B$11*'LAFs'!B$190*(1-'Contrib'!B$73)*100/(24*'Input'!$F$60)</f>
        <v>0</v>
      </c>
      <c r="C111" s="37">
        <f>'Multi'!C519*C$11*'LAFs'!C$190*(1-'Contrib'!C$73)*100/(24*'Input'!$F$60)</f>
        <v>0</v>
      </c>
      <c r="D111" s="37">
        <f>'Multi'!D519*D$11*'LAFs'!D$190*(1-'Contrib'!D$73)*100/(24*'Input'!$F$60)</f>
        <v>0</v>
      </c>
      <c r="E111" s="37">
        <f>'Multi'!E519*E$11*'LAFs'!E$190*(1-'Contrib'!E$73)*100/(24*'Input'!$F$60)</f>
        <v>0</v>
      </c>
      <c r="F111" s="37">
        <f>'Multi'!F519*F$11*'LAFs'!F$190*(1-'Contrib'!F$73)*100/(24*'Input'!$F$60)</f>
        <v>0</v>
      </c>
      <c r="G111" s="37">
        <f>'Multi'!G519*G$11*'LAFs'!G$190*(1-'Contrib'!G$73)*100/(24*'Input'!$F$60)</f>
        <v>0</v>
      </c>
      <c r="H111" s="37">
        <f>'Multi'!H519*H$11*'LAFs'!H$190*(1-'Contrib'!H$73)*100/(24*'Input'!$F$60)</f>
        <v>0</v>
      </c>
      <c r="I111" s="37">
        <f>'Multi'!I519*I$11*'LAFs'!I$190*(1-'Contrib'!I$73)*100/(24*'Input'!$F$60)</f>
        <v>0</v>
      </c>
      <c r="J111" s="37">
        <f>'Multi'!J519*J$11*'LAFs'!J$190*(1-'Contrib'!J$73)*100/(24*'Input'!$F$60)</f>
        <v>0</v>
      </c>
      <c r="K111" s="37">
        <f>'Multi'!B519*K$11*'LAFs'!B$190*(1-'Contrib'!K$73)*100/(24*'Input'!$F$60)</f>
        <v>0</v>
      </c>
      <c r="L111" s="37">
        <f>'Multi'!C519*L$11*'LAFs'!C$190*(1-'Contrib'!L$73)*100/(24*'Input'!$F$60)</f>
        <v>0</v>
      </c>
      <c r="M111" s="37">
        <f>'Multi'!D519*M$11*'LAFs'!D$190*(1-'Contrib'!M$73)*100/(24*'Input'!$F$60)</f>
        <v>0</v>
      </c>
      <c r="N111" s="37">
        <f>'Multi'!E519*N$11*'LAFs'!E$190*(1-'Contrib'!N$73)*100/(24*'Input'!$F$60)</f>
        <v>0</v>
      </c>
      <c r="O111" s="37">
        <f>'Multi'!F519*O$11*'LAFs'!F$190*(1-'Contrib'!O$73)*100/(24*'Input'!$F$60)</f>
        <v>0</v>
      </c>
      <c r="P111" s="37">
        <f>'Multi'!G519*P$11*'LAFs'!G$190*(1-'Contrib'!P$73)*100/(24*'Input'!$F$60)</f>
        <v>0</v>
      </c>
      <c r="Q111" s="37">
        <f>'Multi'!H519*Q$11*'LAFs'!H$190*(1-'Contrib'!Q$73)*100/(24*'Input'!$F$60)</f>
        <v>0</v>
      </c>
      <c r="R111" s="37">
        <f>'Multi'!I519*R$11*'LAFs'!I$190*(1-'Contrib'!R$73)*100/(24*'Input'!$F$60)</f>
        <v>0</v>
      </c>
      <c r="S111" s="37">
        <f>'Multi'!J519*S$11*'LAFs'!J$190*(1-'Contrib'!S$73)*100/(24*'Input'!$F$60)</f>
        <v>0</v>
      </c>
      <c r="T111" s="17"/>
    </row>
  </sheetData>
  <sheetProtection sheet="1" objects="1" scenarios="1"/>
  <hyperlinks>
    <hyperlink ref="A6" location="'DRM'!B129" display="x1 = 2109. Network model annuity by simultaneous maximum load for each network level (£/kW/year)"/>
    <hyperlink ref="A7" location="'Otex'!B103" display="x2 = 2710. Unit operating expenditure based on simultaneous maximum load (£/kW/year)"/>
    <hyperlink ref="A15" location="'Yard'!B10" display="x1 = 2901. Unit cost at each level, £/kW/year (relative to system simultaneous maximum load)"/>
    <hyperlink ref="A16" location="'Loads'!B32" display="x2 = 2302. Load coefficient"/>
    <hyperlink ref="A17" location="'LAFs'!B184" display="x3 = 2012. Loss adjustment factors between end user meter reading and each network level, scaled by network use"/>
    <hyperlink ref="A18" location="'Contrib'!B67" display="x4 = 2804. Proportion of annual charge covered by contributions (for all charging levels)"/>
    <hyperlink ref="A19" location="'Input'!F59" display="x5 = 1010. Days in the charging year (in Financial and general assumptions)"/>
    <hyperlink ref="A40" location="'Multi'!B461" display="x1 = 2434. Unit rate 1 pseudo load coefficient by network level (combined)"/>
    <hyperlink ref="A41" location="'Yard'!B10" display="x2 = 2901. Unit cost at each level, £/kW/year (relative to system simultaneous maximum load)"/>
    <hyperlink ref="A42" location="'LAFs'!B184" display="x3 = 2012. Loss adjustment factors between end user meter reading and each network level, scaled by network use"/>
    <hyperlink ref="A43" location="'Contrib'!B67" display="x4 = 2804. Proportion of annual charge covered by contributions (for all charging levels)"/>
    <hyperlink ref="A44" location="'Input'!F59" display="x5 = 1010. Days in the charging year (in Financial and general assumptions)"/>
    <hyperlink ref="A65" location="'Multi'!B483" display="x1 = 2435. Unit rate 2 pseudo load coefficient by network level (combined)"/>
    <hyperlink ref="A66" location="'Yard'!B10" display="x2 = 2901. Unit cost at each level, £/kW/year (relative to system simultaneous maximum load)"/>
    <hyperlink ref="A67" location="'LAFs'!B184" display="x3 = 2012. Loss adjustment factors between end user meter reading and each network level, scaled by network use"/>
    <hyperlink ref="A68" location="'Contrib'!B67" display="x4 = 2804. Proportion of annual charge covered by contributions (for all charging levels)"/>
    <hyperlink ref="A69" location="'Input'!F59" display="x5 = 1010. Days in the charging year (in Financial and general assumptions)"/>
    <hyperlink ref="A90" location="'Multi'!B505" display="x1 = 2436. Unit rate 3 pseudo load coefficient by network level (combined)"/>
    <hyperlink ref="A91" location="'Yard'!B10" display="x2 = 2901. Unit cost at each level, £/kW/year (relative to system simultaneous maximum load)"/>
    <hyperlink ref="A92" location="'LAFs'!B184" display="x3 = 2012. Loss adjustment factors between end user meter reading and each network level, scaled by network use"/>
    <hyperlink ref="A93" location="'Contrib'!B67" display="x4 = 2804. Proportion of annual charge covered by contributions (for all charging levels)"/>
    <hyperlink ref="A94" location="'Input'!F59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0" ht="21" customHeight="1">
      <c r="A1" s="1">
        <f>"Allocation to standing charges for "&amp;'Input'!B7&amp;" in "&amp;'Input'!C7&amp;" ("&amp;'Input'!D7&amp;")"</f>
        <v>0</v>
      </c>
    </row>
    <row r="2" spans="1:20">
      <c r="A2" s="2" t="s">
        <v>890</v>
      </c>
    </row>
    <row r="4" spans="1:20" ht="21" customHeight="1">
      <c r="A4" s="1" t="s">
        <v>891</v>
      </c>
    </row>
    <row r="5" spans="1:20">
      <c r="A5" s="2" t="s">
        <v>326</v>
      </c>
    </row>
    <row r="6" spans="1:20">
      <c r="A6" s="32" t="s">
        <v>879</v>
      </c>
    </row>
    <row r="7" spans="1:20">
      <c r="A7" s="32" t="s">
        <v>892</v>
      </c>
    </row>
    <row r="8" spans="1:20">
      <c r="A8" s="2" t="s">
        <v>893</v>
      </c>
    </row>
    <row r="10" spans="1:20">
      <c r="B10" s="15" t="s">
        <v>152</v>
      </c>
      <c r="C10" s="15" t="s">
        <v>283</v>
      </c>
      <c r="D10" s="15" t="s">
        <v>284</v>
      </c>
      <c r="E10" s="15" t="s">
        <v>285</v>
      </c>
      <c r="F10" s="15" t="s">
        <v>286</v>
      </c>
      <c r="G10" s="15" t="s">
        <v>287</v>
      </c>
      <c r="H10" s="15" t="s">
        <v>288</v>
      </c>
      <c r="I10" s="15" t="s">
        <v>289</v>
      </c>
      <c r="J10" s="15" t="s">
        <v>290</v>
      </c>
      <c r="K10" s="15" t="s">
        <v>271</v>
      </c>
      <c r="L10" s="15" t="s">
        <v>783</v>
      </c>
      <c r="M10" s="15" t="s">
        <v>784</v>
      </c>
      <c r="N10" s="15" t="s">
        <v>785</v>
      </c>
      <c r="O10" s="15" t="s">
        <v>786</v>
      </c>
      <c r="P10" s="15" t="s">
        <v>787</v>
      </c>
      <c r="Q10" s="15" t="s">
        <v>788</v>
      </c>
      <c r="R10" s="15" t="s">
        <v>789</v>
      </c>
      <c r="S10" s="15" t="s">
        <v>790</v>
      </c>
    </row>
    <row r="11" spans="1:20">
      <c r="A11" s="4" t="s">
        <v>894</v>
      </c>
      <c r="B11" s="37">
        <f>'Yard'!B11/(1+'AMD'!B150)</f>
        <v>0</v>
      </c>
      <c r="C11" s="37">
        <f>'Yard'!C11/(1+'AMD'!C150)</f>
        <v>0</v>
      </c>
      <c r="D11" s="37">
        <f>'Yard'!D11/(1+'AMD'!D150)</f>
        <v>0</v>
      </c>
      <c r="E11" s="37">
        <f>'Yard'!E11/(1+'AMD'!E150)</f>
        <v>0</v>
      </c>
      <c r="F11" s="37">
        <f>'Yard'!F11/(1+'AMD'!F150)</f>
        <v>0</v>
      </c>
      <c r="G11" s="37">
        <f>'Yard'!G11/(1+'AMD'!G150)</f>
        <v>0</v>
      </c>
      <c r="H11" s="37">
        <f>'Yard'!H11/(1+'AMD'!H150)</f>
        <v>0</v>
      </c>
      <c r="I11" s="37">
        <f>'Yard'!I11/(1+'AMD'!I150)</f>
        <v>0</v>
      </c>
      <c r="J11" s="37">
        <f>'Yard'!J11/(1+'AMD'!J150)</f>
        <v>0</v>
      </c>
      <c r="K11" s="37">
        <f>'Yard'!K11/(1+'AMD'!B150)</f>
        <v>0</v>
      </c>
      <c r="L11" s="37">
        <f>'Yard'!L11/(1+'AMD'!C150)</f>
        <v>0</v>
      </c>
      <c r="M11" s="37">
        <f>'Yard'!M11/(1+'AMD'!D150)</f>
        <v>0</v>
      </c>
      <c r="N11" s="37">
        <f>'Yard'!N11/(1+'AMD'!E150)</f>
        <v>0</v>
      </c>
      <c r="O11" s="37">
        <f>'Yard'!O11/(1+'AMD'!F150)</f>
        <v>0</v>
      </c>
      <c r="P11" s="37">
        <f>'Yard'!P11/(1+'AMD'!G150)</f>
        <v>0</v>
      </c>
      <c r="Q11" s="37">
        <f>'Yard'!Q11/(1+'AMD'!H150)</f>
        <v>0</v>
      </c>
      <c r="R11" s="37">
        <f>'Yard'!R11/(1+'AMD'!I150)</f>
        <v>0</v>
      </c>
      <c r="S11" s="37">
        <f>'Yard'!S11/(1+'AMD'!J150)</f>
        <v>0</v>
      </c>
      <c r="T11" s="17"/>
    </row>
    <row r="13" spans="1:20" ht="21" customHeight="1">
      <c r="A13" s="1" t="s">
        <v>895</v>
      </c>
    </row>
    <row r="14" spans="1:20">
      <c r="A14" s="2" t="s">
        <v>896</v>
      </c>
    </row>
    <row r="15" spans="1:20">
      <c r="A15" s="2" t="s">
        <v>326</v>
      </c>
    </row>
    <row r="16" spans="1:20">
      <c r="A16" s="32" t="s">
        <v>897</v>
      </c>
    </row>
    <row r="17" spans="1:20">
      <c r="A17" s="32" t="s">
        <v>898</v>
      </c>
    </row>
    <row r="18" spans="1:20">
      <c r="A18" s="32" t="s">
        <v>899</v>
      </c>
    </row>
    <row r="19" spans="1:20">
      <c r="A19" s="32" t="s">
        <v>900</v>
      </c>
    </row>
    <row r="20" spans="1:20">
      <c r="A20" s="32" t="s">
        <v>746</v>
      </c>
    </row>
    <row r="21" spans="1:20">
      <c r="A21" s="32" t="s">
        <v>901</v>
      </c>
    </row>
    <row r="22" spans="1:20">
      <c r="A22" s="2" t="s">
        <v>902</v>
      </c>
    </row>
    <row r="24" spans="1:20">
      <c r="B24" s="15" t="s">
        <v>152</v>
      </c>
      <c r="C24" s="15" t="s">
        <v>283</v>
      </c>
      <c r="D24" s="15" t="s">
        <v>284</v>
      </c>
      <c r="E24" s="15" t="s">
        <v>285</v>
      </c>
      <c r="F24" s="15" t="s">
        <v>286</v>
      </c>
      <c r="G24" s="15" t="s">
        <v>287</v>
      </c>
      <c r="H24" s="15" t="s">
        <v>288</v>
      </c>
      <c r="I24" s="15" t="s">
        <v>289</v>
      </c>
      <c r="J24" s="15" t="s">
        <v>290</v>
      </c>
      <c r="K24" s="15" t="s">
        <v>271</v>
      </c>
      <c r="L24" s="15" t="s">
        <v>783</v>
      </c>
      <c r="M24" s="15" t="s">
        <v>784</v>
      </c>
      <c r="N24" s="15" t="s">
        <v>785</v>
      </c>
      <c r="O24" s="15" t="s">
        <v>786</v>
      </c>
      <c r="P24" s="15" t="s">
        <v>787</v>
      </c>
      <c r="Q24" s="15" t="s">
        <v>788</v>
      </c>
      <c r="R24" s="15" t="s">
        <v>789</v>
      </c>
      <c r="S24" s="15" t="s">
        <v>790</v>
      </c>
    </row>
    <row r="25" spans="1:20">
      <c r="A25" s="4" t="s">
        <v>184</v>
      </c>
      <c r="B25" s="37">
        <f>100*'AMD'!B28*'LAFs'!B$185*B$11*'Input'!$E$60/'Input'!$F$60*(1-'Contrib'!B$68)</f>
        <v>0</v>
      </c>
      <c r="C25" s="37">
        <f>100*'AMD'!C28*'LAFs'!C$185*C$11*'Input'!$E$60/'Input'!$F$60*(1-'Contrib'!C$68)</f>
        <v>0</v>
      </c>
      <c r="D25" s="37">
        <f>100*'AMD'!D28*'LAFs'!D$185*D$11*'Input'!$E$60/'Input'!$F$60*(1-'Contrib'!D$68)</f>
        <v>0</v>
      </c>
      <c r="E25" s="37">
        <f>100*'AMD'!E28*'LAFs'!E$185*E$11*'Input'!$E$60/'Input'!$F$60*(1-'Contrib'!E$68)</f>
        <v>0</v>
      </c>
      <c r="F25" s="37">
        <f>100*'AMD'!F28*'LAFs'!F$185*F$11*'Input'!$E$60/'Input'!$F$60*(1-'Contrib'!F$68)</f>
        <v>0</v>
      </c>
      <c r="G25" s="37">
        <f>100*'AMD'!G28*'LAFs'!G$185*G$11*'Input'!$E$60/'Input'!$F$60*(1-'Contrib'!G$68)</f>
        <v>0</v>
      </c>
      <c r="H25" s="37">
        <f>100*'AMD'!H28*'LAFs'!H$185*H$11*'Input'!$E$60/'Input'!$F$60*(1-'Contrib'!H$68)</f>
        <v>0</v>
      </c>
      <c r="I25" s="37">
        <f>100*'AMD'!I28*'LAFs'!I$185*I$11*'Input'!$E$60/'Input'!$F$60*(1-'Contrib'!I$68)</f>
        <v>0</v>
      </c>
      <c r="J25" s="37">
        <f>100*'AMD'!J28*'LAFs'!J$185*J$11*'Input'!$E$60/'Input'!$F$60*(1-'Contrib'!J$68)</f>
        <v>0</v>
      </c>
      <c r="K25" s="37">
        <f>100*'AMD'!B28*'LAFs'!B$185*K$11*'Input'!$E$60/'Input'!$F$60*(1-'Contrib'!K$68)</f>
        <v>0</v>
      </c>
      <c r="L25" s="37">
        <f>100*'AMD'!C28*'LAFs'!C$185*L$11*'Input'!$E$60/'Input'!$F$60*(1-'Contrib'!L$68)</f>
        <v>0</v>
      </c>
      <c r="M25" s="37">
        <f>100*'AMD'!D28*'LAFs'!D$185*M$11*'Input'!$E$60/'Input'!$F$60*(1-'Contrib'!M$68)</f>
        <v>0</v>
      </c>
      <c r="N25" s="37">
        <f>100*'AMD'!E28*'LAFs'!E$185*N$11*'Input'!$E$60/'Input'!$F$60*(1-'Contrib'!N$68)</f>
        <v>0</v>
      </c>
      <c r="O25" s="37">
        <f>100*'AMD'!F28*'LAFs'!F$185*O$11*'Input'!$E$60/'Input'!$F$60*(1-'Contrib'!O$68)</f>
        <v>0</v>
      </c>
      <c r="P25" s="37">
        <f>100*'AMD'!G28*'LAFs'!G$185*P$11*'Input'!$E$60/'Input'!$F$60*(1-'Contrib'!P$68)</f>
        <v>0</v>
      </c>
      <c r="Q25" s="37">
        <f>100*'AMD'!H28*'LAFs'!H$185*Q$11*'Input'!$E$60/'Input'!$F$60*(1-'Contrib'!Q$68)</f>
        <v>0</v>
      </c>
      <c r="R25" s="37">
        <f>100*'AMD'!I28*'LAFs'!I$185*R$11*'Input'!$E$60/'Input'!$F$60*(1-'Contrib'!R$68)</f>
        <v>0</v>
      </c>
      <c r="S25" s="37">
        <f>100*'AMD'!J28*'LAFs'!J$185*S$11*'Input'!$E$60/'Input'!$F$60*(1-'Contrib'!S$68)</f>
        <v>0</v>
      </c>
      <c r="T25" s="17"/>
    </row>
    <row r="26" spans="1:20">
      <c r="A26" s="4" t="s">
        <v>185</v>
      </c>
      <c r="B26" s="37">
        <f>100*'AMD'!B29*'LAFs'!B$186*B$11*'Input'!$E$60/'Input'!$F$60*(1-'Contrib'!B$69)</f>
        <v>0</v>
      </c>
      <c r="C26" s="37">
        <f>100*'AMD'!C29*'LAFs'!C$186*C$11*'Input'!$E$60/'Input'!$F$60*(1-'Contrib'!C$69)</f>
        <v>0</v>
      </c>
      <c r="D26" s="37">
        <f>100*'AMD'!D29*'LAFs'!D$186*D$11*'Input'!$E$60/'Input'!$F$60*(1-'Contrib'!D$69)</f>
        <v>0</v>
      </c>
      <c r="E26" s="37">
        <f>100*'AMD'!E29*'LAFs'!E$186*E$11*'Input'!$E$60/'Input'!$F$60*(1-'Contrib'!E$69)</f>
        <v>0</v>
      </c>
      <c r="F26" s="37">
        <f>100*'AMD'!F29*'LAFs'!F$186*F$11*'Input'!$E$60/'Input'!$F$60*(1-'Contrib'!F$69)</f>
        <v>0</v>
      </c>
      <c r="G26" s="37">
        <f>100*'AMD'!G29*'LAFs'!G$186*G$11*'Input'!$E$60/'Input'!$F$60*(1-'Contrib'!G$69)</f>
        <v>0</v>
      </c>
      <c r="H26" s="37">
        <f>100*'AMD'!H29*'LAFs'!H$186*H$11*'Input'!$E$60/'Input'!$F$60*(1-'Contrib'!H$69)</f>
        <v>0</v>
      </c>
      <c r="I26" s="37">
        <f>100*'AMD'!I29*'LAFs'!I$186*I$11*'Input'!$E$60/'Input'!$F$60*(1-'Contrib'!I$69)</f>
        <v>0</v>
      </c>
      <c r="J26" s="37">
        <f>100*'AMD'!J29*'LAFs'!J$186*J$11*'Input'!$E$60/'Input'!$F$60*(1-'Contrib'!J$69)</f>
        <v>0</v>
      </c>
      <c r="K26" s="37">
        <f>100*'AMD'!B29*'LAFs'!B$186*K$11*'Input'!$E$60/'Input'!$F$60*(1-'Contrib'!K$69)</f>
        <v>0</v>
      </c>
      <c r="L26" s="37">
        <f>100*'AMD'!C29*'LAFs'!C$186*L$11*'Input'!$E$60/'Input'!$F$60*(1-'Contrib'!L$69)</f>
        <v>0</v>
      </c>
      <c r="M26" s="37">
        <f>100*'AMD'!D29*'LAFs'!D$186*M$11*'Input'!$E$60/'Input'!$F$60*(1-'Contrib'!M$69)</f>
        <v>0</v>
      </c>
      <c r="N26" s="37">
        <f>100*'AMD'!E29*'LAFs'!E$186*N$11*'Input'!$E$60/'Input'!$F$60*(1-'Contrib'!N$69)</f>
        <v>0</v>
      </c>
      <c r="O26" s="37">
        <f>100*'AMD'!F29*'LAFs'!F$186*O$11*'Input'!$E$60/'Input'!$F$60*(1-'Contrib'!O$69)</f>
        <v>0</v>
      </c>
      <c r="P26" s="37">
        <f>100*'AMD'!G29*'LAFs'!G$186*P$11*'Input'!$E$60/'Input'!$F$60*(1-'Contrib'!P$69)</f>
        <v>0</v>
      </c>
      <c r="Q26" s="37">
        <f>100*'AMD'!H29*'LAFs'!H$186*Q$11*'Input'!$E$60/'Input'!$F$60*(1-'Contrib'!Q$69)</f>
        <v>0</v>
      </c>
      <c r="R26" s="37">
        <f>100*'AMD'!I29*'LAFs'!I$186*R$11*'Input'!$E$60/'Input'!$F$60*(1-'Contrib'!R$69)</f>
        <v>0</v>
      </c>
      <c r="S26" s="37">
        <f>100*'AMD'!J29*'LAFs'!J$186*S$11*'Input'!$E$60/'Input'!$F$60*(1-'Contrib'!S$69)</f>
        <v>0</v>
      </c>
      <c r="T26" s="17"/>
    </row>
    <row r="27" spans="1:20">
      <c r="A27" s="4" t="s">
        <v>186</v>
      </c>
      <c r="B27" s="37">
        <f>100*'AMD'!B30*'LAFs'!B$187*B$11*'Input'!$E$60/'Input'!$F$60*(1-'Contrib'!B$70)</f>
        <v>0</v>
      </c>
      <c r="C27" s="37">
        <f>100*'AMD'!C30*'LAFs'!C$187*C$11*'Input'!$E$60/'Input'!$F$60*(1-'Contrib'!C$70)</f>
        <v>0</v>
      </c>
      <c r="D27" s="37">
        <f>100*'AMD'!D30*'LAFs'!D$187*D$11*'Input'!$E$60/'Input'!$F$60*(1-'Contrib'!D$70)</f>
        <v>0</v>
      </c>
      <c r="E27" s="37">
        <f>100*'AMD'!E30*'LAFs'!E$187*E$11*'Input'!$E$60/'Input'!$F$60*(1-'Contrib'!E$70)</f>
        <v>0</v>
      </c>
      <c r="F27" s="37">
        <f>100*'AMD'!F30*'LAFs'!F$187*F$11*'Input'!$E$60/'Input'!$F$60*(1-'Contrib'!F$70)</f>
        <v>0</v>
      </c>
      <c r="G27" s="37">
        <f>100*'AMD'!G30*'LAFs'!G$187*G$11*'Input'!$E$60/'Input'!$F$60*(1-'Contrib'!G$70)</f>
        <v>0</v>
      </c>
      <c r="H27" s="37">
        <f>100*'AMD'!H30*'LAFs'!H$187*H$11*'Input'!$E$60/'Input'!$F$60*(1-'Contrib'!H$70)</f>
        <v>0</v>
      </c>
      <c r="I27" s="37">
        <f>100*'AMD'!I30*'LAFs'!I$187*I$11*'Input'!$E$60/'Input'!$F$60*(1-'Contrib'!I$70)</f>
        <v>0</v>
      </c>
      <c r="J27" s="37">
        <f>100*'AMD'!J30*'LAFs'!J$187*J$11*'Input'!$E$60/'Input'!$F$60*(1-'Contrib'!J$70)</f>
        <v>0</v>
      </c>
      <c r="K27" s="37">
        <f>100*'AMD'!B30*'LAFs'!B$187*K$11*'Input'!$E$60/'Input'!$F$60*(1-'Contrib'!K$70)</f>
        <v>0</v>
      </c>
      <c r="L27" s="37">
        <f>100*'AMD'!C30*'LAFs'!C$187*L$11*'Input'!$E$60/'Input'!$F$60*(1-'Contrib'!L$70)</f>
        <v>0</v>
      </c>
      <c r="M27" s="37">
        <f>100*'AMD'!D30*'LAFs'!D$187*M$11*'Input'!$E$60/'Input'!$F$60*(1-'Contrib'!M$70)</f>
        <v>0</v>
      </c>
      <c r="N27" s="37">
        <f>100*'AMD'!E30*'LAFs'!E$187*N$11*'Input'!$E$60/'Input'!$F$60*(1-'Contrib'!N$70)</f>
        <v>0</v>
      </c>
      <c r="O27" s="37">
        <f>100*'AMD'!F30*'LAFs'!F$187*O$11*'Input'!$E$60/'Input'!$F$60*(1-'Contrib'!O$70)</f>
        <v>0</v>
      </c>
      <c r="P27" s="37">
        <f>100*'AMD'!G30*'LAFs'!G$187*P$11*'Input'!$E$60/'Input'!$F$60*(1-'Contrib'!P$70)</f>
        <v>0</v>
      </c>
      <c r="Q27" s="37">
        <f>100*'AMD'!H30*'LAFs'!H$187*Q$11*'Input'!$E$60/'Input'!$F$60*(1-'Contrib'!Q$70)</f>
        <v>0</v>
      </c>
      <c r="R27" s="37">
        <f>100*'AMD'!I30*'LAFs'!I$187*R$11*'Input'!$E$60/'Input'!$F$60*(1-'Contrib'!R$70)</f>
        <v>0</v>
      </c>
      <c r="S27" s="37">
        <f>100*'AMD'!J30*'LAFs'!J$187*S$11*'Input'!$E$60/'Input'!$F$60*(1-'Contrib'!S$70)</f>
        <v>0</v>
      </c>
      <c r="T27" s="17"/>
    </row>
    <row r="28" spans="1:20">
      <c r="A28" s="4" t="s">
        <v>187</v>
      </c>
      <c r="B28" s="37">
        <f>100*'AMD'!B31*'LAFs'!B$188*B$11*'Input'!$E$60/'Input'!$F$60*(1-'Contrib'!B$71)</f>
        <v>0</v>
      </c>
      <c r="C28" s="37">
        <f>100*'AMD'!C31*'LAFs'!C$188*C$11*'Input'!$E$60/'Input'!$F$60*(1-'Contrib'!C$71)</f>
        <v>0</v>
      </c>
      <c r="D28" s="37">
        <f>100*'AMD'!D31*'LAFs'!D$188*D$11*'Input'!$E$60/'Input'!$F$60*(1-'Contrib'!D$71)</f>
        <v>0</v>
      </c>
      <c r="E28" s="37">
        <f>100*'AMD'!E31*'LAFs'!E$188*E$11*'Input'!$E$60/'Input'!$F$60*(1-'Contrib'!E$71)</f>
        <v>0</v>
      </c>
      <c r="F28" s="37">
        <f>100*'AMD'!F31*'LAFs'!F$188*F$11*'Input'!$E$60/'Input'!$F$60*(1-'Contrib'!F$71)</f>
        <v>0</v>
      </c>
      <c r="G28" s="37">
        <f>100*'AMD'!G31*'LAFs'!G$188*G$11*'Input'!$E$60/'Input'!$F$60*(1-'Contrib'!G$71)</f>
        <v>0</v>
      </c>
      <c r="H28" s="37">
        <f>100*'AMD'!H31*'LAFs'!H$188*H$11*'Input'!$E$60/'Input'!$F$60*(1-'Contrib'!H$71)</f>
        <v>0</v>
      </c>
      <c r="I28" s="37">
        <f>100*'AMD'!I31*'LAFs'!I$188*I$11*'Input'!$E$60/'Input'!$F$60*(1-'Contrib'!I$71)</f>
        <v>0</v>
      </c>
      <c r="J28" s="37">
        <f>100*'AMD'!J31*'LAFs'!J$188*J$11*'Input'!$E$60/'Input'!$F$60*(1-'Contrib'!J$71)</f>
        <v>0</v>
      </c>
      <c r="K28" s="37">
        <f>100*'AMD'!B31*'LAFs'!B$188*K$11*'Input'!$E$60/'Input'!$F$60*(1-'Contrib'!K$71)</f>
        <v>0</v>
      </c>
      <c r="L28" s="37">
        <f>100*'AMD'!C31*'LAFs'!C$188*L$11*'Input'!$E$60/'Input'!$F$60*(1-'Contrib'!L$71)</f>
        <v>0</v>
      </c>
      <c r="M28" s="37">
        <f>100*'AMD'!D31*'LAFs'!D$188*M$11*'Input'!$E$60/'Input'!$F$60*(1-'Contrib'!M$71)</f>
        <v>0</v>
      </c>
      <c r="N28" s="37">
        <f>100*'AMD'!E31*'LAFs'!E$188*N$11*'Input'!$E$60/'Input'!$F$60*(1-'Contrib'!N$71)</f>
        <v>0</v>
      </c>
      <c r="O28" s="37">
        <f>100*'AMD'!F31*'LAFs'!F$188*O$11*'Input'!$E$60/'Input'!$F$60*(1-'Contrib'!O$71)</f>
        <v>0</v>
      </c>
      <c r="P28" s="37">
        <f>100*'AMD'!G31*'LAFs'!G$188*P$11*'Input'!$E$60/'Input'!$F$60*(1-'Contrib'!P$71)</f>
        <v>0</v>
      </c>
      <c r="Q28" s="37">
        <f>100*'AMD'!H31*'LAFs'!H$188*Q$11*'Input'!$E$60/'Input'!$F$60*(1-'Contrib'!Q$71)</f>
        <v>0</v>
      </c>
      <c r="R28" s="37">
        <f>100*'AMD'!I31*'LAFs'!I$188*R$11*'Input'!$E$60/'Input'!$F$60*(1-'Contrib'!R$71)</f>
        <v>0</v>
      </c>
      <c r="S28" s="37">
        <f>100*'AMD'!J31*'LAFs'!J$188*S$11*'Input'!$E$60/'Input'!$F$60*(1-'Contrib'!S$71)</f>
        <v>0</v>
      </c>
      <c r="T28" s="17"/>
    </row>
    <row r="29" spans="1:20">
      <c r="A29" s="4" t="s">
        <v>199</v>
      </c>
      <c r="B29" s="37">
        <f>100*'AMD'!B32*'LAFs'!B$189*B$11*'Input'!$E$60/'Input'!$F$60*(1-'Contrib'!B$72)</f>
        <v>0</v>
      </c>
      <c r="C29" s="37">
        <f>100*'AMD'!C32*'LAFs'!C$189*C$11*'Input'!$E$60/'Input'!$F$60*(1-'Contrib'!C$72)</f>
        <v>0</v>
      </c>
      <c r="D29" s="37">
        <f>100*'AMD'!D32*'LAFs'!D$189*D$11*'Input'!$E$60/'Input'!$F$60*(1-'Contrib'!D$72)</f>
        <v>0</v>
      </c>
      <c r="E29" s="37">
        <f>100*'AMD'!E32*'LAFs'!E$189*E$11*'Input'!$E$60/'Input'!$F$60*(1-'Contrib'!E$72)</f>
        <v>0</v>
      </c>
      <c r="F29" s="37">
        <f>100*'AMD'!F32*'LAFs'!F$189*F$11*'Input'!$E$60/'Input'!$F$60*(1-'Contrib'!F$72)</f>
        <v>0</v>
      </c>
      <c r="G29" s="37">
        <f>100*'AMD'!G32*'LAFs'!G$189*G$11*'Input'!$E$60/'Input'!$F$60*(1-'Contrib'!G$72)</f>
        <v>0</v>
      </c>
      <c r="H29" s="37">
        <f>100*'AMD'!H32*'LAFs'!H$189*H$11*'Input'!$E$60/'Input'!$F$60*(1-'Contrib'!H$72)</f>
        <v>0</v>
      </c>
      <c r="I29" s="37">
        <f>100*'AMD'!I32*'LAFs'!I$189*I$11*'Input'!$E$60/'Input'!$F$60*(1-'Contrib'!I$72)</f>
        <v>0</v>
      </c>
      <c r="J29" s="37">
        <f>100*'AMD'!J32*'LAFs'!J$189*J$11*'Input'!$E$60/'Input'!$F$60*(1-'Contrib'!J$72)</f>
        <v>0</v>
      </c>
      <c r="K29" s="37">
        <f>100*'AMD'!B32*'LAFs'!B$189*K$11*'Input'!$E$60/'Input'!$F$60*(1-'Contrib'!K$72)</f>
        <v>0</v>
      </c>
      <c r="L29" s="37">
        <f>100*'AMD'!C32*'LAFs'!C$189*L$11*'Input'!$E$60/'Input'!$F$60*(1-'Contrib'!L$72)</f>
        <v>0</v>
      </c>
      <c r="M29" s="37">
        <f>100*'AMD'!D32*'LAFs'!D$189*M$11*'Input'!$E$60/'Input'!$F$60*(1-'Contrib'!M$72)</f>
        <v>0</v>
      </c>
      <c r="N29" s="37">
        <f>100*'AMD'!E32*'LAFs'!E$189*N$11*'Input'!$E$60/'Input'!$F$60*(1-'Contrib'!N$72)</f>
        <v>0</v>
      </c>
      <c r="O29" s="37">
        <f>100*'AMD'!F32*'LAFs'!F$189*O$11*'Input'!$E$60/'Input'!$F$60*(1-'Contrib'!O$72)</f>
        <v>0</v>
      </c>
      <c r="P29" s="37">
        <f>100*'AMD'!G32*'LAFs'!G$189*P$11*'Input'!$E$60/'Input'!$F$60*(1-'Contrib'!P$72)</f>
        <v>0</v>
      </c>
      <c r="Q29" s="37">
        <f>100*'AMD'!H32*'LAFs'!H$189*Q$11*'Input'!$E$60/'Input'!$F$60*(1-'Contrib'!Q$72)</f>
        <v>0</v>
      </c>
      <c r="R29" s="37">
        <f>100*'AMD'!I32*'LAFs'!I$189*R$11*'Input'!$E$60/'Input'!$F$60*(1-'Contrib'!R$72)</f>
        <v>0</v>
      </c>
      <c r="S29" s="37">
        <f>100*'AMD'!J32*'LAFs'!J$189*S$11*'Input'!$E$60/'Input'!$F$60*(1-'Contrib'!S$72)</f>
        <v>0</v>
      </c>
      <c r="T29" s="17"/>
    </row>
    <row r="30" spans="1:20">
      <c r="A30" s="4" t="s">
        <v>219</v>
      </c>
      <c r="B30" s="37">
        <f>100*'AMD'!B33*'LAFs'!B$190*B$11*'Input'!$E$60/'Input'!$F$60*(1-'Contrib'!B$73)</f>
        <v>0</v>
      </c>
      <c r="C30" s="37">
        <f>100*'AMD'!C33*'LAFs'!C$190*C$11*'Input'!$E$60/'Input'!$F$60*(1-'Contrib'!C$73)</f>
        <v>0</v>
      </c>
      <c r="D30" s="37">
        <f>100*'AMD'!D33*'LAFs'!D$190*D$11*'Input'!$E$60/'Input'!$F$60*(1-'Contrib'!D$73)</f>
        <v>0</v>
      </c>
      <c r="E30" s="37">
        <f>100*'AMD'!E33*'LAFs'!E$190*E$11*'Input'!$E$60/'Input'!$F$60*(1-'Contrib'!E$73)</f>
        <v>0</v>
      </c>
      <c r="F30" s="37">
        <f>100*'AMD'!F33*'LAFs'!F$190*F$11*'Input'!$E$60/'Input'!$F$60*(1-'Contrib'!F$73)</f>
        <v>0</v>
      </c>
      <c r="G30" s="37">
        <f>100*'AMD'!G33*'LAFs'!G$190*G$11*'Input'!$E$60/'Input'!$F$60*(1-'Contrib'!G$73)</f>
        <v>0</v>
      </c>
      <c r="H30" s="37">
        <f>100*'AMD'!H33*'LAFs'!H$190*H$11*'Input'!$E$60/'Input'!$F$60*(1-'Contrib'!H$73)</f>
        <v>0</v>
      </c>
      <c r="I30" s="37">
        <f>100*'AMD'!I33*'LAFs'!I$190*I$11*'Input'!$E$60/'Input'!$F$60*(1-'Contrib'!I$73)</f>
        <v>0</v>
      </c>
      <c r="J30" s="37">
        <f>100*'AMD'!J33*'LAFs'!J$190*J$11*'Input'!$E$60/'Input'!$F$60*(1-'Contrib'!J$73)</f>
        <v>0</v>
      </c>
      <c r="K30" s="37">
        <f>100*'AMD'!B33*'LAFs'!B$190*K$11*'Input'!$E$60/'Input'!$F$60*(1-'Contrib'!K$73)</f>
        <v>0</v>
      </c>
      <c r="L30" s="37">
        <f>100*'AMD'!C33*'LAFs'!C$190*L$11*'Input'!$E$60/'Input'!$F$60*(1-'Contrib'!L$73)</f>
        <v>0</v>
      </c>
      <c r="M30" s="37">
        <f>100*'AMD'!D33*'LAFs'!D$190*M$11*'Input'!$E$60/'Input'!$F$60*(1-'Contrib'!M$73)</f>
        <v>0</v>
      </c>
      <c r="N30" s="37">
        <f>100*'AMD'!E33*'LAFs'!E$190*N$11*'Input'!$E$60/'Input'!$F$60*(1-'Contrib'!N$73)</f>
        <v>0</v>
      </c>
      <c r="O30" s="37">
        <f>100*'AMD'!F33*'LAFs'!F$190*O$11*'Input'!$E$60/'Input'!$F$60*(1-'Contrib'!O$73)</f>
        <v>0</v>
      </c>
      <c r="P30" s="37">
        <f>100*'AMD'!G33*'LAFs'!G$190*P$11*'Input'!$E$60/'Input'!$F$60*(1-'Contrib'!P$73)</f>
        <v>0</v>
      </c>
      <c r="Q30" s="37">
        <f>100*'AMD'!H33*'LAFs'!H$190*Q$11*'Input'!$E$60/'Input'!$F$60*(1-'Contrib'!Q$73)</f>
        <v>0</v>
      </c>
      <c r="R30" s="37">
        <f>100*'AMD'!I33*'LAFs'!I$190*R$11*'Input'!$E$60/'Input'!$F$60*(1-'Contrib'!R$73)</f>
        <v>0</v>
      </c>
      <c r="S30" s="37">
        <f>100*'AMD'!J33*'LAFs'!J$190*S$11*'Input'!$E$60/'Input'!$F$60*(1-'Contrib'!S$73)</f>
        <v>0</v>
      </c>
      <c r="T30" s="17"/>
    </row>
    <row r="32" spans="1:20" ht="21" customHeight="1">
      <c r="A32" s="1" t="s">
        <v>903</v>
      </c>
    </row>
    <row r="33" spans="1:20">
      <c r="A33" s="2" t="s">
        <v>326</v>
      </c>
    </row>
    <row r="34" spans="1:20">
      <c r="A34" s="32" t="s">
        <v>897</v>
      </c>
    </row>
    <row r="35" spans="1:20">
      <c r="A35" s="32" t="s">
        <v>904</v>
      </c>
    </row>
    <row r="36" spans="1:20">
      <c r="A36" s="2" t="s">
        <v>905</v>
      </c>
    </row>
    <row r="38" spans="1:20">
      <c r="B38" s="15" t="s">
        <v>152</v>
      </c>
      <c r="C38" s="15" t="s">
        <v>283</v>
      </c>
      <c r="D38" s="15" t="s">
        <v>284</v>
      </c>
      <c r="E38" s="15" t="s">
        <v>285</v>
      </c>
      <c r="F38" s="15" t="s">
        <v>286</v>
      </c>
      <c r="G38" s="15" t="s">
        <v>287</v>
      </c>
      <c r="H38" s="15" t="s">
        <v>288</v>
      </c>
      <c r="I38" s="15" t="s">
        <v>289</v>
      </c>
      <c r="J38" s="15" t="s">
        <v>290</v>
      </c>
      <c r="K38" s="15" t="s">
        <v>271</v>
      </c>
      <c r="L38" s="15" t="s">
        <v>783</v>
      </c>
      <c r="M38" s="15" t="s">
        <v>784</v>
      </c>
      <c r="N38" s="15" t="s">
        <v>785</v>
      </c>
      <c r="O38" s="15" t="s">
        <v>786</v>
      </c>
      <c r="P38" s="15" t="s">
        <v>787</v>
      </c>
      <c r="Q38" s="15" t="s">
        <v>788</v>
      </c>
      <c r="R38" s="15" t="s">
        <v>789</v>
      </c>
      <c r="S38" s="15" t="s">
        <v>790</v>
      </c>
    </row>
    <row r="39" spans="1:20">
      <c r="A39" s="4" t="s">
        <v>184</v>
      </c>
      <c r="B39" s="37">
        <f>(1-'AMD'!B28)*'Yard'!B$23</f>
        <v>0</v>
      </c>
      <c r="C39" s="37">
        <f>(1-'AMD'!C28)*'Yard'!C$23</f>
        <v>0</v>
      </c>
      <c r="D39" s="37">
        <f>(1-'AMD'!D28)*'Yard'!D$23</f>
        <v>0</v>
      </c>
      <c r="E39" s="37">
        <f>(1-'AMD'!E28)*'Yard'!E$23</f>
        <v>0</v>
      </c>
      <c r="F39" s="37">
        <f>(1-'AMD'!F28)*'Yard'!F$23</f>
        <v>0</v>
      </c>
      <c r="G39" s="37">
        <f>(1-'AMD'!G28)*'Yard'!G$23</f>
        <v>0</v>
      </c>
      <c r="H39" s="37">
        <f>(1-'AMD'!H28)*'Yard'!H$23</f>
        <v>0</v>
      </c>
      <c r="I39" s="37">
        <f>(1-'AMD'!I28)*'Yard'!I$23</f>
        <v>0</v>
      </c>
      <c r="J39" s="37">
        <f>(1-'AMD'!J28)*'Yard'!J$23</f>
        <v>0</v>
      </c>
      <c r="K39" s="37">
        <f>(1-'AMD'!B28)*'Yard'!K$23</f>
        <v>0</v>
      </c>
      <c r="L39" s="37">
        <f>(1-'AMD'!C28)*'Yard'!L$23</f>
        <v>0</v>
      </c>
      <c r="M39" s="37">
        <f>(1-'AMD'!D28)*'Yard'!M$23</f>
        <v>0</v>
      </c>
      <c r="N39" s="37">
        <f>(1-'AMD'!E28)*'Yard'!N$23</f>
        <v>0</v>
      </c>
      <c r="O39" s="37">
        <f>(1-'AMD'!F28)*'Yard'!O$23</f>
        <v>0</v>
      </c>
      <c r="P39" s="37">
        <f>(1-'AMD'!G28)*'Yard'!P$23</f>
        <v>0</v>
      </c>
      <c r="Q39" s="37">
        <f>(1-'AMD'!H28)*'Yard'!Q$23</f>
        <v>0</v>
      </c>
      <c r="R39" s="37">
        <f>(1-'AMD'!I28)*'Yard'!R$23</f>
        <v>0</v>
      </c>
      <c r="S39" s="37">
        <f>(1-'AMD'!J28)*'Yard'!S$23</f>
        <v>0</v>
      </c>
      <c r="T39" s="17"/>
    </row>
    <row r="40" spans="1:20">
      <c r="A40" s="4" t="s">
        <v>185</v>
      </c>
      <c r="B40" s="37">
        <f>(1-'AMD'!B29)*'Yard'!B$24</f>
        <v>0</v>
      </c>
      <c r="C40" s="37">
        <f>(1-'AMD'!C29)*'Yard'!C$24</f>
        <v>0</v>
      </c>
      <c r="D40" s="37">
        <f>(1-'AMD'!D29)*'Yard'!D$24</f>
        <v>0</v>
      </c>
      <c r="E40" s="37">
        <f>(1-'AMD'!E29)*'Yard'!E$24</f>
        <v>0</v>
      </c>
      <c r="F40" s="37">
        <f>(1-'AMD'!F29)*'Yard'!F$24</f>
        <v>0</v>
      </c>
      <c r="G40" s="37">
        <f>(1-'AMD'!G29)*'Yard'!G$24</f>
        <v>0</v>
      </c>
      <c r="H40" s="37">
        <f>(1-'AMD'!H29)*'Yard'!H$24</f>
        <v>0</v>
      </c>
      <c r="I40" s="37">
        <f>(1-'AMD'!I29)*'Yard'!I$24</f>
        <v>0</v>
      </c>
      <c r="J40" s="37">
        <f>(1-'AMD'!J29)*'Yard'!J$24</f>
        <v>0</v>
      </c>
      <c r="K40" s="37">
        <f>(1-'AMD'!B29)*'Yard'!K$24</f>
        <v>0</v>
      </c>
      <c r="L40" s="37">
        <f>(1-'AMD'!C29)*'Yard'!L$24</f>
        <v>0</v>
      </c>
      <c r="M40" s="37">
        <f>(1-'AMD'!D29)*'Yard'!M$24</f>
        <v>0</v>
      </c>
      <c r="N40" s="37">
        <f>(1-'AMD'!E29)*'Yard'!N$24</f>
        <v>0</v>
      </c>
      <c r="O40" s="37">
        <f>(1-'AMD'!F29)*'Yard'!O$24</f>
        <v>0</v>
      </c>
      <c r="P40" s="37">
        <f>(1-'AMD'!G29)*'Yard'!P$24</f>
        <v>0</v>
      </c>
      <c r="Q40" s="37">
        <f>(1-'AMD'!H29)*'Yard'!Q$24</f>
        <v>0</v>
      </c>
      <c r="R40" s="37">
        <f>(1-'AMD'!I29)*'Yard'!R$24</f>
        <v>0</v>
      </c>
      <c r="S40" s="37">
        <f>(1-'AMD'!J29)*'Yard'!S$24</f>
        <v>0</v>
      </c>
      <c r="T40" s="17"/>
    </row>
    <row r="41" spans="1:20">
      <c r="A41" s="4" t="s">
        <v>186</v>
      </c>
      <c r="B41" s="37">
        <f>(1-'AMD'!B30)*'Yard'!B$25</f>
        <v>0</v>
      </c>
      <c r="C41" s="37">
        <f>(1-'AMD'!C30)*'Yard'!C$25</f>
        <v>0</v>
      </c>
      <c r="D41" s="37">
        <f>(1-'AMD'!D30)*'Yard'!D$25</f>
        <v>0</v>
      </c>
      <c r="E41" s="37">
        <f>(1-'AMD'!E30)*'Yard'!E$25</f>
        <v>0</v>
      </c>
      <c r="F41" s="37">
        <f>(1-'AMD'!F30)*'Yard'!F$25</f>
        <v>0</v>
      </c>
      <c r="G41" s="37">
        <f>(1-'AMD'!G30)*'Yard'!G$25</f>
        <v>0</v>
      </c>
      <c r="H41" s="37">
        <f>(1-'AMD'!H30)*'Yard'!H$25</f>
        <v>0</v>
      </c>
      <c r="I41" s="37">
        <f>(1-'AMD'!I30)*'Yard'!I$25</f>
        <v>0</v>
      </c>
      <c r="J41" s="37">
        <f>(1-'AMD'!J30)*'Yard'!J$25</f>
        <v>0</v>
      </c>
      <c r="K41" s="37">
        <f>(1-'AMD'!B30)*'Yard'!K$25</f>
        <v>0</v>
      </c>
      <c r="L41" s="37">
        <f>(1-'AMD'!C30)*'Yard'!L$25</f>
        <v>0</v>
      </c>
      <c r="M41" s="37">
        <f>(1-'AMD'!D30)*'Yard'!M$25</f>
        <v>0</v>
      </c>
      <c r="N41" s="37">
        <f>(1-'AMD'!E30)*'Yard'!N$25</f>
        <v>0</v>
      </c>
      <c r="O41" s="37">
        <f>(1-'AMD'!F30)*'Yard'!O$25</f>
        <v>0</v>
      </c>
      <c r="P41" s="37">
        <f>(1-'AMD'!G30)*'Yard'!P$25</f>
        <v>0</v>
      </c>
      <c r="Q41" s="37">
        <f>(1-'AMD'!H30)*'Yard'!Q$25</f>
        <v>0</v>
      </c>
      <c r="R41" s="37">
        <f>(1-'AMD'!I30)*'Yard'!R$25</f>
        <v>0</v>
      </c>
      <c r="S41" s="37">
        <f>(1-'AMD'!J30)*'Yard'!S$25</f>
        <v>0</v>
      </c>
      <c r="T41" s="17"/>
    </row>
    <row r="42" spans="1:20">
      <c r="A42" s="4" t="s">
        <v>187</v>
      </c>
      <c r="B42" s="37">
        <f>(1-'AMD'!B31)*'Yard'!B$26</f>
        <v>0</v>
      </c>
      <c r="C42" s="37">
        <f>(1-'AMD'!C31)*'Yard'!C$26</f>
        <v>0</v>
      </c>
      <c r="D42" s="37">
        <f>(1-'AMD'!D31)*'Yard'!D$26</f>
        <v>0</v>
      </c>
      <c r="E42" s="37">
        <f>(1-'AMD'!E31)*'Yard'!E$26</f>
        <v>0</v>
      </c>
      <c r="F42" s="37">
        <f>(1-'AMD'!F31)*'Yard'!F$26</f>
        <v>0</v>
      </c>
      <c r="G42" s="37">
        <f>(1-'AMD'!G31)*'Yard'!G$26</f>
        <v>0</v>
      </c>
      <c r="H42" s="37">
        <f>(1-'AMD'!H31)*'Yard'!H$26</f>
        <v>0</v>
      </c>
      <c r="I42" s="37">
        <f>(1-'AMD'!I31)*'Yard'!I$26</f>
        <v>0</v>
      </c>
      <c r="J42" s="37">
        <f>(1-'AMD'!J31)*'Yard'!J$26</f>
        <v>0</v>
      </c>
      <c r="K42" s="37">
        <f>(1-'AMD'!B31)*'Yard'!K$26</f>
        <v>0</v>
      </c>
      <c r="L42" s="37">
        <f>(1-'AMD'!C31)*'Yard'!L$26</f>
        <v>0</v>
      </c>
      <c r="M42" s="37">
        <f>(1-'AMD'!D31)*'Yard'!M$26</f>
        <v>0</v>
      </c>
      <c r="N42" s="37">
        <f>(1-'AMD'!E31)*'Yard'!N$26</f>
        <v>0</v>
      </c>
      <c r="O42" s="37">
        <f>(1-'AMD'!F31)*'Yard'!O$26</f>
        <v>0</v>
      </c>
      <c r="P42" s="37">
        <f>(1-'AMD'!G31)*'Yard'!P$26</f>
        <v>0</v>
      </c>
      <c r="Q42" s="37">
        <f>(1-'AMD'!H31)*'Yard'!Q$26</f>
        <v>0</v>
      </c>
      <c r="R42" s="37">
        <f>(1-'AMD'!I31)*'Yard'!R$26</f>
        <v>0</v>
      </c>
      <c r="S42" s="37">
        <f>(1-'AMD'!J31)*'Yard'!S$26</f>
        <v>0</v>
      </c>
      <c r="T42" s="17"/>
    </row>
    <row r="43" spans="1:20">
      <c r="A43" s="4" t="s">
        <v>199</v>
      </c>
      <c r="B43" s="37">
        <f>(1-'AMD'!B32)*'Yard'!B$27</f>
        <v>0</v>
      </c>
      <c r="C43" s="37">
        <f>(1-'AMD'!C32)*'Yard'!C$27</f>
        <v>0</v>
      </c>
      <c r="D43" s="37">
        <f>(1-'AMD'!D32)*'Yard'!D$27</f>
        <v>0</v>
      </c>
      <c r="E43" s="37">
        <f>(1-'AMD'!E32)*'Yard'!E$27</f>
        <v>0</v>
      </c>
      <c r="F43" s="37">
        <f>(1-'AMD'!F32)*'Yard'!F$27</f>
        <v>0</v>
      </c>
      <c r="G43" s="37">
        <f>(1-'AMD'!G32)*'Yard'!G$27</f>
        <v>0</v>
      </c>
      <c r="H43" s="37">
        <f>(1-'AMD'!H32)*'Yard'!H$27</f>
        <v>0</v>
      </c>
      <c r="I43" s="37">
        <f>(1-'AMD'!I32)*'Yard'!I$27</f>
        <v>0</v>
      </c>
      <c r="J43" s="37">
        <f>(1-'AMD'!J32)*'Yard'!J$27</f>
        <v>0</v>
      </c>
      <c r="K43" s="37">
        <f>(1-'AMD'!B32)*'Yard'!K$27</f>
        <v>0</v>
      </c>
      <c r="L43" s="37">
        <f>(1-'AMD'!C32)*'Yard'!L$27</f>
        <v>0</v>
      </c>
      <c r="M43" s="37">
        <f>(1-'AMD'!D32)*'Yard'!M$27</f>
        <v>0</v>
      </c>
      <c r="N43" s="37">
        <f>(1-'AMD'!E32)*'Yard'!N$27</f>
        <v>0</v>
      </c>
      <c r="O43" s="37">
        <f>(1-'AMD'!F32)*'Yard'!O$27</f>
        <v>0</v>
      </c>
      <c r="P43" s="37">
        <f>(1-'AMD'!G32)*'Yard'!P$27</f>
        <v>0</v>
      </c>
      <c r="Q43" s="37">
        <f>(1-'AMD'!H32)*'Yard'!Q$27</f>
        <v>0</v>
      </c>
      <c r="R43" s="37">
        <f>(1-'AMD'!I32)*'Yard'!R$27</f>
        <v>0</v>
      </c>
      <c r="S43" s="37">
        <f>(1-'AMD'!J32)*'Yard'!S$27</f>
        <v>0</v>
      </c>
      <c r="T43" s="17"/>
    </row>
    <row r="44" spans="1:20">
      <c r="A44" s="4" t="s">
        <v>219</v>
      </c>
      <c r="B44" s="37">
        <f>(1-'AMD'!B33)*'Yard'!B$28</f>
        <v>0</v>
      </c>
      <c r="C44" s="37">
        <f>(1-'AMD'!C33)*'Yard'!C$28</f>
        <v>0</v>
      </c>
      <c r="D44" s="37">
        <f>(1-'AMD'!D33)*'Yard'!D$28</f>
        <v>0</v>
      </c>
      <c r="E44" s="37">
        <f>(1-'AMD'!E33)*'Yard'!E$28</f>
        <v>0</v>
      </c>
      <c r="F44" s="37">
        <f>(1-'AMD'!F33)*'Yard'!F$28</f>
        <v>0</v>
      </c>
      <c r="G44" s="37">
        <f>(1-'AMD'!G33)*'Yard'!G$28</f>
        <v>0</v>
      </c>
      <c r="H44" s="37">
        <f>(1-'AMD'!H33)*'Yard'!H$28</f>
        <v>0</v>
      </c>
      <c r="I44" s="37">
        <f>(1-'AMD'!I33)*'Yard'!I$28</f>
        <v>0</v>
      </c>
      <c r="J44" s="37">
        <f>(1-'AMD'!J33)*'Yard'!J$28</f>
        <v>0</v>
      </c>
      <c r="K44" s="37">
        <f>(1-'AMD'!B33)*'Yard'!K$28</f>
        <v>0</v>
      </c>
      <c r="L44" s="37">
        <f>(1-'AMD'!C33)*'Yard'!L$28</f>
        <v>0</v>
      </c>
      <c r="M44" s="37">
        <f>(1-'AMD'!D33)*'Yard'!M$28</f>
        <v>0</v>
      </c>
      <c r="N44" s="37">
        <f>(1-'AMD'!E33)*'Yard'!N$28</f>
        <v>0</v>
      </c>
      <c r="O44" s="37">
        <f>(1-'AMD'!F33)*'Yard'!O$28</f>
        <v>0</v>
      </c>
      <c r="P44" s="37">
        <f>(1-'AMD'!G33)*'Yard'!P$28</f>
        <v>0</v>
      </c>
      <c r="Q44" s="37">
        <f>(1-'AMD'!H33)*'Yard'!Q$28</f>
        <v>0</v>
      </c>
      <c r="R44" s="37">
        <f>(1-'AMD'!I33)*'Yard'!R$28</f>
        <v>0</v>
      </c>
      <c r="S44" s="37">
        <f>(1-'AMD'!J33)*'Yard'!S$28</f>
        <v>0</v>
      </c>
      <c r="T44" s="17"/>
    </row>
    <row r="46" spans="1:20" ht="21" customHeight="1">
      <c r="A46" s="1" t="s">
        <v>906</v>
      </c>
    </row>
    <row r="47" spans="1:20">
      <c r="A47" s="2" t="s">
        <v>326</v>
      </c>
    </row>
    <row r="48" spans="1:20">
      <c r="A48" s="32" t="s">
        <v>897</v>
      </c>
    </row>
    <row r="49" spans="1:20">
      <c r="A49" s="32" t="s">
        <v>907</v>
      </c>
    </row>
    <row r="50" spans="1:20">
      <c r="A50" s="2" t="s">
        <v>905</v>
      </c>
    </row>
    <row r="52" spans="1:20">
      <c r="B52" s="15" t="s">
        <v>152</v>
      </c>
      <c r="C52" s="15" t="s">
        <v>283</v>
      </c>
      <c r="D52" s="15" t="s">
        <v>284</v>
      </c>
      <c r="E52" s="15" t="s">
        <v>285</v>
      </c>
      <c r="F52" s="15" t="s">
        <v>286</v>
      </c>
      <c r="G52" s="15" t="s">
        <v>287</v>
      </c>
      <c r="H52" s="15" t="s">
        <v>288</v>
      </c>
      <c r="I52" s="15" t="s">
        <v>289</v>
      </c>
      <c r="J52" s="15" t="s">
        <v>290</v>
      </c>
      <c r="K52" s="15" t="s">
        <v>271</v>
      </c>
      <c r="L52" s="15" t="s">
        <v>783</v>
      </c>
      <c r="M52" s="15" t="s">
        <v>784</v>
      </c>
      <c r="N52" s="15" t="s">
        <v>785</v>
      </c>
      <c r="O52" s="15" t="s">
        <v>786</v>
      </c>
      <c r="P52" s="15" t="s">
        <v>787</v>
      </c>
      <c r="Q52" s="15" t="s">
        <v>788</v>
      </c>
      <c r="R52" s="15" t="s">
        <v>789</v>
      </c>
      <c r="S52" s="15" t="s">
        <v>790</v>
      </c>
    </row>
    <row r="53" spans="1:20">
      <c r="A53" s="4" t="s">
        <v>184</v>
      </c>
      <c r="B53" s="37">
        <f>(1-'AMD'!B$28)*'Yard'!B$48</f>
        <v>0</v>
      </c>
      <c r="C53" s="37">
        <f>(1-'AMD'!C$28)*'Yard'!C$48</f>
        <v>0</v>
      </c>
      <c r="D53" s="37">
        <f>(1-'AMD'!D$28)*'Yard'!D$48</f>
        <v>0</v>
      </c>
      <c r="E53" s="37">
        <f>(1-'AMD'!E$28)*'Yard'!E$48</f>
        <v>0</v>
      </c>
      <c r="F53" s="37">
        <f>(1-'AMD'!F$28)*'Yard'!F$48</f>
        <v>0</v>
      </c>
      <c r="G53" s="37">
        <f>(1-'AMD'!G$28)*'Yard'!G$48</f>
        <v>0</v>
      </c>
      <c r="H53" s="37">
        <f>(1-'AMD'!H$28)*'Yard'!H$48</f>
        <v>0</v>
      </c>
      <c r="I53" s="37">
        <f>(1-'AMD'!I$28)*'Yard'!I$48</f>
        <v>0</v>
      </c>
      <c r="J53" s="37">
        <f>(1-'AMD'!J$28)*'Yard'!J$48</f>
        <v>0</v>
      </c>
      <c r="K53" s="37">
        <f>(1-'AMD'!B$28)*'Yard'!K$48</f>
        <v>0</v>
      </c>
      <c r="L53" s="37">
        <f>(1-'AMD'!C$28)*'Yard'!L$48</f>
        <v>0</v>
      </c>
      <c r="M53" s="37">
        <f>(1-'AMD'!D$28)*'Yard'!M$48</f>
        <v>0</v>
      </c>
      <c r="N53" s="37">
        <f>(1-'AMD'!E$28)*'Yard'!N$48</f>
        <v>0</v>
      </c>
      <c r="O53" s="37">
        <f>(1-'AMD'!F$28)*'Yard'!O$48</f>
        <v>0</v>
      </c>
      <c r="P53" s="37">
        <f>(1-'AMD'!G$28)*'Yard'!P$48</f>
        <v>0</v>
      </c>
      <c r="Q53" s="37">
        <f>(1-'AMD'!H$28)*'Yard'!Q$48</f>
        <v>0</v>
      </c>
      <c r="R53" s="37">
        <f>(1-'AMD'!I$28)*'Yard'!R$48</f>
        <v>0</v>
      </c>
      <c r="S53" s="37">
        <f>(1-'AMD'!J$28)*'Yard'!S$48</f>
        <v>0</v>
      </c>
      <c r="T53" s="17"/>
    </row>
    <row r="54" spans="1:20">
      <c r="A54" s="4" t="s">
        <v>185</v>
      </c>
      <c r="B54" s="37">
        <f>(1-'AMD'!B$29)*'Yard'!B$49</f>
        <v>0</v>
      </c>
      <c r="C54" s="37">
        <f>(1-'AMD'!C$29)*'Yard'!C$49</f>
        <v>0</v>
      </c>
      <c r="D54" s="37">
        <f>(1-'AMD'!D$29)*'Yard'!D$49</f>
        <v>0</v>
      </c>
      <c r="E54" s="37">
        <f>(1-'AMD'!E$29)*'Yard'!E$49</f>
        <v>0</v>
      </c>
      <c r="F54" s="37">
        <f>(1-'AMD'!F$29)*'Yard'!F$49</f>
        <v>0</v>
      </c>
      <c r="G54" s="37">
        <f>(1-'AMD'!G$29)*'Yard'!G$49</f>
        <v>0</v>
      </c>
      <c r="H54" s="37">
        <f>(1-'AMD'!H$29)*'Yard'!H$49</f>
        <v>0</v>
      </c>
      <c r="I54" s="37">
        <f>(1-'AMD'!I$29)*'Yard'!I$49</f>
        <v>0</v>
      </c>
      <c r="J54" s="37">
        <f>(1-'AMD'!J$29)*'Yard'!J$49</f>
        <v>0</v>
      </c>
      <c r="K54" s="37">
        <f>(1-'AMD'!B$29)*'Yard'!K$49</f>
        <v>0</v>
      </c>
      <c r="L54" s="37">
        <f>(1-'AMD'!C$29)*'Yard'!L$49</f>
        <v>0</v>
      </c>
      <c r="M54" s="37">
        <f>(1-'AMD'!D$29)*'Yard'!M$49</f>
        <v>0</v>
      </c>
      <c r="N54" s="37">
        <f>(1-'AMD'!E$29)*'Yard'!N$49</f>
        <v>0</v>
      </c>
      <c r="O54" s="37">
        <f>(1-'AMD'!F$29)*'Yard'!O$49</f>
        <v>0</v>
      </c>
      <c r="P54" s="37">
        <f>(1-'AMD'!G$29)*'Yard'!P$49</f>
        <v>0</v>
      </c>
      <c r="Q54" s="37">
        <f>(1-'AMD'!H$29)*'Yard'!Q$49</f>
        <v>0</v>
      </c>
      <c r="R54" s="37">
        <f>(1-'AMD'!I$29)*'Yard'!R$49</f>
        <v>0</v>
      </c>
      <c r="S54" s="37">
        <f>(1-'AMD'!J$29)*'Yard'!S$49</f>
        <v>0</v>
      </c>
      <c r="T54" s="17"/>
    </row>
    <row r="55" spans="1:20">
      <c r="A55" s="4" t="s">
        <v>186</v>
      </c>
      <c r="B55" s="37">
        <f>(1-'AMD'!B$30)*'Yard'!B$50</f>
        <v>0</v>
      </c>
      <c r="C55" s="37">
        <f>(1-'AMD'!C$30)*'Yard'!C$50</f>
        <v>0</v>
      </c>
      <c r="D55" s="37">
        <f>(1-'AMD'!D$30)*'Yard'!D$50</f>
        <v>0</v>
      </c>
      <c r="E55" s="37">
        <f>(1-'AMD'!E$30)*'Yard'!E$50</f>
        <v>0</v>
      </c>
      <c r="F55" s="37">
        <f>(1-'AMD'!F$30)*'Yard'!F$50</f>
        <v>0</v>
      </c>
      <c r="G55" s="37">
        <f>(1-'AMD'!G$30)*'Yard'!G$50</f>
        <v>0</v>
      </c>
      <c r="H55" s="37">
        <f>(1-'AMD'!H$30)*'Yard'!H$50</f>
        <v>0</v>
      </c>
      <c r="I55" s="37">
        <f>(1-'AMD'!I$30)*'Yard'!I$50</f>
        <v>0</v>
      </c>
      <c r="J55" s="37">
        <f>(1-'AMD'!J$30)*'Yard'!J$50</f>
        <v>0</v>
      </c>
      <c r="K55" s="37">
        <f>(1-'AMD'!B$30)*'Yard'!K$50</f>
        <v>0</v>
      </c>
      <c r="L55" s="37">
        <f>(1-'AMD'!C$30)*'Yard'!L$50</f>
        <v>0</v>
      </c>
      <c r="M55" s="37">
        <f>(1-'AMD'!D$30)*'Yard'!M$50</f>
        <v>0</v>
      </c>
      <c r="N55" s="37">
        <f>(1-'AMD'!E$30)*'Yard'!N$50</f>
        <v>0</v>
      </c>
      <c r="O55" s="37">
        <f>(1-'AMD'!F$30)*'Yard'!O$50</f>
        <v>0</v>
      </c>
      <c r="P55" s="37">
        <f>(1-'AMD'!G$30)*'Yard'!P$50</f>
        <v>0</v>
      </c>
      <c r="Q55" s="37">
        <f>(1-'AMD'!H$30)*'Yard'!Q$50</f>
        <v>0</v>
      </c>
      <c r="R55" s="37">
        <f>(1-'AMD'!I$30)*'Yard'!R$50</f>
        <v>0</v>
      </c>
      <c r="S55" s="37">
        <f>(1-'AMD'!J$30)*'Yard'!S$50</f>
        <v>0</v>
      </c>
      <c r="T55" s="17"/>
    </row>
    <row r="56" spans="1:20">
      <c r="A56" s="4" t="s">
        <v>187</v>
      </c>
      <c r="B56" s="37">
        <f>(1-'AMD'!B$31)*'Yard'!B$51</f>
        <v>0</v>
      </c>
      <c r="C56" s="37">
        <f>(1-'AMD'!C$31)*'Yard'!C$51</f>
        <v>0</v>
      </c>
      <c r="D56" s="37">
        <f>(1-'AMD'!D$31)*'Yard'!D$51</f>
        <v>0</v>
      </c>
      <c r="E56" s="37">
        <f>(1-'AMD'!E$31)*'Yard'!E$51</f>
        <v>0</v>
      </c>
      <c r="F56" s="37">
        <f>(1-'AMD'!F$31)*'Yard'!F$51</f>
        <v>0</v>
      </c>
      <c r="G56" s="37">
        <f>(1-'AMD'!G$31)*'Yard'!G$51</f>
        <v>0</v>
      </c>
      <c r="H56" s="37">
        <f>(1-'AMD'!H$31)*'Yard'!H$51</f>
        <v>0</v>
      </c>
      <c r="I56" s="37">
        <f>(1-'AMD'!I$31)*'Yard'!I$51</f>
        <v>0</v>
      </c>
      <c r="J56" s="37">
        <f>(1-'AMD'!J$31)*'Yard'!J$51</f>
        <v>0</v>
      </c>
      <c r="K56" s="37">
        <f>(1-'AMD'!B$31)*'Yard'!K$51</f>
        <v>0</v>
      </c>
      <c r="L56" s="37">
        <f>(1-'AMD'!C$31)*'Yard'!L$51</f>
        <v>0</v>
      </c>
      <c r="M56" s="37">
        <f>(1-'AMD'!D$31)*'Yard'!M$51</f>
        <v>0</v>
      </c>
      <c r="N56" s="37">
        <f>(1-'AMD'!E$31)*'Yard'!N$51</f>
        <v>0</v>
      </c>
      <c r="O56" s="37">
        <f>(1-'AMD'!F$31)*'Yard'!O$51</f>
        <v>0</v>
      </c>
      <c r="P56" s="37">
        <f>(1-'AMD'!G$31)*'Yard'!P$51</f>
        <v>0</v>
      </c>
      <c r="Q56" s="37">
        <f>(1-'AMD'!H$31)*'Yard'!Q$51</f>
        <v>0</v>
      </c>
      <c r="R56" s="37">
        <f>(1-'AMD'!I$31)*'Yard'!R$51</f>
        <v>0</v>
      </c>
      <c r="S56" s="37">
        <f>(1-'AMD'!J$31)*'Yard'!S$51</f>
        <v>0</v>
      </c>
      <c r="T56" s="17"/>
    </row>
    <row r="57" spans="1:20">
      <c r="A57" s="4" t="s">
        <v>199</v>
      </c>
      <c r="B57" s="37">
        <f>(1-'AMD'!B$32)*'Yard'!B$52</f>
        <v>0</v>
      </c>
      <c r="C57" s="37">
        <f>(1-'AMD'!C$32)*'Yard'!C$52</f>
        <v>0</v>
      </c>
      <c r="D57" s="37">
        <f>(1-'AMD'!D$32)*'Yard'!D$52</f>
        <v>0</v>
      </c>
      <c r="E57" s="37">
        <f>(1-'AMD'!E$32)*'Yard'!E$52</f>
        <v>0</v>
      </c>
      <c r="F57" s="37">
        <f>(1-'AMD'!F$32)*'Yard'!F$52</f>
        <v>0</v>
      </c>
      <c r="G57" s="37">
        <f>(1-'AMD'!G$32)*'Yard'!G$52</f>
        <v>0</v>
      </c>
      <c r="H57" s="37">
        <f>(1-'AMD'!H$32)*'Yard'!H$52</f>
        <v>0</v>
      </c>
      <c r="I57" s="37">
        <f>(1-'AMD'!I$32)*'Yard'!I$52</f>
        <v>0</v>
      </c>
      <c r="J57" s="37">
        <f>(1-'AMD'!J$32)*'Yard'!J$52</f>
        <v>0</v>
      </c>
      <c r="K57" s="37">
        <f>(1-'AMD'!B$32)*'Yard'!K$52</f>
        <v>0</v>
      </c>
      <c r="L57" s="37">
        <f>(1-'AMD'!C$32)*'Yard'!L$52</f>
        <v>0</v>
      </c>
      <c r="M57" s="37">
        <f>(1-'AMD'!D$32)*'Yard'!M$52</f>
        <v>0</v>
      </c>
      <c r="N57" s="37">
        <f>(1-'AMD'!E$32)*'Yard'!N$52</f>
        <v>0</v>
      </c>
      <c r="O57" s="37">
        <f>(1-'AMD'!F$32)*'Yard'!O$52</f>
        <v>0</v>
      </c>
      <c r="P57" s="37">
        <f>(1-'AMD'!G$32)*'Yard'!P$52</f>
        <v>0</v>
      </c>
      <c r="Q57" s="37">
        <f>(1-'AMD'!H$32)*'Yard'!Q$52</f>
        <v>0</v>
      </c>
      <c r="R57" s="37">
        <f>(1-'AMD'!I$32)*'Yard'!R$52</f>
        <v>0</v>
      </c>
      <c r="S57" s="37">
        <f>(1-'AMD'!J$32)*'Yard'!S$52</f>
        <v>0</v>
      </c>
      <c r="T57" s="17"/>
    </row>
    <row r="58" spans="1:20">
      <c r="A58" s="4" t="s">
        <v>219</v>
      </c>
      <c r="B58" s="37">
        <f>(1-'AMD'!B$33)*'Yard'!B$61</f>
        <v>0</v>
      </c>
      <c r="C58" s="37">
        <f>(1-'AMD'!C$33)*'Yard'!C$61</f>
        <v>0</v>
      </c>
      <c r="D58" s="37">
        <f>(1-'AMD'!D$33)*'Yard'!D$61</f>
        <v>0</v>
      </c>
      <c r="E58" s="37">
        <f>(1-'AMD'!E$33)*'Yard'!E$61</f>
        <v>0</v>
      </c>
      <c r="F58" s="37">
        <f>(1-'AMD'!F$33)*'Yard'!F$61</f>
        <v>0</v>
      </c>
      <c r="G58" s="37">
        <f>(1-'AMD'!G$33)*'Yard'!G$61</f>
        <v>0</v>
      </c>
      <c r="H58" s="37">
        <f>(1-'AMD'!H$33)*'Yard'!H$61</f>
        <v>0</v>
      </c>
      <c r="I58" s="37">
        <f>(1-'AMD'!I$33)*'Yard'!I$61</f>
        <v>0</v>
      </c>
      <c r="J58" s="37">
        <f>(1-'AMD'!J$33)*'Yard'!J$61</f>
        <v>0</v>
      </c>
      <c r="K58" s="37">
        <f>(1-'AMD'!B$33)*'Yard'!K$61</f>
        <v>0</v>
      </c>
      <c r="L58" s="37">
        <f>(1-'AMD'!C$33)*'Yard'!L$61</f>
        <v>0</v>
      </c>
      <c r="M58" s="37">
        <f>(1-'AMD'!D$33)*'Yard'!M$61</f>
        <v>0</v>
      </c>
      <c r="N58" s="37">
        <f>(1-'AMD'!E$33)*'Yard'!N$61</f>
        <v>0</v>
      </c>
      <c r="O58" s="37">
        <f>(1-'AMD'!F$33)*'Yard'!O$61</f>
        <v>0</v>
      </c>
      <c r="P58" s="37">
        <f>(1-'AMD'!G$33)*'Yard'!P$61</f>
        <v>0</v>
      </c>
      <c r="Q58" s="37">
        <f>(1-'AMD'!H$33)*'Yard'!Q$61</f>
        <v>0</v>
      </c>
      <c r="R58" s="37">
        <f>(1-'AMD'!I$33)*'Yard'!R$61</f>
        <v>0</v>
      </c>
      <c r="S58" s="37">
        <f>(1-'AMD'!J$33)*'Yard'!S$61</f>
        <v>0</v>
      </c>
      <c r="T58" s="17"/>
    </row>
    <row r="60" spans="1:20" ht="21" customHeight="1">
      <c r="A60" s="1" t="s">
        <v>908</v>
      </c>
    </row>
    <row r="61" spans="1:20">
      <c r="A61" s="2" t="s">
        <v>326</v>
      </c>
    </row>
    <row r="62" spans="1:20">
      <c r="A62" s="32" t="s">
        <v>897</v>
      </c>
    </row>
    <row r="63" spans="1:20">
      <c r="A63" s="32" t="s">
        <v>909</v>
      </c>
    </row>
    <row r="64" spans="1:20">
      <c r="A64" s="2" t="s">
        <v>905</v>
      </c>
    </row>
    <row r="66" spans="1:20">
      <c r="B66" s="15" t="s">
        <v>152</v>
      </c>
      <c r="C66" s="15" t="s">
        <v>283</v>
      </c>
      <c r="D66" s="15" t="s">
        <v>284</v>
      </c>
      <c r="E66" s="15" t="s">
        <v>285</v>
      </c>
      <c r="F66" s="15" t="s">
        <v>286</v>
      </c>
      <c r="G66" s="15" t="s">
        <v>287</v>
      </c>
      <c r="H66" s="15" t="s">
        <v>288</v>
      </c>
      <c r="I66" s="15" t="s">
        <v>289</v>
      </c>
      <c r="J66" s="15" t="s">
        <v>290</v>
      </c>
      <c r="K66" s="15" t="s">
        <v>271</v>
      </c>
      <c r="L66" s="15" t="s">
        <v>783</v>
      </c>
      <c r="M66" s="15" t="s">
        <v>784</v>
      </c>
      <c r="N66" s="15" t="s">
        <v>785</v>
      </c>
      <c r="O66" s="15" t="s">
        <v>786</v>
      </c>
      <c r="P66" s="15" t="s">
        <v>787</v>
      </c>
      <c r="Q66" s="15" t="s">
        <v>788</v>
      </c>
      <c r="R66" s="15" t="s">
        <v>789</v>
      </c>
      <c r="S66" s="15" t="s">
        <v>790</v>
      </c>
    </row>
    <row r="67" spans="1:20">
      <c r="A67" s="4" t="s">
        <v>184</v>
      </c>
      <c r="B67" s="37">
        <f>(1-'AMD'!B$28)*'Yard'!B$73</f>
        <v>0</v>
      </c>
      <c r="C67" s="37">
        <f>(1-'AMD'!C$28)*'Yard'!C$73</f>
        <v>0</v>
      </c>
      <c r="D67" s="37">
        <f>(1-'AMD'!D$28)*'Yard'!D$73</f>
        <v>0</v>
      </c>
      <c r="E67" s="37">
        <f>(1-'AMD'!E$28)*'Yard'!E$73</f>
        <v>0</v>
      </c>
      <c r="F67" s="37">
        <f>(1-'AMD'!F$28)*'Yard'!F$73</f>
        <v>0</v>
      </c>
      <c r="G67" s="37">
        <f>(1-'AMD'!G$28)*'Yard'!G$73</f>
        <v>0</v>
      </c>
      <c r="H67" s="37">
        <f>(1-'AMD'!H$28)*'Yard'!H$73</f>
        <v>0</v>
      </c>
      <c r="I67" s="37">
        <f>(1-'AMD'!I$28)*'Yard'!I$73</f>
        <v>0</v>
      </c>
      <c r="J67" s="37">
        <f>(1-'AMD'!J$28)*'Yard'!J$73</f>
        <v>0</v>
      </c>
      <c r="K67" s="37">
        <f>(1-'AMD'!B$28)*'Yard'!K$73</f>
        <v>0</v>
      </c>
      <c r="L67" s="37">
        <f>(1-'AMD'!C$28)*'Yard'!L$73</f>
        <v>0</v>
      </c>
      <c r="M67" s="37">
        <f>(1-'AMD'!D$28)*'Yard'!M$73</f>
        <v>0</v>
      </c>
      <c r="N67" s="37">
        <f>(1-'AMD'!E$28)*'Yard'!N$73</f>
        <v>0</v>
      </c>
      <c r="O67" s="37">
        <f>(1-'AMD'!F$28)*'Yard'!O$73</f>
        <v>0</v>
      </c>
      <c r="P67" s="37">
        <f>(1-'AMD'!G$28)*'Yard'!P$73</f>
        <v>0</v>
      </c>
      <c r="Q67" s="37">
        <f>(1-'AMD'!H$28)*'Yard'!Q$73</f>
        <v>0</v>
      </c>
      <c r="R67" s="37">
        <f>(1-'AMD'!I$28)*'Yard'!R$73</f>
        <v>0</v>
      </c>
      <c r="S67" s="37">
        <f>(1-'AMD'!J$28)*'Yard'!S$73</f>
        <v>0</v>
      </c>
      <c r="T67" s="17"/>
    </row>
    <row r="68" spans="1:20">
      <c r="A68" s="4" t="s">
        <v>185</v>
      </c>
      <c r="B68" s="37">
        <f>(1-'AMD'!B$29)*'Yard'!B$74</f>
        <v>0</v>
      </c>
      <c r="C68" s="37">
        <f>(1-'AMD'!C$29)*'Yard'!C$74</f>
        <v>0</v>
      </c>
      <c r="D68" s="37">
        <f>(1-'AMD'!D$29)*'Yard'!D$74</f>
        <v>0</v>
      </c>
      <c r="E68" s="37">
        <f>(1-'AMD'!E$29)*'Yard'!E$74</f>
        <v>0</v>
      </c>
      <c r="F68" s="37">
        <f>(1-'AMD'!F$29)*'Yard'!F$74</f>
        <v>0</v>
      </c>
      <c r="G68" s="37">
        <f>(1-'AMD'!G$29)*'Yard'!G$74</f>
        <v>0</v>
      </c>
      <c r="H68" s="37">
        <f>(1-'AMD'!H$29)*'Yard'!H$74</f>
        <v>0</v>
      </c>
      <c r="I68" s="37">
        <f>(1-'AMD'!I$29)*'Yard'!I$74</f>
        <v>0</v>
      </c>
      <c r="J68" s="37">
        <f>(1-'AMD'!J$29)*'Yard'!J$74</f>
        <v>0</v>
      </c>
      <c r="K68" s="37">
        <f>(1-'AMD'!B$29)*'Yard'!K$74</f>
        <v>0</v>
      </c>
      <c r="L68" s="37">
        <f>(1-'AMD'!C$29)*'Yard'!L$74</f>
        <v>0</v>
      </c>
      <c r="M68" s="37">
        <f>(1-'AMD'!D$29)*'Yard'!M$74</f>
        <v>0</v>
      </c>
      <c r="N68" s="37">
        <f>(1-'AMD'!E$29)*'Yard'!N$74</f>
        <v>0</v>
      </c>
      <c r="O68" s="37">
        <f>(1-'AMD'!F$29)*'Yard'!O$74</f>
        <v>0</v>
      </c>
      <c r="P68" s="37">
        <f>(1-'AMD'!G$29)*'Yard'!P$74</f>
        <v>0</v>
      </c>
      <c r="Q68" s="37">
        <f>(1-'AMD'!H$29)*'Yard'!Q$74</f>
        <v>0</v>
      </c>
      <c r="R68" s="37">
        <f>(1-'AMD'!I$29)*'Yard'!R$74</f>
        <v>0</v>
      </c>
      <c r="S68" s="37">
        <f>(1-'AMD'!J$29)*'Yard'!S$74</f>
        <v>0</v>
      </c>
      <c r="T68" s="17"/>
    </row>
    <row r="69" spans="1:20">
      <c r="A69" s="4" t="s">
        <v>186</v>
      </c>
      <c r="B69" s="37">
        <f>(1-'AMD'!B$30)*'Yard'!B$75</f>
        <v>0</v>
      </c>
      <c r="C69" s="37">
        <f>(1-'AMD'!C$30)*'Yard'!C$75</f>
        <v>0</v>
      </c>
      <c r="D69" s="37">
        <f>(1-'AMD'!D$30)*'Yard'!D$75</f>
        <v>0</v>
      </c>
      <c r="E69" s="37">
        <f>(1-'AMD'!E$30)*'Yard'!E$75</f>
        <v>0</v>
      </c>
      <c r="F69" s="37">
        <f>(1-'AMD'!F$30)*'Yard'!F$75</f>
        <v>0</v>
      </c>
      <c r="G69" s="37">
        <f>(1-'AMD'!G$30)*'Yard'!G$75</f>
        <v>0</v>
      </c>
      <c r="H69" s="37">
        <f>(1-'AMD'!H$30)*'Yard'!H$75</f>
        <v>0</v>
      </c>
      <c r="I69" s="37">
        <f>(1-'AMD'!I$30)*'Yard'!I$75</f>
        <v>0</v>
      </c>
      <c r="J69" s="37">
        <f>(1-'AMD'!J$30)*'Yard'!J$75</f>
        <v>0</v>
      </c>
      <c r="K69" s="37">
        <f>(1-'AMD'!B$30)*'Yard'!K$75</f>
        <v>0</v>
      </c>
      <c r="L69" s="37">
        <f>(1-'AMD'!C$30)*'Yard'!L$75</f>
        <v>0</v>
      </c>
      <c r="M69" s="37">
        <f>(1-'AMD'!D$30)*'Yard'!M$75</f>
        <v>0</v>
      </c>
      <c r="N69" s="37">
        <f>(1-'AMD'!E$30)*'Yard'!N$75</f>
        <v>0</v>
      </c>
      <c r="O69" s="37">
        <f>(1-'AMD'!F$30)*'Yard'!O$75</f>
        <v>0</v>
      </c>
      <c r="P69" s="37">
        <f>(1-'AMD'!G$30)*'Yard'!P$75</f>
        <v>0</v>
      </c>
      <c r="Q69" s="37">
        <f>(1-'AMD'!H$30)*'Yard'!Q$75</f>
        <v>0</v>
      </c>
      <c r="R69" s="37">
        <f>(1-'AMD'!I$30)*'Yard'!R$75</f>
        <v>0</v>
      </c>
      <c r="S69" s="37">
        <f>(1-'AMD'!J$30)*'Yard'!S$75</f>
        <v>0</v>
      </c>
      <c r="T69" s="17"/>
    </row>
    <row r="70" spans="1:20">
      <c r="A70" s="4" t="s">
        <v>187</v>
      </c>
      <c r="B70" s="37">
        <f>(1-'AMD'!B$31)*'Yard'!B$76</f>
        <v>0</v>
      </c>
      <c r="C70" s="37">
        <f>(1-'AMD'!C$31)*'Yard'!C$76</f>
        <v>0</v>
      </c>
      <c r="D70" s="37">
        <f>(1-'AMD'!D$31)*'Yard'!D$76</f>
        <v>0</v>
      </c>
      <c r="E70" s="37">
        <f>(1-'AMD'!E$31)*'Yard'!E$76</f>
        <v>0</v>
      </c>
      <c r="F70" s="37">
        <f>(1-'AMD'!F$31)*'Yard'!F$76</f>
        <v>0</v>
      </c>
      <c r="G70" s="37">
        <f>(1-'AMD'!G$31)*'Yard'!G$76</f>
        <v>0</v>
      </c>
      <c r="H70" s="37">
        <f>(1-'AMD'!H$31)*'Yard'!H$76</f>
        <v>0</v>
      </c>
      <c r="I70" s="37">
        <f>(1-'AMD'!I$31)*'Yard'!I$76</f>
        <v>0</v>
      </c>
      <c r="J70" s="37">
        <f>(1-'AMD'!J$31)*'Yard'!J$76</f>
        <v>0</v>
      </c>
      <c r="K70" s="37">
        <f>(1-'AMD'!B$31)*'Yard'!K$76</f>
        <v>0</v>
      </c>
      <c r="L70" s="37">
        <f>(1-'AMD'!C$31)*'Yard'!L$76</f>
        <v>0</v>
      </c>
      <c r="M70" s="37">
        <f>(1-'AMD'!D$31)*'Yard'!M$76</f>
        <v>0</v>
      </c>
      <c r="N70" s="37">
        <f>(1-'AMD'!E$31)*'Yard'!N$76</f>
        <v>0</v>
      </c>
      <c r="O70" s="37">
        <f>(1-'AMD'!F$31)*'Yard'!O$76</f>
        <v>0</v>
      </c>
      <c r="P70" s="37">
        <f>(1-'AMD'!G$31)*'Yard'!P$76</f>
        <v>0</v>
      </c>
      <c r="Q70" s="37">
        <f>(1-'AMD'!H$31)*'Yard'!Q$76</f>
        <v>0</v>
      </c>
      <c r="R70" s="37">
        <f>(1-'AMD'!I$31)*'Yard'!R$76</f>
        <v>0</v>
      </c>
      <c r="S70" s="37">
        <f>(1-'AMD'!J$31)*'Yard'!S$76</f>
        <v>0</v>
      </c>
      <c r="T70" s="17"/>
    </row>
    <row r="71" spans="1:20">
      <c r="A71" s="4" t="s">
        <v>199</v>
      </c>
      <c r="B71" s="37">
        <f>(1-'AMD'!B$32)*'Yard'!B$77</f>
        <v>0</v>
      </c>
      <c r="C71" s="37">
        <f>(1-'AMD'!C$32)*'Yard'!C$77</f>
        <v>0</v>
      </c>
      <c r="D71" s="37">
        <f>(1-'AMD'!D$32)*'Yard'!D$77</f>
        <v>0</v>
      </c>
      <c r="E71" s="37">
        <f>(1-'AMD'!E$32)*'Yard'!E$77</f>
        <v>0</v>
      </c>
      <c r="F71" s="37">
        <f>(1-'AMD'!F$32)*'Yard'!F$77</f>
        <v>0</v>
      </c>
      <c r="G71" s="37">
        <f>(1-'AMD'!G$32)*'Yard'!G$77</f>
        <v>0</v>
      </c>
      <c r="H71" s="37">
        <f>(1-'AMD'!H$32)*'Yard'!H$77</f>
        <v>0</v>
      </c>
      <c r="I71" s="37">
        <f>(1-'AMD'!I$32)*'Yard'!I$77</f>
        <v>0</v>
      </c>
      <c r="J71" s="37">
        <f>(1-'AMD'!J$32)*'Yard'!J$77</f>
        <v>0</v>
      </c>
      <c r="K71" s="37">
        <f>(1-'AMD'!B$32)*'Yard'!K$77</f>
        <v>0</v>
      </c>
      <c r="L71" s="37">
        <f>(1-'AMD'!C$32)*'Yard'!L$77</f>
        <v>0</v>
      </c>
      <c r="M71" s="37">
        <f>(1-'AMD'!D$32)*'Yard'!M$77</f>
        <v>0</v>
      </c>
      <c r="N71" s="37">
        <f>(1-'AMD'!E$32)*'Yard'!N$77</f>
        <v>0</v>
      </c>
      <c r="O71" s="37">
        <f>(1-'AMD'!F$32)*'Yard'!O$77</f>
        <v>0</v>
      </c>
      <c r="P71" s="37">
        <f>(1-'AMD'!G$32)*'Yard'!P$77</f>
        <v>0</v>
      </c>
      <c r="Q71" s="37">
        <f>(1-'AMD'!H$32)*'Yard'!Q$77</f>
        <v>0</v>
      </c>
      <c r="R71" s="37">
        <f>(1-'AMD'!I$32)*'Yard'!R$77</f>
        <v>0</v>
      </c>
      <c r="S71" s="37">
        <f>(1-'AMD'!J$32)*'Yard'!S$77</f>
        <v>0</v>
      </c>
      <c r="T71" s="17"/>
    </row>
    <row r="72" spans="1:20">
      <c r="A72" s="4" t="s">
        <v>219</v>
      </c>
      <c r="B72" s="37">
        <f>(1-'AMD'!B$33)*'Yard'!B$86</f>
        <v>0</v>
      </c>
      <c r="C72" s="37">
        <f>(1-'AMD'!C$33)*'Yard'!C$86</f>
        <v>0</v>
      </c>
      <c r="D72" s="37">
        <f>(1-'AMD'!D$33)*'Yard'!D$86</f>
        <v>0</v>
      </c>
      <c r="E72" s="37">
        <f>(1-'AMD'!E$33)*'Yard'!E$86</f>
        <v>0</v>
      </c>
      <c r="F72" s="37">
        <f>(1-'AMD'!F$33)*'Yard'!F$86</f>
        <v>0</v>
      </c>
      <c r="G72" s="37">
        <f>(1-'AMD'!G$33)*'Yard'!G$86</f>
        <v>0</v>
      </c>
      <c r="H72" s="37">
        <f>(1-'AMD'!H$33)*'Yard'!H$86</f>
        <v>0</v>
      </c>
      <c r="I72" s="37">
        <f>(1-'AMD'!I$33)*'Yard'!I$86</f>
        <v>0</v>
      </c>
      <c r="J72" s="37">
        <f>(1-'AMD'!J$33)*'Yard'!J$86</f>
        <v>0</v>
      </c>
      <c r="K72" s="37">
        <f>(1-'AMD'!B$33)*'Yard'!K$86</f>
        <v>0</v>
      </c>
      <c r="L72" s="37">
        <f>(1-'AMD'!C$33)*'Yard'!L$86</f>
        <v>0</v>
      </c>
      <c r="M72" s="37">
        <f>(1-'AMD'!D$33)*'Yard'!M$86</f>
        <v>0</v>
      </c>
      <c r="N72" s="37">
        <f>(1-'AMD'!E$33)*'Yard'!N$86</f>
        <v>0</v>
      </c>
      <c r="O72" s="37">
        <f>(1-'AMD'!F$33)*'Yard'!O$86</f>
        <v>0</v>
      </c>
      <c r="P72" s="37">
        <f>(1-'AMD'!G$33)*'Yard'!P$86</f>
        <v>0</v>
      </c>
      <c r="Q72" s="37">
        <f>(1-'AMD'!H$33)*'Yard'!Q$86</f>
        <v>0</v>
      </c>
      <c r="R72" s="37">
        <f>(1-'AMD'!I$33)*'Yard'!R$86</f>
        <v>0</v>
      </c>
      <c r="S72" s="37">
        <f>(1-'AMD'!J$33)*'Yard'!S$86</f>
        <v>0</v>
      </c>
      <c r="T72" s="17"/>
    </row>
    <row r="74" spans="1:20" ht="21" customHeight="1">
      <c r="A74" s="1" t="s">
        <v>910</v>
      </c>
    </row>
    <row r="75" spans="1:20">
      <c r="A75" s="2" t="s">
        <v>326</v>
      </c>
    </row>
    <row r="76" spans="1:20">
      <c r="A76" s="32" t="s">
        <v>897</v>
      </c>
    </row>
    <row r="77" spans="1:20">
      <c r="A77" s="32" t="s">
        <v>911</v>
      </c>
    </row>
    <row r="78" spans="1:20">
      <c r="A78" s="2" t="s">
        <v>905</v>
      </c>
    </row>
    <row r="80" spans="1:20">
      <c r="B80" s="15" t="s">
        <v>152</v>
      </c>
      <c r="C80" s="15" t="s">
        <v>283</v>
      </c>
      <c r="D80" s="15" t="s">
        <v>284</v>
      </c>
      <c r="E80" s="15" t="s">
        <v>285</v>
      </c>
      <c r="F80" s="15" t="s">
        <v>286</v>
      </c>
      <c r="G80" s="15" t="s">
        <v>287</v>
      </c>
      <c r="H80" s="15" t="s">
        <v>288</v>
      </c>
      <c r="I80" s="15" t="s">
        <v>289</v>
      </c>
      <c r="J80" s="15" t="s">
        <v>290</v>
      </c>
      <c r="K80" s="15" t="s">
        <v>271</v>
      </c>
      <c r="L80" s="15" t="s">
        <v>783</v>
      </c>
      <c r="M80" s="15" t="s">
        <v>784</v>
      </c>
      <c r="N80" s="15" t="s">
        <v>785</v>
      </c>
      <c r="O80" s="15" t="s">
        <v>786</v>
      </c>
      <c r="P80" s="15" t="s">
        <v>787</v>
      </c>
      <c r="Q80" s="15" t="s">
        <v>788</v>
      </c>
      <c r="R80" s="15" t="s">
        <v>789</v>
      </c>
      <c r="S80" s="15" t="s">
        <v>790</v>
      </c>
    </row>
    <row r="81" spans="1:20">
      <c r="A81" s="4" t="s">
        <v>184</v>
      </c>
      <c r="B81" s="37">
        <f>(1-'AMD'!B$28)*'Yard'!B$98</f>
        <v>0</v>
      </c>
      <c r="C81" s="37">
        <f>(1-'AMD'!C$28)*'Yard'!C$98</f>
        <v>0</v>
      </c>
      <c r="D81" s="37">
        <f>(1-'AMD'!D$28)*'Yard'!D$98</f>
        <v>0</v>
      </c>
      <c r="E81" s="37">
        <f>(1-'AMD'!E$28)*'Yard'!E$98</f>
        <v>0</v>
      </c>
      <c r="F81" s="37">
        <f>(1-'AMD'!F$28)*'Yard'!F$98</f>
        <v>0</v>
      </c>
      <c r="G81" s="37">
        <f>(1-'AMD'!G$28)*'Yard'!G$98</f>
        <v>0</v>
      </c>
      <c r="H81" s="37">
        <f>(1-'AMD'!H$28)*'Yard'!H$98</f>
        <v>0</v>
      </c>
      <c r="I81" s="37">
        <f>(1-'AMD'!I$28)*'Yard'!I$98</f>
        <v>0</v>
      </c>
      <c r="J81" s="37">
        <f>(1-'AMD'!J$28)*'Yard'!J$98</f>
        <v>0</v>
      </c>
      <c r="K81" s="37">
        <f>(1-'AMD'!B$28)*'Yard'!K$98</f>
        <v>0</v>
      </c>
      <c r="L81" s="37">
        <f>(1-'AMD'!C$28)*'Yard'!L$98</f>
        <v>0</v>
      </c>
      <c r="M81" s="37">
        <f>(1-'AMD'!D$28)*'Yard'!M$98</f>
        <v>0</v>
      </c>
      <c r="N81" s="37">
        <f>(1-'AMD'!E$28)*'Yard'!N$98</f>
        <v>0</v>
      </c>
      <c r="O81" s="37">
        <f>(1-'AMD'!F$28)*'Yard'!O$98</f>
        <v>0</v>
      </c>
      <c r="P81" s="37">
        <f>(1-'AMD'!G$28)*'Yard'!P$98</f>
        <v>0</v>
      </c>
      <c r="Q81" s="37">
        <f>(1-'AMD'!H$28)*'Yard'!Q$98</f>
        <v>0</v>
      </c>
      <c r="R81" s="37">
        <f>(1-'AMD'!I$28)*'Yard'!R$98</f>
        <v>0</v>
      </c>
      <c r="S81" s="37">
        <f>(1-'AMD'!J$28)*'Yard'!S$98</f>
        <v>0</v>
      </c>
      <c r="T81" s="17"/>
    </row>
    <row r="82" spans="1:20">
      <c r="A82" s="4" t="s">
        <v>185</v>
      </c>
      <c r="B82" s="37">
        <f>(1-'AMD'!B$29)*'Yard'!B$99</f>
        <v>0</v>
      </c>
      <c r="C82" s="37">
        <f>(1-'AMD'!C$29)*'Yard'!C$99</f>
        <v>0</v>
      </c>
      <c r="D82" s="37">
        <f>(1-'AMD'!D$29)*'Yard'!D$99</f>
        <v>0</v>
      </c>
      <c r="E82" s="37">
        <f>(1-'AMD'!E$29)*'Yard'!E$99</f>
        <v>0</v>
      </c>
      <c r="F82" s="37">
        <f>(1-'AMD'!F$29)*'Yard'!F$99</f>
        <v>0</v>
      </c>
      <c r="G82" s="37">
        <f>(1-'AMD'!G$29)*'Yard'!G$99</f>
        <v>0</v>
      </c>
      <c r="H82" s="37">
        <f>(1-'AMD'!H$29)*'Yard'!H$99</f>
        <v>0</v>
      </c>
      <c r="I82" s="37">
        <f>(1-'AMD'!I$29)*'Yard'!I$99</f>
        <v>0</v>
      </c>
      <c r="J82" s="37">
        <f>(1-'AMD'!J$29)*'Yard'!J$99</f>
        <v>0</v>
      </c>
      <c r="K82" s="37">
        <f>(1-'AMD'!B$29)*'Yard'!K$99</f>
        <v>0</v>
      </c>
      <c r="L82" s="37">
        <f>(1-'AMD'!C$29)*'Yard'!L$99</f>
        <v>0</v>
      </c>
      <c r="M82" s="37">
        <f>(1-'AMD'!D$29)*'Yard'!M$99</f>
        <v>0</v>
      </c>
      <c r="N82" s="37">
        <f>(1-'AMD'!E$29)*'Yard'!N$99</f>
        <v>0</v>
      </c>
      <c r="O82" s="37">
        <f>(1-'AMD'!F$29)*'Yard'!O$99</f>
        <v>0</v>
      </c>
      <c r="P82" s="37">
        <f>(1-'AMD'!G$29)*'Yard'!P$99</f>
        <v>0</v>
      </c>
      <c r="Q82" s="37">
        <f>(1-'AMD'!H$29)*'Yard'!Q$99</f>
        <v>0</v>
      </c>
      <c r="R82" s="37">
        <f>(1-'AMD'!I$29)*'Yard'!R$99</f>
        <v>0</v>
      </c>
      <c r="S82" s="37">
        <f>(1-'AMD'!J$29)*'Yard'!S$99</f>
        <v>0</v>
      </c>
      <c r="T82" s="17"/>
    </row>
    <row r="83" spans="1:20">
      <c r="A83" s="4" t="s">
        <v>186</v>
      </c>
      <c r="B83" s="37">
        <f>(1-'AMD'!B$30)*'Yard'!B$100</f>
        <v>0</v>
      </c>
      <c r="C83" s="37">
        <f>(1-'AMD'!C$30)*'Yard'!C$100</f>
        <v>0</v>
      </c>
      <c r="D83" s="37">
        <f>(1-'AMD'!D$30)*'Yard'!D$100</f>
        <v>0</v>
      </c>
      <c r="E83" s="37">
        <f>(1-'AMD'!E$30)*'Yard'!E$100</f>
        <v>0</v>
      </c>
      <c r="F83" s="37">
        <f>(1-'AMD'!F$30)*'Yard'!F$100</f>
        <v>0</v>
      </c>
      <c r="G83" s="37">
        <f>(1-'AMD'!G$30)*'Yard'!G$100</f>
        <v>0</v>
      </c>
      <c r="H83" s="37">
        <f>(1-'AMD'!H$30)*'Yard'!H$100</f>
        <v>0</v>
      </c>
      <c r="I83" s="37">
        <f>(1-'AMD'!I$30)*'Yard'!I$100</f>
        <v>0</v>
      </c>
      <c r="J83" s="37">
        <f>(1-'AMD'!J$30)*'Yard'!J$100</f>
        <v>0</v>
      </c>
      <c r="K83" s="37">
        <f>(1-'AMD'!B$30)*'Yard'!K$100</f>
        <v>0</v>
      </c>
      <c r="L83" s="37">
        <f>(1-'AMD'!C$30)*'Yard'!L$100</f>
        <v>0</v>
      </c>
      <c r="M83" s="37">
        <f>(1-'AMD'!D$30)*'Yard'!M$100</f>
        <v>0</v>
      </c>
      <c r="N83" s="37">
        <f>(1-'AMD'!E$30)*'Yard'!N$100</f>
        <v>0</v>
      </c>
      <c r="O83" s="37">
        <f>(1-'AMD'!F$30)*'Yard'!O$100</f>
        <v>0</v>
      </c>
      <c r="P83" s="37">
        <f>(1-'AMD'!G$30)*'Yard'!P$100</f>
        <v>0</v>
      </c>
      <c r="Q83" s="37">
        <f>(1-'AMD'!H$30)*'Yard'!Q$100</f>
        <v>0</v>
      </c>
      <c r="R83" s="37">
        <f>(1-'AMD'!I$30)*'Yard'!R$100</f>
        <v>0</v>
      </c>
      <c r="S83" s="37">
        <f>(1-'AMD'!J$30)*'Yard'!S$100</f>
        <v>0</v>
      </c>
      <c r="T83" s="17"/>
    </row>
    <row r="84" spans="1:20">
      <c r="A84" s="4" t="s">
        <v>187</v>
      </c>
      <c r="B84" s="37">
        <f>(1-'AMD'!B$31)*'Yard'!B$101</f>
        <v>0</v>
      </c>
      <c r="C84" s="37">
        <f>(1-'AMD'!C$31)*'Yard'!C$101</f>
        <v>0</v>
      </c>
      <c r="D84" s="37">
        <f>(1-'AMD'!D$31)*'Yard'!D$101</f>
        <v>0</v>
      </c>
      <c r="E84" s="37">
        <f>(1-'AMD'!E$31)*'Yard'!E$101</f>
        <v>0</v>
      </c>
      <c r="F84" s="37">
        <f>(1-'AMD'!F$31)*'Yard'!F$101</f>
        <v>0</v>
      </c>
      <c r="G84" s="37">
        <f>(1-'AMD'!G$31)*'Yard'!G$101</f>
        <v>0</v>
      </c>
      <c r="H84" s="37">
        <f>(1-'AMD'!H$31)*'Yard'!H$101</f>
        <v>0</v>
      </c>
      <c r="I84" s="37">
        <f>(1-'AMD'!I$31)*'Yard'!I$101</f>
        <v>0</v>
      </c>
      <c r="J84" s="37">
        <f>(1-'AMD'!J$31)*'Yard'!J$101</f>
        <v>0</v>
      </c>
      <c r="K84" s="37">
        <f>(1-'AMD'!B$31)*'Yard'!K$101</f>
        <v>0</v>
      </c>
      <c r="L84" s="37">
        <f>(1-'AMD'!C$31)*'Yard'!L$101</f>
        <v>0</v>
      </c>
      <c r="M84" s="37">
        <f>(1-'AMD'!D$31)*'Yard'!M$101</f>
        <v>0</v>
      </c>
      <c r="N84" s="37">
        <f>(1-'AMD'!E$31)*'Yard'!N$101</f>
        <v>0</v>
      </c>
      <c r="O84" s="37">
        <f>(1-'AMD'!F$31)*'Yard'!O$101</f>
        <v>0</v>
      </c>
      <c r="P84" s="37">
        <f>(1-'AMD'!G$31)*'Yard'!P$101</f>
        <v>0</v>
      </c>
      <c r="Q84" s="37">
        <f>(1-'AMD'!H$31)*'Yard'!Q$101</f>
        <v>0</v>
      </c>
      <c r="R84" s="37">
        <f>(1-'AMD'!I$31)*'Yard'!R$101</f>
        <v>0</v>
      </c>
      <c r="S84" s="37">
        <f>(1-'AMD'!J$31)*'Yard'!S$101</f>
        <v>0</v>
      </c>
      <c r="T84" s="17"/>
    </row>
    <row r="85" spans="1:20">
      <c r="A85" s="4" t="s">
        <v>199</v>
      </c>
      <c r="B85" s="37">
        <f>(1-'AMD'!B$32)*'Yard'!B$102</f>
        <v>0</v>
      </c>
      <c r="C85" s="37">
        <f>(1-'AMD'!C$32)*'Yard'!C$102</f>
        <v>0</v>
      </c>
      <c r="D85" s="37">
        <f>(1-'AMD'!D$32)*'Yard'!D$102</f>
        <v>0</v>
      </c>
      <c r="E85" s="37">
        <f>(1-'AMD'!E$32)*'Yard'!E$102</f>
        <v>0</v>
      </c>
      <c r="F85" s="37">
        <f>(1-'AMD'!F$32)*'Yard'!F$102</f>
        <v>0</v>
      </c>
      <c r="G85" s="37">
        <f>(1-'AMD'!G$32)*'Yard'!G$102</f>
        <v>0</v>
      </c>
      <c r="H85" s="37">
        <f>(1-'AMD'!H$32)*'Yard'!H$102</f>
        <v>0</v>
      </c>
      <c r="I85" s="37">
        <f>(1-'AMD'!I$32)*'Yard'!I$102</f>
        <v>0</v>
      </c>
      <c r="J85" s="37">
        <f>(1-'AMD'!J$32)*'Yard'!J$102</f>
        <v>0</v>
      </c>
      <c r="K85" s="37">
        <f>(1-'AMD'!B$32)*'Yard'!K$102</f>
        <v>0</v>
      </c>
      <c r="L85" s="37">
        <f>(1-'AMD'!C$32)*'Yard'!L$102</f>
        <v>0</v>
      </c>
      <c r="M85" s="37">
        <f>(1-'AMD'!D$32)*'Yard'!M$102</f>
        <v>0</v>
      </c>
      <c r="N85" s="37">
        <f>(1-'AMD'!E$32)*'Yard'!N$102</f>
        <v>0</v>
      </c>
      <c r="O85" s="37">
        <f>(1-'AMD'!F$32)*'Yard'!O$102</f>
        <v>0</v>
      </c>
      <c r="P85" s="37">
        <f>(1-'AMD'!G$32)*'Yard'!P$102</f>
        <v>0</v>
      </c>
      <c r="Q85" s="37">
        <f>(1-'AMD'!H$32)*'Yard'!Q$102</f>
        <v>0</v>
      </c>
      <c r="R85" s="37">
        <f>(1-'AMD'!I$32)*'Yard'!R$102</f>
        <v>0</v>
      </c>
      <c r="S85" s="37">
        <f>(1-'AMD'!J$32)*'Yard'!S$102</f>
        <v>0</v>
      </c>
      <c r="T85" s="17"/>
    </row>
    <row r="86" spans="1:20">
      <c r="A86" s="4" t="s">
        <v>219</v>
      </c>
      <c r="B86" s="37">
        <f>(1-'AMD'!B$33)*'Yard'!B$111</f>
        <v>0</v>
      </c>
      <c r="C86" s="37">
        <f>(1-'AMD'!C$33)*'Yard'!C$111</f>
        <v>0</v>
      </c>
      <c r="D86" s="37">
        <f>(1-'AMD'!D$33)*'Yard'!D$111</f>
        <v>0</v>
      </c>
      <c r="E86" s="37">
        <f>(1-'AMD'!E$33)*'Yard'!E$111</f>
        <v>0</v>
      </c>
      <c r="F86" s="37">
        <f>(1-'AMD'!F$33)*'Yard'!F$111</f>
        <v>0</v>
      </c>
      <c r="G86" s="37">
        <f>(1-'AMD'!G$33)*'Yard'!G$111</f>
        <v>0</v>
      </c>
      <c r="H86" s="37">
        <f>(1-'AMD'!H$33)*'Yard'!H$111</f>
        <v>0</v>
      </c>
      <c r="I86" s="37">
        <f>(1-'AMD'!I$33)*'Yard'!I$111</f>
        <v>0</v>
      </c>
      <c r="J86" s="37">
        <f>(1-'AMD'!J$33)*'Yard'!J$111</f>
        <v>0</v>
      </c>
      <c r="K86" s="37">
        <f>(1-'AMD'!B$33)*'Yard'!K$111</f>
        <v>0</v>
      </c>
      <c r="L86" s="37">
        <f>(1-'AMD'!C$33)*'Yard'!L$111</f>
        <v>0</v>
      </c>
      <c r="M86" s="37">
        <f>(1-'AMD'!D$33)*'Yard'!M$111</f>
        <v>0</v>
      </c>
      <c r="N86" s="37">
        <f>(1-'AMD'!E$33)*'Yard'!N$111</f>
        <v>0</v>
      </c>
      <c r="O86" s="37">
        <f>(1-'AMD'!F$33)*'Yard'!O$111</f>
        <v>0</v>
      </c>
      <c r="P86" s="37">
        <f>(1-'AMD'!G$33)*'Yard'!P$111</f>
        <v>0</v>
      </c>
      <c r="Q86" s="37">
        <f>(1-'AMD'!H$33)*'Yard'!Q$111</f>
        <v>0</v>
      </c>
      <c r="R86" s="37">
        <f>(1-'AMD'!I$33)*'Yard'!R$111</f>
        <v>0</v>
      </c>
      <c r="S86" s="37">
        <f>(1-'AMD'!J$33)*'Yard'!S$111</f>
        <v>0</v>
      </c>
      <c r="T86" s="17"/>
    </row>
    <row r="88" spans="1:20" ht="21" customHeight="1">
      <c r="A88" s="1" t="s">
        <v>912</v>
      </c>
    </row>
    <row r="89" spans="1:20">
      <c r="A89" s="2" t="s">
        <v>326</v>
      </c>
    </row>
    <row r="90" spans="1:20">
      <c r="A90" s="32" t="s">
        <v>897</v>
      </c>
    </row>
    <row r="91" spans="1:20">
      <c r="A91" s="32" t="s">
        <v>898</v>
      </c>
    </row>
    <row r="92" spans="1:20">
      <c r="A92" s="32" t="s">
        <v>899</v>
      </c>
    </row>
    <row r="93" spans="1:20">
      <c r="A93" s="32" t="s">
        <v>900</v>
      </c>
    </row>
    <row r="94" spans="1:20">
      <c r="A94" s="32" t="s">
        <v>746</v>
      </c>
    </row>
    <row r="95" spans="1:20">
      <c r="A95" s="2" t="s">
        <v>913</v>
      </c>
    </row>
    <row r="97" spans="1:20">
      <c r="B97" s="15" t="s">
        <v>152</v>
      </c>
      <c r="C97" s="15" t="s">
        <v>283</v>
      </c>
      <c r="D97" s="15" t="s">
        <v>284</v>
      </c>
      <c r="E97" s="15" t="s">
        <v>285</v>
      </c>
      <c r="F97" s="15" t="s">
        <v>286</v>
      </c>
      <c r="G97" s="15" t="s">
        <v>287</v>
      </c>
      <c r="H97" s="15" t="s">
        <v>288</v>
      </c>
      <c r="I97" s="15" t="s">
        <v>289</v>
      </c>
      <c r="J97" s="15" t="s">
        <v>290</v>
      </c>
      <c r="K97" s="15" t="s">
        <v>271</v>
      </c>
      <c r="L97" s="15" t="s">
        <v>783</v>
      </c>
      <c r="M97" s="15" t="s">
        <v>784</v>
      </c>
      <c r="N97" s="15" t="s">
        <v>785</v>
      </c>
      <c r="O97" s="15" t="s">
        <v>786</v>
      </c>
      <c r="P97" s="15" t="s">
        <v>787</v>
      </c>
      <c r="Q97" s="15" t="s">
        <v>788</v>
      </c>
      <c r="R97" s="15" t="s">
        <v>789</v>
      </c>
      <c r="S97" s="15" t="s">
        <v>790</v>
      </c>
    </row>
    <row r="98" spans="1:20">
      <c r="A98" s="4" t="s">
        <v>184</v>
      </c>
      <c r="B98" s="37">
        <f>100*'AMD'!B28*'LAFs'!B$185*B$11*'Input'!$E$60/'Input'!$F$60</f>
        <v>0</v>
      </c>
      <c r="C98" s="37">
        <f>100*'AMD'!C28*'LAFs'!C$185*C$11*'Input'!$E$60/'Input'!$F$60</f>
        <v>0</v>
      </c>
      <c r="D98" s="37">
        <f>100*'AMD'!D28*'LAFs'!D$185*D$11*'Input'!$E$60/'Input'!$F$60</f>
        <v>0</v>
      </c>
      <c r="E98" s="37">
        <f>100*'AMD'!E28*'LAFs'!E$185*E$11*'Input'!$E$60/'Input'!$F$60</f>
        <v>0</v>
      </c>
      <c r="F98" s="37">
        <f>100*'AMD'!F28*'LAFs'!F$185*F$11*'Input'!$E$60/'Input'!$F$60</f>
        <v>0</v>
      </c>
      <c r="G98" s="37">
        <f>100*'AMD'!G28*'LAFs'!G$185*G$11*'Input'!$E$60/'Input'!$F$60</f>
        <v>0</v>
      </c>
      <c r="H98" s="37">
        <f>100*'AMD'!H28*'LAFs'!H$185*H$11*'Input'!$E$60/'Input'!$F$60</f>
        <v>0</v>
      </c>
      <c r="I98" s="37">
        <f>100*'AMD'!I28*'LAFs'!I$185*I$11*'Input'!$E$60/'Input'!$F$60</f>
        <v>0</v>
      </c>
      <c r="J98" s="37">
        <f>100*'AMD'!J28*'LAFs'!J$185*J$11*'Input'!$E$60/'Input'!$F$60</f>
        <v>0</v>
      </c>
      <c r="K98" s="37">
        <f>100*'AMD'!B28*'LAFs'!B$185*K$11*'Input'!$E$60/'Input'!$F$60</f>
        <v>0</v>
      </c>
      <c r="L98" s="37">
        <f>100*'AMD'!C28*'LAFs'!C$185*L$11*'Input'!$E$60/'Input'!$F$60</f>
        <v>0</v>
      </c>
      <c r="M98" s="37">
        <f>100*'AMD'!D28*'LAFs'!D$185*M$11*'Input'!$E$60/'Input'!$F$60</f>
        <v>0</v>
      </c>
      <c r="N98" s="37">
        <f>100*'AMD'!E28*'LAFs'!E$185*N$11*'Input'!$E$60/'Input'!$F$60</f>
        <v>0</v>
      </c>
      <c r="O98" s="37">
        <f>100*'AMD'!F28*'LAFs'!F$185*O$11*'Input'!$E$60/'Input'!$F$60</f>
        <v>0</v>
      </c>
      <c r="P98" s="37">
        <f>100*'AMD'!G28*'LAFs'!G$185*P$11*'Input'!$E$60/'Input'!$F$60</f>
        <v>0</v>
      </c>
      <c r="Q98" s="37">
        <f>100*'AMD'!H28*'LAFs'!H$185*Q$11*'Input'!$E$60/'Input'!$F$60</f>
        <v>0</v>
      </c>
      <c r="R98" s="37">
        <f>100*'AMD'!I28*'LAFs'!I$185*R$11*'Input'!$E$60/'Input'!$F$60</f>
        <v>0</v>
      </c>
      <c r="S98" s="37">
        <f>100*'AMD'!J28*'LAFs'!J$185*S$11*'Input'!$E$60/'Input'!$F$60</f>
        <v>0</v>
      </c>
      <c r="T98" s="17"/>
    </row>
    <row r="99" spans="1:20">
      <c r="A99" s="4" t="s">
        <v>185</v>
      </c>
      <c r="B99" s="37">
        <f>100*'AMD'!B29*'LAFs'!B$186*B$11*'Input'!$E$60/'Input'!$F$60</f>
        <v>0</v>
      </c>
      <c r="C99" s="37">
        <f>100*'AMD'!C29*'LAFs'!C$186*C$11*'Input'!$E$60/'Input'!$F$60</f>
        <v>0</v>
      </c>
      <c r="D99" s="37">
        <f>100*'AMD'!D29*'LAFs'!D$186*D$11*'Input'!$E$60/'Input'!$F$60</f>
        <v>0</v>
      </c>
      <c r="E99" s="37">
        <f>100*'AMD'!E29*'LAFs'!E$186*E$11*'Input'!$E$60/'Input'!$F$60</f>
        <v>0</v>
      </c>
      <c r="F99" s="37">
        <f>100*'AMD'!F29*'LAFs'!F$186*F$11*'Input'!$E$60/'Input'!$F$60</f>
        <v>0</v>
      </c>
      <c r="G99" s="37">
        <f>100*'AMD'!G29*'LAFs'!G$186*G$11*'Input'!$E$60/'Input'!$F$60</f>
        <v>0</v>
      </c>
      <c r="H99" s="37">
        <f>100*'AMD'!H29*'LAFs'!H$186*H$11*'Input'!$E$60/'Input'!$F$60</f>
        <v>0</v>
      </c>
      <c r="I99" s="37">
        <f>100*'AMD'!I29*'LAFs'!I$186*I$11*'Input'!$E$60/'Input'!$F$60</f>
        <v>0</v>
      </c>
      <c r="J99" s="37">
        <f>100*'AMD'!J29*'LAFs'!J$186*J$11*'Input'!$E$60/'Input'!$F$60</f>
        <v>0</v>
      </c>
      <c r="K99" s="37">
        <f>100*'AMD'!B29*'LAFs'!B$186*K$11*'Input'!$E$60/'Input'!$F$60</f>
        <v>0</v>
      </c>
      <c r="L99" s="37">
        <f>100*'AMD'!C29*'LAFs'!C$186*L$11*'Input'!$E$60/'Input'!$F$60</f>
        <v>0</v>
      </c>
      <c r="M99" s="37">
        <f>100*'AMD'!D29*'LAFs'!D$186*M$11*'Input'!$E$60/'Input'!$F$60</f>
        <v>0</v>
      </c>
      <c r="N99" s="37">
        <f>100*'AMD'!E29*'LAFs'!E$186*N$11*'Input'!$E$60/'Input'!$F$60</f>
        <v>0</v>
      </c>
      <c r="O99" s="37">
        <f>100*'AMD'!F29*'LAFs'!F$186*O$11*'Input'!$E$60/'Input'!$F$60</f>
        <v>0</v>
      </c>
      <c r="P99" s="37">
        <f>100*'AMD'!G29*'LAFs'!G$186*P$11*'Input'!$E$60/'Input'!$F$60</f>
        <v>0</v>
      </c>
      <c r="Q99" s="37">
        <f>100*'AMD'!H29*'LAFs'!H$186*Q$11*'Input'!$E$60/'Input'!$F$60</f>
        <v>0</v>
      </c>
      <c r="R99" s="37">
        <f>100*'AMD'!I29*'LAFs'!I$186*R$11*'Input'!$E$60/'Input'!$F$60</f>
        <v>0</v>
      </c>
      <c r="S99" s="37">
        <f>100*'AMD'!J29*'LAFs'!J$186*S$11*'Input'!$E$60/'Input'!$F$60</f>
        <v>0</v>
      </c>
      <c r="T99" s="17"/>
    </row>
    <row r="100" spans="1:20">
      <c r="A100" s="4" t="s">
        <v>186</v>
      </c>
      <c r="B100" s="37">
        <f>100*'AMD'!B30*'LAFs'!B$187*B$11*'Input'!$E$60/'Input'!$F$60</f>
        <v>0</v>
      </c>
      <c r="C100" s="37">
        <f>100*'AMD'!C30*'LAFs'!C$187*C$11*'Input'!$E$60/'Input'!$F$60</f>
        <v>0</v>
      </c>
      <c r="D100" s="37">
        <f>100*'AMD'!D30*'LAFs'!D$187*D$11*'Input'!$E$60/'Input'!$F$60</f>
        <v>0</v>
      </c>
      <c r="E100" s="37">
        <f>100*'AMD'!E30*'LAFs'!E$187*E$11*'Input'!$E$60/'Input'!$F$60</f>
        <v>0</v>
      </c>
      <c r="F100" s="37">
        <f>100*'AMD'!F30*'LAFs'!F$187*F$11*'Input'!$E$60/'Input'!$F$60</f>
        <v>0</v>
      </c>
      <c r="G100" s="37">
        <f>100*'AMD'!G30*'LAFs'!G$187*G$11*'Input'!$E$60/'Input'!$F$60</f>
        <v>0</v>
      </c>
      <c r="H100" s="37">
        <f>100*'AMD'!H30*'LAFs'!H$187*H$11*'Input'!$E$60/'Input'!$F$60</f>
        <v>0</v>
      </c>
      <c r="I100" s="37">
        <f>100*'AMD'!I30*'LAFs'!I$187*I$11*'Input'!$E$60/'Input'!$F$60</f>
        <v>0</v>
      </c>
      <c r="J100" s="37">
        <f>100*'AMD'!J30*'LAFs'!J$187*J$11*'Input'!$E$60/'Input'!$F$60</f>
        <v>0</v>
      </c>
      <c r="K100" s="37">
        <f>100*'AMD'!B30*'LAFs'!B$187*K$11*'Input'!$E$60/'Input'!$F$60</f>
        <v>0</v>
      </c>
      <c r="L100" s="37">
        <f>100*'AMD'!C30*'LAFs'!C$187*L$11*'Input'!$E$60/'Input'!$F$60</f>
        <v>0</v>
      </c>
      <c r="M100" s="37">
        <f>100*'AMD'!D30*'LAFs'!D$187*M$11*'Input'!$E$60/'Input'!$F$60</f>
        <v>0</v>
      </c>
      <c r="N100" s="37">
        <f>100*'AMD'!E30*'LAFs'!E$187*N$11*'Input'!$E$60/'Input'!$F$60</f>
        <v>0</v>
      </c>
      <c r="O100" s="37">
        <f>100*'AMD'!F30*'LAFs'!F$187*O$11*'Input'!$E$60/'Input'!$F$60</f>
        <v>0</v>
      </c>
      <c r="P100" s="37">
        <f>100*'AMD'!G30*'LAFs'!G$187*P$11*'Input'!$E$60/'Input'!$F$60</f>
        <v>0</v>
      </c>
      <c r="Q100" s="37">
        <f>100*'AMD'!H30*'LAFs'!H$187*Q$11*'Input'!$E$60/'Input'!$F$60</f>
        <v>0</v>
      </c>
      <c r="R100" s="37">
        <f>100*'AMD'!I30*'LAFs'!I$187*R$11*'Input'!$E$60/'Input'!$F$60</f>
        <v>0</v>
      </c>
      <c r="S100" s="37">
        <f>100*'AMD'!J30*'LAFs'!J$187*S$11*'Input'!$E$60/'Input'!$F$60</f>
        <v>0</v>
      </c>
      <c r="T100" s="17"/>
    </row>
    <row r="101" spans="1:20">
      <c r="A101" s="4" t="s">
        <v>187</v>
      </c>
      <c r="B101" s="37">
        <f>100*'AMD'!B31*'LAFs'!B$188*B$11*'Input'!$E$60/'Input'!$F$60</f>
        <v>0</v>
      </c>
      <c r="C101" s="37">
        <f>100*'AMD'!C31*'LAFs'!C$188*C$11*'Input'!$E$60/'Input'!$F$60</f>
        <v>0</v>
      </c>
      <c r="D101" s="37">
        <f>100*'AMD'!D31*'LAFs'!D$188*D$11*'Input'!$E$60/'Input'!$F$60</f>
        <v>0</v>
      </c>
      <c r="E101" s="37">
        <f>100*'AMD'!E31*'LAFs'!E$188*E$11*'Input'!$E$60/'Input'!$F$60</f>
        <v>0</v>
      </c>
      <c r="F101" s="37">
        <f>100*'AMD'!F31*'LAFs'!F$188*F$11*'Input'!$E$60/'Input'!$F$60</f>
        <v>0</v>
      </c>
      <c r="G101" s="37">
        <f>100*'AMD'!G31*'LAFs'!G$188*G$11*'Input'!$E$60/'Input'!$F$60</f>
        <v>0</v>
      </c>
      <c r="H101" s="37">
        <f>100*'AMD'!H31*'LAFs'!H$188*H$11*'Input'!$E$60/'Input'!$F$60</f>
        <v>0</v>
      </c>
      <c r="I101" s="37">
        <f>100*'AMD'!I31*'LAFs'!I$188*I$11*'Input'!$E$60/'Input'!$F$60</f>
        <v>0</v>
      </c>
      <c r="J101" s="37">
        <f>100*'AMD'!J31*'LAFs'!J$188*J$11*'Input'!$E$60/'Input'!$F$60</f>
        <v>0</v>
      </c>
      <c r="K101" s="37">
        <f>100*'AMD'!B31*'LAFs'!B$188*K$11*'Input'!$E$60/'Input'!$F$60</f>
        <v>0</v>
      </c>
      <c r="L101" s="37">
        <f>100*'AMD'!C31*'LAFs'!C$188*L$11*'Input'!$E$60/'Input'!$F$60</f>
        <v>0</v>
      </c>
      <c r="M101" s="37">
        <f>100*'AMD'!D31*'LAFs'!D$188*M$11*'Input'!$E$60/'Input'!$F$60</f>
        <v>0</v>
      </c>
      <c r="N101" s="37">
        <f>100*'AMD'!E31*'LAFs'!E$188*N$11*'Input'!$E$60/'Input'!$F$60</f>
        <v>0</v>
      </c>
      <c r="O101" s="37">
        <f>100*'AMD'!F31*'LAFs'!F$188*O$11*'Input'!$E$60/'Input'!$F$60</f>
        <v>0</v>
      </c>
      <c r="P101" s="37">
        <f>100*'AMD'!G31*'LAFs'!G$188*P$11*'Input'!$E$60/'Input'!$F$60</f>
        <v>0</v>
      </c>
      <c r="Q101" s="37">
        <f>100*'AMD'!H31*'LAFs'!H$188*Q$11*'Input'!$E$60/'Input'!$F$60</f>
        <v>0</v>
      </c>
      <c r="R101" s="37">
        <f>100*'AMD'!I31*'LAFs'!I$188*R$11*'Input'!$E$60/'Input'!$F$60</f>
        <v>0</v>
      </c>
      <c r="S101" s="37">
        <f>100*'AMD'!J31*'LAFs'!J$188*S$11*'Input'!$E$60/'Input'!$F$60</f>
        <v>0</v>
      </c>
      <c r="T101" s="17"/>
    </row>
    <row r="102" spans="1:20">
      <c r="A102" s="4" t="s">
        <v>199</v>
      </c>
      <c r="B102" s="37">
        <f>100*'AMD'!B32*'LAFs'!B$189*B$11*'Input'!$E$60/'Input'!$F$60</f>
        <v>0</v>
      </c>
      <c r="C102" s="37">
        <f>100*'AMD'!C32*'LAFs'!C$189*C$11*'Input'!$E$60/'Input'!$F$60</f>
        <v>0</v>
      </c>
      <c r="D102" s="37">
        <f>100*'AMD'!D32*'LAFs'!D$189*D$11*'Input'!$E$60/'Input'!$F$60</f>
        <v>0</v>
      </c>
      <c r="E102" s="37">
        <f>100*'AMD'!E32*'LAFs'!E$189*E$11*'Input'!$E$60/'Input'!$F$60</f>
        <v>0</v>
      </c>
      <c r="F102" s="37">
        <f>100*'AMD'!F32*'LAFs'!F$189*F$11*'Input'!$E$60/'Input'!$F$60</f>
        <v>0</v>
      </c>
      <c r="G102" s="37">
        <f>100*'AMD'!G32*'LAFs'!G$189*G$11*'Input'!$E$60/'Input'!$F$60</f>
        <v>0</v>
      </c>
      <c r="H102" s="37">
        <f>100*'AMD'!H32*'LAFs'!H$189*H$11*'Input'!$E$60/'Input'!$F$60</f>
        <v>0</v>
      </c>
      <c r="I102" s="37">
        <f>100*'AMD'!I32*'LAFs'!I$189*I$11*'Input'!$E$60/'Input'!$F$60</f>
        <v>0</v>
      </c>
      <c r="J102" s="37">
        <f>100*'AMD'!J32*'LAFs'!J$189*J$11*'Input'!$E$60/'Input'!$F$60</f>
        <v>0</v>
      </c>
      <c r="K102" s="37">
        <f>100*'AMD'!B32*'LAFs'!B$189*K$11*'Input'!$E$60/'Input'!$F$60</f>
        <v>0</v>
      </c>
      <c r="L102" s="37">
        <f>100*'AMD'!C32*'LAFs'!C$189*L$11*'Input'!$E$60/'Input'!$F$60</f>
        <v>0</v>
      </c>
      <c r="M102" s="37">
        <f>100*'AMD'!D32*'LAFs'!D$189*M$11*'Input'!$E$60/'Input'!$F$60</f>
        <v>0</v>
      </c>
      <c r="N102" s="37">
        <f>100*'AMD'!E32*'LAFs'!E$189*N$11*'Input'!$E$60/'Input'!$F$60</f>
        <v>0</v>
      </c>
      <c r="O102" s="37">
        <f>100*'AMD'!F32*'LAFs'!F$189*O$11*'Input'!$E$60/'Input'!$F$60</f>
        <v>0</v>
      </c>
      <c r="P102" s="37">
        <f>100*'AMD'!G32*'LAFs'!G$189*P$11*'Input'!$E$60/'Input'!$F$60</f>
        <v>0</v>
      </c>
      <c r="Q102" s="37">
        <f>100*'AMD'!H32*'LAFs'!H$189*Q$11*'Input'!$E$60/'Input'!$F$60</f>
        <v>0</v>
      </c>
      <c r="R102" s="37">
        <f>100*'AMD'!I32*'LAFs'!I$189*R$11*'Input'!$E$60/'Input'!$F$60</f>
        <v>0</v>
      </c>
      <c r="S102" s="37">
        <f>100*'AMD'!J32*'LAFs'!J$189*S$11*'Input'!$E$60/'Input'!$F$60</f>
        <v>0</v>
      </c>
      <c r="T102" s="17"/>
    </row>
    <row r="103" spans="1:20">
      <c r="A103" s="4" t="s">
        <v>219</v>
      </c>
      <c r="B103" s="37">
        <f>100*'AMD'!B33*'LAFs'!B$190*B$11*'Input'!$E$60/'Input'!$F$60</f>
        <v>0</v>
      </c>
      <c r="C103" s="37">
        <f>100*'AMD'!C33*'LAFs'!C$190*C$11*'Input'!$E$60/'Input'!$F$60</f>
        <v>0</v>
      </c>
      <c r="D103" s="37">
        <f>100*'AMD'!D33*'LAFs'!D$190*D$11*'Input'!$E$60/'Input'!$F$60</f>
        <v>0</v>
      </c>
      <c r="E103" s="37">
        <f>100*'AMD'!E33*'LAFs'!E$190*E$11*'Input'!$E$60/'Input'!$F$60</f>
        <v>0</v>
      </c>
      <c r="F103" s="37">
        <f>100*'AMD'!F33*'LAFs'!F$190*F$11*'Input'!$E$60/'Input'!$F$60</f>
        <v>0</v>
      </c>
      <c r="G103" s="37">
        <f>100*'AMD'!G33*'LAFs'!G$190*G$11*'Input'!$E$60/'Input'!$F$60</f>
        <v>0</v>
      </c>
      <c r="H103" s="37">
        <f>100*'AMD'!H33*'LAFs'!H$190*H$11*'Input'!$E$60/'Input'!$F$60</f>
        <v>0</v>
      </c>
      <c r="I103" s="37">
        <f>100*'AMD'!I33*'LAFs'!I$190*I$11*'Input'!$E$60/'Input'!$F$60</f>
        <v>0</v>
      </c>
      <c r="J103" s="37">
        <f>100*'AMD'!J33*'LAFs'!J$190*J$11*'Input'!$E$60/'Input'!$F$60</f>
        <v>0</v>
      </c>
      <c r="K103" s="37">
        <f>100*'AMD'!B33*'LAFs'!B$190*K$11*'Input'!$E$60/'Input'!$F$60</f>
        <v>0</v>
      </c>
      <c r="L103" s="37">
        <f>100*'AMD'!C33*'LAFs'!C$190*L$11*'Input'!$E$60/'Input'!$F$60</f>
        <v>0</v>
      </c>
      <c r="M103" s="37">
        <f>100*'AMD'!D33*'LAFs'!D$190*M$11*'Input'!$E$60/'Input'!$F$60</f>
        <v>0</v>
      </c>
      <c r="N103" s="37">
        <f>100*'AMD'!E33*'LAFs'!E$190*N$11*'Input'!$E$60/'Input'!$F$60</f>
        <v>0</v>
      </c>
      <c r="O103" s="37">
        <f>100*'AMD'!F33*'LAFs'!F$190*O$11*'Input'!$E$60/'Input'!$F$60</f>
        <v>0</v>
      </c>
      <c r="P103" s="37">
        <f>100*'AMD'!G33*'LAFs'!G$190*P$11*'Input'!$E$60/'Input'!$F$60</f>
        <v>0</v>
      </c>
      <c r="Q103" s="37">
        <f>100*'AMD'!H33*'LAFs'!H$190*Q$11*'Input'!$E$60/'Input'!$F$60</f>
        <v>0</v>
      </c>
      <c r="R103" s="37">
        <f>100*'AMD'!I33*'LAFs'!I$190*R$11*'Input'!$E$60/'Input'!$F$60</f>
        <v>0</v>
      </c>
      <c r="S103" s="37">
        <f>100*'AMD'!J33*'LAFs'!J$190*S$11*'Input'!$E$60/'Input'!$F$60</f>
        <v>0</v>
      </c>
      <c r="T103" s="17"/>
    </row>
  </sheetData>
  <sheetProtection sheet="1" objects="1" scenarios="1"/>
  <hyperlinks>
    <hyperlink ref="A6" location="'Yard'!B10" display="x1 = 2901. Unit cost at each level, £/kW/year (relative to system simultaneous maximum load)"/>
    <hyperlink ref="A7" location="'AMD'!B149" display="x2 = 2612. Diversity allowances (including calculated LV value)"/>
    <hyperlink ref="A16" location="'AMD'!B27" display="x1 = 2602. Standing charges factors adapted to use 132kV/HV"/>
    <hyperlink ref="A17" location="'LAFs'!B184" display="x2 = 2012. Loss adjustment factors between end user meter reading and each network level, scaled by network use"/>
    <hyperlink ref="A18" location="'Standing'!B10" display="x3 = 3001. Costs based on aggregate maximum load (£/kW/year)"/>
    <hyperlink ref="A19" location="'Input'!E59" display="x4 = 1010. Power factor for all flows in the network model (in Financial and general assumptions)"/>
    <hyperlink ref="A20" location="'Input'!F59" display="x5 = 1010. Days in the charging year (in Financial and general assumptions)"/>
    <hyperlink ref="A21" location="'Contrib'!B67" display="x6 = 2804. Proportion of annual charge covered by contributions (for all charging levels)"/>
    <hyperlink ref="A34" location="'AMD'!B27" display="x1 = 2602. Standing charges factors adapted to use 132kV/HV"/>
    <hyperlink ref="A35" location="'Yard'!B22" display="x2 = 2902. Pay-as-you-go yardstick unit costs by charging level (p/kWh)"/>
    <hyperlink ref="A48" location="'AMD'!B27" display="x1 = 2602. Standing charges factors adapted to use 132kV/HV"/>
    <hyperlink ref="A49" location="'Yard'!B47" display="x2 = 2903. Contributions to pay-as-you-go unit rate 1 (p/kWh)"/>
    <hyperlink ref="A62" location="'AMD'!B27" display="x1 = 2602. Standing charges factors adapted to use 132kV/HV"/>
    <hyperlink ref="A63" location="'Yard'!B72" display="x2 = 2904. Contributions to pay-as-you-go unit rate 2 (p/kWh)"/>
    <hyperlink ref="A76" location="'AMD'!B27" display="x1 = 2602. Standing charges factors adapted to use 132kV/HV"/>
    <hyperlink ref="A77" location="'Yard'!B97" display="x2 = 2905. Contributions to pay-as-you-go unit rate 3 (p/kWh)"/>
    <hyperlink ref="A90" location="'AMD'!B27" display="x1 = 2602. Standing charges factors adapted to use 132kV/HV"/>
    <hyperlink ref="A91" location="'LAFs'!B184" display="x2 = 2012. Loss adjustment factors between end user meter reading and each network level, scaled by network use"/>
    <hyperlink ref="A92" location="'Standing'!B10" display="x3 = 3001. Costs based on aggregate maximum load (£/kW/year)"/>
    <hyperlink ref="A93" location="'Input'!E59" display="x4 = 1010. Power factor for all flows in the network model (in Financial and general assumptions)"/>
    <hyperlink ref="A94" location="'Input'!F59" display="x5 = 1010. Days in the charging year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6" ht="21" customHeight="1">
      <c r="A1" s="1">
        <f>"Standing charges as fixed charges for "&amp;'Input'!B7&amp;" in "&amp;'Input'!C7&amp;" ("&amp;'Input'!D7&amp;")"</f>
        <v>0</v>
      </c>
    </row>
    <row r="2" spans="1:6">
      <c r="A2" s="2" t="s">
        <v>914</v>
      </c>
    </row>
    <row r="4" spans="1:6" ht="21" customHeight="1">
      <c r="A4" s="1" t="s">
        <v>915</v>
      </c>
    </row>
    <row r="6" spans="1:6">
      <c r="B6" s="15" t="s">
        <v>916</v>
      </c>
      <c r="C6" s="15" t="s">
        <v>917</v>
      </c>
      <c r="D6" s="15" t="s">
        <v>918</v>
      </c>
      <c r="E6" s="15" t="s">
        <v>919</v>
      </c>
    </row>
    <row r="7" spans="1:6">
      <c r="A7" s="4" t="s">
        <v>184</v>
      </c>
      <c r="B7" s="36">
        <v>1</v>
      </c>
      <c r="C7" s="36">
        <v>0</v>
      </c>
      <c r="D7" s="36">
        <v>0</v>
      </c>
      <c r="E7" s="36">
        <v>0</v>
      </c>
      <c r="F7" s="17"/>
    </row>
    <row r="8" spans="1:6">
      <c r="A8" s="4" t="s">
        <v>185</v>
      </c>
      <c r="B8" s="36">
        <v>1</v>
      </c>
      <c r="C8" s="36">
        <v>0</v>
      </c>
      <c r="D8" s="36">
        <v>0</v>
      </c>
      <c r="E8" s="36">
        <v>0</v>
      </c>
      <c r="F8" s="17"/>
    </row>
    <row r="10" spans="1:6" ht="21" customHeight="1">
      <c r="A10" s="1" t="s">
        <v>920</v>
      </c>
    </row>
    <row r="11" spans="1:6">
      <c r="A11" s="2" t="s">
        <v>326</v>
      </c>
    </row>
    <row r="12" spans="1:6">
      <c r="A12" s="32" t="s">
        <v>570</v>
      </c>
    </row>
    <row r="13" spans="1:6">
      <c r="A13" s="32" t="s">
        <v>474</v>
      </c>
    </row>
    <row r="14" spans="1:6">
      <c r="A14" s="32" t="s">
        <v>379</v>
      </c>
    </row>
    <row r="15" spans="1:6">
      <c r="A15" s="32" t="s">
        <v>921</v>
      </c>
    </row>
    <row r="16" spans="1:6">
      <c r="A16" s="33" t="s">
        <v>329</v>
      </c>
      <c r="B16" s="33" t="s">
        <v>459</v>
      </c>
      <c r="C16" s="33" t="s">
        <v>388</v>
      </c>
    </row>
    <row r="17" spans="1:6">
      <c r="A17" s="33" t="s">
        <v>332</v>
      </c>
      <c r="B17" s="33" t="s">
        <v>922</v>
      </c>
      <c r="C17" s="33" t="s">
        <v>519</v>
      </c>
    </row>
    <row r="19" spans="1:6">
      <c r="B19" s="15" t="s">
        <v>923</v>
      </c>
      <c r="C19" s="15" t="s">
        <v>227</v>
      </c>
    </row>
    <row r="20" spans="1:6">
      <c r="A20" s="4" t="s">
        <v>184</v>
      </c>
      <c r="B20" s="42">
        <f>'Multi'!B$62/'Input'!C$157/(24*'Input'!F$60)*1000</f>
        <v>0</v>
      </c>
      <c r="C20" s="43">
        <f>'Loads'!E$361</f>
        <v>0</v>
      </c>
      <c r="D20" s="17"/>
    </row>
    <row r="21" spans="1:6">
      <c r="A21" s="4" t="s">
        <v>185</v>
      </c>
      <c r="B21" s="42">
        <f>'Multi'!B$63/'Input'!C$158/(24*'Input'!F$60)*1000</f>
        <v>0</v>
      </c>
      <c r="C21" s="43">
        <f>'Loads'!E$362</f>
        <v>0</v>
      </c>
      <c r="D21" s="17"/>
    </row>
    <row r="23" spans="1:6" ht="21" customHeight="1">
      <c r="A23" s="1" t="s">
        <v>924</v>
      </c>
    </row>
    <row r="24" spans="1:6">
      <c r="A24" s="2" t="s">
        <v>326</v>
      </c>
    </row>
    <row r="25" spans="1:6">
      <c r="A25" s="32" t="s">
        <v>925</v>
      </c>
    </row>
    <row r="26" spans="1:6">
      <c r="A26" s="32" t="s">
        <v>926</v>
      </c>
    </row>
    <row r="27" spans="1:6">
      <c r="A27" s="2" t="s">
        <v>339</v>
      </c>
    </row>
    <row r="29" spans="1:6">
      <c r="B29" s="15" t="s">
        <v>916</v>
      </c>
      <c r="C29" s="15" t="s">
        <v>917</v>
      </c>
      <c r="D29" s="15" t="s">
        <v>918</v>
      </c>
      <c r="E29" s="15" t="s">
        <v>919</v>
      </c>
    </row>
    <row r="30" spans="1:6">
      <c r="A30" s="4" t="s">
        <v>927</v>
      </c>
      <c r="B30" s="42">
        <f>SUMPRODUCT(B$7:B$8,$B$20:$B$21)</f>
        <v>0</v>
      </c>
      <c r="C30" s="42">
        <f>SUMPRODUCT(C$7:C$8,$B$20:$B$21)</f>
        <v>0</v>
      </c>
      <c r="D30" s="42">
        <f>SUMPRODUCT(D$7:D$8,$B$20:$B$21)</f>
        <v>0</v>
      </c>
      <c r="E30" s="42">
        <f>SUMPRODUCT(E$7:E$8,$B$20:$B$21)</f>
        <v>0</v>
      </c>
      <c r="F30" s="17"/>
    </row>
    <row r="32" spans="1:6" ht="21" customHeight="1">
      <c r="A32" s="1" t="s">
        <v>928</v>
      </c>
    </row>
    <row r="33" spans="1:6">
      <c r="A33" s="2" t="s">
        <v>326</v>
      </c>
    </row>
    <row r="34" spans="1:6">
      <c r="A34" s="32" t="s">
        <v>925</v>
      </c>
    </row>
    <row r="35" spans="1:6">
      <c r="A35" s="32" t="s">
        <v>929</v>
      </c>
    </row>
    <row r="36" spans="1:6">
      <c r="A36" s="2" t="s">
        <v>339</v>
      </c>
    </row>
    <row r="38" spans="1:6">
      <c r="B38" s="15" t="s">
        <v>916</v>
      </c>
      <c r="C38" s="15" t="s">
        <v>917</v>
      </c>
      <c r="D38" s="15" t="s">
        <v>918</v>
      </c>
      <c r="E38" s="15" t="s">
        <v>919</v>
      </c>
    </row>
    <row r="39" spans="1:6">
      <c r="A39" s="4" t="s">
        <v>930</v>
      </c>
      <c r="B39" s="42">
        <f>SUMPRODUCT(B$7:B$8,$C$20:$C$21)</f>
        <v>0</v>
      </c>
      <c r="C39" s="42">
        <f>SUMPRODUCT(C$7:C$8,$C$20:$C$21)</f>
        <v>0</v>
      </c>
      <c r="D39" s="42">
        <f>SUMPRODUCT(D$7:D$8,$C$20:$C$21)</f>
        <v>0</v>
      </c>
      <c r="E39" s="42">
        <f>SUMPRODUCT(E$7:E$8,$C$20:$C$21)</f>
        <v>0</v>
      </c>
      <c r="F39" s="17"/>
    </row>
    <row r="41" spans="1:6" ht="21" customHeight="1">
      <c r="A41" s="1" t="s">
        <v>931</v>
      </c>
    </row>
    <row r="42" spans="1:6">
      <c r="A42" s="2" t="s">
        <v>326</v>
      </c>
    </row>
    <row r="43" spans="1:6">
      <c r="A43" s="32" t="s">
        <v>932</v>
      </c>
    </row>
    <row r="44" spans="1:6">
      <c r="A44" s="32" t="s">
        <v>933</v>
      </c>
    </row>
    <row r="45" spans="1:6">
      <c r="A45" s="32" t="s">
        <v>739</v>
      </c>
    </row>
    <row r="46" spans="1:6">
      <c r="A46" s="2" t="s">
        <v>934</v>
      </c>
    </row>
    <row r="48" spans="1:6">
      <c r="B48" s="15" t="s">
        <v>916</v>
      </c>
      <c r="C48" s="15" t="s">
        <v>917</v>
      </c>
      <c r="D48" s="15" t="s">
        <v>918</v>
      </c>
      <c r="E48" s="15" t="s">
        <v>919</v>
      </c>
    </row>
    <row r="49" spans="1:6">
      <c r="A49" s="4" t="s">
        <v>935</v>
      </c>
      <c r="B49" s="37">
        <f>IF(B39,B30/B39/'Input'!$E60,0)</f>
        <v>0</v>
      </c>
      <c r="C49" s="37">
        <f>IF(C39,C30/C39/'Input'!$E60,0)</f>
        <v>0</v>
      </c>
      <c r="D49" s="37">
        <f>IF(D39,D30/D39/'Input'!$E60,0)</f>
        <v>0</v>
      </c>
      <c r="E49" s="37">
        <f>IF(E39,E30/E39/'Input'!$E60,0)</f>
        <v>0</v>
      </c>
      <c r="F49" s="17"/>
    </row>
    <row r="51" spans="1:6" ht="21" customHeight="1">
      <c r="A51" s="1" t="s">
        <v>936</v>
      </c>
    </row>
    <row r="52" spans="1:6">
      <c r="A52" s="2" t="s">
        <v>326</v>
      </c>
    </row>
    <row r="53" spans="1:6">
      <c r="A53" s="32" t="s">
        <v>925</v>
      </c>
    </row>
    <row r="54" spans="1:6">
      <c r="A54" s="32" t="s">
        <v>937</v>
      </c>
    </row>
    <row r="55" spans="1:6">
      <c r="A55" s="2" t="s">
        <v>339</v>
      </c>
    </row>
    <row r="57" spans="1:6">
      <c r="B57" s="15" t="s">
        <v>938</v>
      </c>
    </row>
    <row r="58" spans="1:6">
      <c r="A58" s="4" t="s">
        <v>184</v>
      </c>
      <c r="B58" s="37">
        <f>SUMPRODUCT($B7:$E7,$B$49:$E$49)</f>
        <v>0</v>
      </c>
      <c r="C58" s="17"/>
    </row>
    <row r="59" spans="1:6">
      <c r="A59" s="4" t="s">
        <v>185</v>
      </c>
      <c r="B59" s="37">
        <f>SUMPRODUCT($B8:$E8,$B$49:$E$49)</f>
        <v>0</v>
      </c>
      <c r="C59" s="17"/>
    </row>
    <row r="61" spans="1:6" ht="21" customHeight="1">
      <c r="A61" s="1" t="s">
        <v>939</v>
      </c>
    </row>
    <row r="62" spans="1:6">
      <c r="A62" s="2" t="s">
        <v>326</v>
      </c>
    </row>
    <row r="63" spans="1:6">
      <c r="A63" s="32" t="s">
        <v>940</v>
      </c>
    </row>
    <row r="64" spans="1:6">
      <c r="A64" s="32" t="s">
        <v>941</v>
      </c>
    </row>
    <row r="65" spans="1:20">
      <c r="A65" s="2" t="s">
        <v>756</v>
      </c>
    </row>
    <row r="67" spans="1:20">
      <c r="B67" s="15" t="s">
        <v>152</v>
      </c>
      <c r="C67" s="15" t="s">
        <v>283</v>
      </c>
      <c r="D67" s="15" t="s">
        <v>284</v>
      </c>
      <c r="E67" s="15" t="s">
        <v>285</v>
      </c>
      <c r="F67" s="15" t="s">
        <v>286</v>
      </c>
      <c r="G67" s="15" t="s">
        <v>287</v>
      </c>
      <c r="H67" s="15" t="s">
        <v>288</v>
      </c>
      <c r="I67" s="15" t="s">
        <v>289</v>
      </c>
      <c r="J67" s="15" t="s">
        <v>290</v>
      </c>
      <c r="K67" s="15" t="s">
        <v>271</v>
      </c>
      <c r="L67" s="15" t="s">
        <v>783</v>
      </c>
      <c r="M67" s="15" t="s">
        <v>784</v>
      </c>
      <c r="N67" s="15" t="s">
        <v>785</v>
      </c>
      <c r="O67" s="15" t="s">
        <v>786</v>
      </c>
      <c r="P67" s="15" t="s">
        <v>787</v>
      </c>
      <c r="Q67" s="15" t="s">
        <v>788</v>
      </c>
      <c r="R67" s="15" t="s">
        <v>789</v>
      </c>
      <c r="S67" s="15" t="s">
        <v>790</v>
      </c>
    </row>
    <row r="68" spans="1:20">
      <c r="A68" s="4" t="s">
        <v>184</v>
      </c>
      <c r="B68" s="37">
        <f>'Standing'!B$25*$B58</f>
        <v>0</v>
      </c>
      <c r="C68" s="37">
        <f>'Standing'!C$25*$B58</f>
        <v>0</v>
      </c>
      <c r="D68" s="37">
        <f>'Standing'!D$25*$B58</f>
        <v>0</v>
      </c>
      <c r="E68" s="37">
        <f>'Standing'!E$25*$B58</f>
        <v>0</v>
      </c>
      <c r="F68" s="37">
        <f>'Standing'!F$25*$B58</f>
        <v>0</v>
      </c>
      <c r="G68" s="37">
        <f>'Standing'!G$25*$B58</f>
        <v>0</v>
      </c>
      <c r="H68" s="37">
        <f>'Standing'!H$25*$B58</f>
        <v>0</v>
      </c>
      <c r="I68" s="37">
        <f>'Standing'!I$25*$B58</f>
        <v>0</v>
      </c>
      <c r="J68" s="37">
        <f>'Standing'!J$25*$B58</f>
        <v>0</v>
      </c>
      <c r="K68" s="37">
        <f>'Standing'!K$25*$B58</f>
        <v>0</v>
      </c>
      <c r="L68" s="37">
        <f>'Standing'!L$25*$B58</f>
        <v>0</v>
      </c>
      <c r="M68" s="37">
        <f>'Standing'!M$25*$B58</f>
        <v>0</v>
      </c>
      <c r="N68" s="37">
        <f>'Standing'!N$25*$B58</f>
        <v>0</v>
      </c>
      <c r="O68" s="37">
        <f>'Standing'!O$25*$B58</f>
        <v>0</v>
      </c>
      <c r="P68" s="37">
        <f>'Standing'!P$25*$B58</f>
        <v>0</v>
      </c>
      <c r="Q68" s="37">
        <f>'Standing'!Q$25*$B58</f>
        <v>0</v>
      </c>
      <c r="R68" s="37">
        <f>'Standing'!R$25*$B58</f>
        <v>0</v>
      </c>
      <c r="S68" s="37">
        <f>'Standing'!S$25*$B58</f>
        <v>0</v>
      </c>
      <c r="T68" s="17"/>
    </row>
    <row r="69" spans="1:20">
      <c r="A69" s="4" t="s">
        <v>185</v>
      </c>
      <c r="B69" s="37">
        <f>'Standing'!B$26*$B59</f>
        <v>0</v>
      </c>
      <c r="C69" s="37">
        <f>'Standing'!C$26*$B59</f>
        <v>0</v>
      </c>
      <c r="D69" s="37">
        <f>'Standing'!D$26*$B59</f>
        <v>0</v>
      </c>
      <c r="E69" s="37">
        <f>'Standing'!E$26*$B59</f>
        <v>0</v>
      </c>
      <c r="F69" s="37">
        <f>'Standing'!F$26*$B59</f>
        <v>0</v>
      </c>
      <c r="G69" s="37">
        <f>'Standing'!G$26*$B59</f>
        <v>0</v>
      </c>
      <c r="H69" s="37">
        <f>'Standing'!H$26*$B59</f>
        <v>0</v>
      </c>
      <c r="I69" s="37">
        <f>'Standing'!I$26*$B59</f>
        <v>0</v>
      </c>
      <c r="J69" s="37">
        <f>'Standing'!J$26*$B59</f>
        <v>0</v>
      </c>
      <c r="K69" s="37">
        <f>'Standing'!K$26*$B59</f>
        <v>0</v>
      </c>
      <c r="L69" s="37">
        <f>'Standing'!L$26*$B59</f>
        <v>0</v>
      </c>
      <c r="M69" s="37">
        <f>'Standing'!M$26*$B59</f>
        <v>0</v>
      </c>
      <c r="N69" s="37">
        <f>'Standing'!N$26*$B59</f>
        <v>0</v>
      </c>
      <c r="O69" s="37">
        <f>'Standing'!O$26*$B59</f>
        <v>0</v>
      </c>
      <c r="P69" s="37">
        <f>'Standing'!P$26*$B59</f>
        <v>0</v>
      </c>
      <c r="Q69" s="37">
        <f>'Standing'!Q$26*$B59</f>
        <v>0</v>
      </c>
      <c r="R69" s="37">
        <f>'Standing'!R$26*$B59</f>
        <v>0</v>
      </c>
      <c r="S69" s="37">
        <f>'Standing'!S$26*$B59</f>
        <v>0</v>
      </c>
      <c r="T69" s="17"/>
    </row>
  </sheetData>
  <sheetProtection sheet="1" objects="1" scenarios="1"/>
  <hyperlinks>
    <hyperlink ref="A12" location="'Multi'!B61" display="x1 = 2404. All units (MWh)"/>
    <hyperlink ref="A13" location="'Input'!C156" display="x2 = 1041. Load factor for each type of demand user (in Load profile data for demand user groups)"/>
    <hyperlink ref="A14" location="'Input'!F59" display="x3 = 1010. Days in the charging year (in Financial and general assumptions)"/>
    <hyperlink ref="A15" location="'Loads'!E360" display="x4 = 2308. MPANs (in Equivalent volume for each end user)"/>
    <hyperlink ref="A25" location="'NHH'!B6" display="x1 = 3101. Mapping of tariffs to tariff groups"/>
    <hyperlink ref="A26" location="'NHH'!B19" display="x2 = 3102. Unit-based contributions to aggregate maximum load (kW) (in Capacity use for tariffs charged for capacity on an exit point basis)"/>
    <hyperlink ref="A34" location="'NHH'!B6" display="x1 = 3101. Mapping of tariffs to tariff groups"/>
    <hyperlink ref="A35" location="'NHH'!C19" display="x2 = 3102. MPANs (in Equivalent volume for each end user) (in Capacity use for tariffs charged for capacity on an exit point basis)"/>
    <hyperlink ref="A43" location="'NHH'!B38" display="x1 = 3104. Aggregate number of users charged for capacity on an exit point basis"/>
    <hyperlink ref="A44" location="'NHH'!B29" display="x2 = 3103. Aggregate capacity (kW)"/>
    <hyperlink ref="A45" location="'Input'!E59" display="x3 = 1010. Power factor for all flows in the network model (in Financial and general assumptions)"/>
    <hyperlink ref="A53" location="'NHH'!B6" display="x1 = 3101. Mapping of tariffs to tariff groups"/>
    <hyperlink ref="A54" location="'NHH'!B48" display="x2 = 3105. Average maximum kVA by exit point"/>
    <hyperlink ref="A63" location="'Standing'!B24" display="x1 = 3002. Capacity elements p/kVA/day"/>
    <hyperlink ref="A64" location="'NHH'!B57" display="x2 = 3106. Deemed average maximum kVA for each tariff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7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11" ht="21" customHeight="1">
      <c r="A1" s="1">
        <f>"Reactive power unit charges for "&amp;'Input'!B7&amp;" in "&amp;'Input'!C7&amp;" ("&amp;'Input'!D7&amp;")"</f>
        <v>0</v>
      </c>
    </row>
    <row r="3" spans="1:11" ht="21" customHeight="1">
      <c r="A3" s="1" t="s">
        <v>942</v>
      </c>
    </row>
    <row r="4" spans="1:11">
      <c r="A4" s="2" t="s">
        <v>943</v>
      </c>
    </row>
    <row r="5" spans="1:11">
      <c r="A5" s="2" t="s">
        <v>944</v>
      </c>
    </row>
    <row r="7" spans="1:11">
      <c r="B7" s="15" t="s">
        <v>152</v>
      </c>
      <c r="C7" s="15" t="s">
        <v>153</v>
      </c>
      <c r="D7" s="15" t="s">
        <v>154</v>
      </c>
      <c r="E7" s="15" t="s">
        <v>155</v>
      </c>
      <c r="F7" s="15" t="s">
        <v>156</v>
      </c>
      <c r="G7" s="15" t="s">
        <v>161</v>
      </c>
      <c r="H7" s="15" t="s">
        <v>157</v>
      </c>
      <c r="I7" s="15" t="s">
        <v>158</v>
      </c>
      <c r="J7" s="15" t="s">
        <v>159</v>
      </c>
    </row>
    <row r="8" spans="1:11">
      <c r="A8" s="4" t="s">
        <v>190</v>
      </c>
      <c r="B8" s="36">
        <v>1</v>
      </c>
      <c r="C8" s="36">
        <v>1</v>
      </c>
      <c r="D8" s="36">
        <v>1</v>
      </c>
      <c r="E8" s="36">
        <v>1</v>
      </c>
      <c r="F8" s="36">
        <v>1</v>
      </c>
      <c r="G8" s="36">
        <v>1</v>
      </c>
      <c r="H8" s="36">
        <v>1</v>
      </c>
      <c r="I8" s="36">
        <v>1</v>
      </c>
      <c r="J8" s="36">
        <v>1</v>
      </c>
      <c r="K8" s="17"/>
    </row>
    <row r="9" spans="1:11">
      <c r="A9" s="4" t="s">
        <v>192</v>
      </c>
      <c r="B9" s="36">
        <v>1</v>
      </c>
      <c r="C9" s="36">
        <v>1</v>
      </c>
      <c r="D9" s="36">
        <v>1</v>
      </c>
      <c r="E9" s="36">
        <v>1</v>
      </c>
      <c r="F9" s="36">
        <v>1</v>
      </c>
      <c r="G9" s="36">
        <v>1</v>
      </c>
      <c r="H9" s="36">
        <v>1</v>
      </c>
      <c r="I9" s="36">
        <v>1</v>
      </c>
      <c r="J9" s="36">
        <v>0</v>
      </c>
      <c r="K9" s="17"/>
    </row>
    <row r="10" spans="1:11">
      <c r="A10" s="4" t="s">
        <v>200</v>
      </c>
      <c r="B10" s="36">
        <v>1</v>
      </c>
      <c r="C10" s="36">
        <v>1</v>
      </c>
      <c r="D10" s="36">
        <v>1</v>
      </c>
      <c r="E10" s="36">
        <v>1</v>
      </c>
      <c r="F10" s="36">
        <v>1</v>
      </c>
      <c r="G10" s="36">
        <v>1</v>
      </c>
      <c r="H10" s="36">
        <v>1</v>
      </c>
      <c r="I10" s="36">
        <v>0</v>
      </c>
      <c r="J10" s="36">
        <v>0</v>
      </c>
      <c r="K10" s="17"/>
    </row>
    <row r="12" spans="1:11" ht="21" customHeight="1">
      <c r="A12" s="1" t="s">
        <v>945</v>
      </c>
    </row>
    <row r="13" spans="1:11">
      <c r="A13" s="2" t="s">
        <v>326</v>
      </c>
    </row>
    <row r="14" spans="1:11">
      <c r="A14" s="32" t="s">
        <v>946</v>
      </c>
    </row>
    <row r="15" spans="1:11">
      <c r="A15" s="2" t="s">
        <v>947</v>
      </c>
    </row>
    <row r="17" spans="1:20">
      <c r="B17" s="15" t="s">
        <v>152</v>
      </c>
      <c r="C17" s="15" t="s">
        <v>283</v>
      </c>
      <c r="D17" s="15" t="s">
        <v>284</v>
      </c>
      <c r="E17" s="15" t="s">
        <v>285</v>
      </c>
      <c r="F17" s="15" t="s">
        <v>286</v>
      </c>
      <c r="G17" s="15" t="s">
        <v>287</v>
      </c>
      <c r="H17" s="15" t="s">
        <v>288</v>
      </c>
      <c r="I17" s="15" t="s">
        <v>289</v>
      </c>
      <c r="J17" s="15" t="s">
        <v>290</v>
      </c>
      <c r="K17" s="15" t="s">
        <v>271</v>
      </c>
      <c r="L17" s="15" t="s">
        <v>783</v>
      </c>
      <c r="M17" s="15" t="s">
        <v>784</v>
      </c>
      <c r="N17" s="15" t="s">
        <v>785</v>
      </c>
      <c r="O17" s="15" t="s">
        <v>786</v>
      </c>
      <c r="P17" s="15" t="s">
        <v>787</v>
      </c>
      <c r="Q17" s="15" t="s">
        <v>788</v>
      </c>
      <c r="R17" s="15" t="s">
        <v>789</v>
      </c>
      <c r="S17" s="15" t="s">
        <v>790</v>
      </c>
    </row>
    <row r="18" spans="1:20">
      <c r="A18" s="4" t="s">
        <v>186</v>
      </c>
      <c r="B18" s="37">
        <f>ABS('Standing'!B$41)</f>
        <v>0</v>
      </c>
      <c r="C18" s="37">
        <f>ABS('Standing'!C$41)</f>
        <v>0</v>
      </c>
      <c r="D18" s="37">
        <f>ABS('Standing'!D$41)</f>
        <v>0</v>
      </c>
      <c r="E18" s="37">
        <f>ABS('Standing'!E$41)</f>
        <v>0</v>
      </c>
      <c r="F18" s="37">
        <f>ABS('Standing'!F$41)</f>
        <v>0</v>
      </c>
      <c r="G18" s="37">
        <f>ABS('Standing'!G$41)</f>
        <v>0</v>
      </c>
      <c r="H18" s="37">
        <f>ABS('Standing'!H$41)</f>
        <v>0</v>
      </c>
      <c r="I18" s="37">
        <f>ABS('Standing'!I$41)</f>
        <v>0</v>
      </c>
      <c r="J18" s="37">
        <f>ABS('Standing'!J$41)</f>
        <v>0</v>
      </c>
      <c r="K18" s="37">
        <f>ABS('Standing'!K$41)</f>
        <v>0</v>
      </c>
      <c r="L18" s="37">
        <f>ABS('Standing'!L$41)</f>
        <v>0</v>
      </c>
      <c r="M18" s="37">
        <f>ABS('Standing'!M$41)</f>
        <v>0</v>
      </c>
      <c r="N18" s="37">
        <f>ABS('Standing'!N$41)</f>
        <v>0</v>
      </c>
      <c r="O18" s="37">
        <f>ABS('Standing'!O$41)</f>
        <v>0</v>
      </c>
      <c r="P18" s="37">
        <f>ABS('Standing'!P$41)</f>
        <v>0</v>
      </c>
      <c r="Q18" s="37">
        <f>ABS('Standing'!Q$41)</f>
        <v>0</v>
      </c>
      <c r="R18" s="37">
        <f>ABS('Standing'!R$41)</f>
        <v>0</v>
      </c>
      <c r="S18" s="37">
        <f>ABS('Standing'!S$41)</f>
        <v>0</v>
      </c>
      <c r="T18" s="17"/>
    </row>
    <row r="19" spans="1:20">
      <c r="A19" s="4" t="s">
        <v>187</v>
      </c>
      <c r="B19" s="37">
        <f>ABS('Standing'!B$42)</f>
        <v>0</v>
      </c>
      <c r="C19" s="37">
        <f>ABS('Standing'!C$42)</f>
        <v>0</v>
      </c>
      <c r="D19" s="37">
        <f>ABS('Standing'!D$42)</f>
        <v>0</v>
      </c>
      <c r="E19" s="37">
        <f>ABS('Standing'!E$42)</f>
        <v>0</v>
      </c>
      <c r="F19" s="37">
        <f>ABS('Standing'!F$42)</f>
        <v>0</v>
      </c>
      <c r="G19" s="37">
        <f>ABS('Standing'!G$42)</f>
        <v>0</v>
      </c>
      <c r="H19" s="37">
        <f>ABS('Standing'!H$42)</f>
        <v>0</v>
      </c>
      <c r="I19" s="37">
        <f>ABS('Standing'!I$42)</f>
        <v>0</v>
      </c>
      <c r="J19" s="37">
        <f>ABS('Standing'!J$42)</f>
        <v>0</v>
      </c>
      <c r="K19" s="37">
        <f>ABS('Standing'!K$42)</f>
        <v>0</v>
      </c>
      <c r="L19" s="37">
        <f>ABS('Standing'!L$42)</f>
        <v>0</v>
      </c>
      <c r="M19" s="37">
        <f>ABS('Standing'!M$42)</f>
        <v>0</v>
      </c>
      <c r="N19" s="37">
        <f>ABS('Standing'!N$42)</f>
        <v>0</v>
      </c>
      <c r="O19" s="37">
        <f>ABS('Standing'!O$42)</f>
        <v>0</v>
      </c>
      <c r="P19" s="37">
        <f>ABS('Standing'!P$42)</f>
        <v>0</v>
      </c>
      <c r="Q19" s="37">
        <f>ABS('Standing'!Q$42)</f>
        <v>0</v>
      </c>
      <c r="R19" s="37">
        <f>ABS('Standing'!R$42)</f>
        <v>0</v>
      </c>
      <c r="S19" s="37">
        <f>ABS('Standing'!S$42)</f>
        <v>0</v>
      </c>
      <c r="T19" s="17"/>
    </row>
    <row r="20" spans="1:20">
      <c r="A20" s="4" t="s">
        <v>199</v>
      </c>
      <c r="B20" s="37">
        <f>ABS('Standing'!B$43)</f>
        <v>0</v>
      </c>
      <c r="C20" s="37">
        <f>ABS('Standing'!C$43)</f>
        <v>0</v>
      </c>
      <c r="D20" s="37">
        <f>ABS('Standing'!D$43)</f>
        <v>0</v>
      </c>
      <c r="E20" s="37">
        <f>ABS('Standing'!E$43)</f>
        <v>0</v>
      </c>
      <c r="F20" s="37">
        <f>ABS('Standing'!F$43)</f>
        <v>0</v>
      </c>
      <c r="G20" s="37">
        <f>ABS('Standing'!G$43)</f>
        <v>0</v>
      </c>
      <c r="H20" s="37">
        <f>ABS('Standing'!H$43)</f>
        <v>0</v>
      </c>
      <c r="I20" s="37">
        <f>ABS('Standing'!I$43)</f>
        <v>0</v>
      </c>
      <c r="J20" s="37">
        <f>ABS('Standing'!J$43)</f>
        <v>0</v>
      </c>
      <c r="K20" s="37">
        <f>ABS('Standing'!K$43)</f>
        <v>0</v>
      </c>
      <c r="L20" s="37">
        <f>ABS('Standing'!L$43)</f>
        <v>0</v>
      </c>
      <c r="M20" s="37">
        <f>ABS('Standing'!M$43)</f>
        <v>0</v>
      </c>
      <c r="N20" s="37">
        <f>ABS('Standing'!N$43)</f>
        <v>0</v>
      </c>
      <c r="O20" s="37">
        <f>ABS('Standing'!O$43)</f>
        <v>0</v>
      </c>
      <c r="P20" s="37">
        <f>ABS('Standing'!P$43)</f>
        <v>0</v>
      </c>
      <c r="Q20" s="37">
        <f>ABS('Standing'!Q$43)</f>
        <v>0</v>
      </c>
      <c r="R20" s="37">
        <f>ABS('Standing'!R$43)</f>
        <v>0</v>
      </c>
      <c r="S20" s="37">
        <f>ABS('Standing'!S$43)</f>
        <v>0</v>
      </c>
      <c r="T20" s="17"/>
    </row>
    <row r="22" spans="1:20" ht="21" customHeight="1">
      <c r="A22" s="1" t="s">
        <v>948</v>
      </c>
    </row>
    <row r="23" spans="1:20">
      <c r="A23" s="2" t="s">
        <v>326</v>
      </c>
    </row>
    <row r="24" spans="1:20">
      <c r="A24" s="32" t="s">
        <v>949</v>
      </c>
    </row>
    <row r="25" spans="1:20">
      <c r="A25" s="32" t="s">
        <v>950</v>
      </c>
    </row>
    <row r="26" spans="1:20">
      <c r="A26" s="32" t="s">
        <v>739</v>
      </c>
    </row>
    <row r="27" spans="1:20">
      <c r="A27" s="2" t="s">
        <v>951</v>
      </c>
    </row>
    <row r="29" spans="1:20">
      <c r="B29" s="15" t="s">
        <v>152</v>
      </c>
      <c r="C29" s="15" t="s">
        <v>283</v>
      </c>
      <c r="D29" s="15" t="s">
        <v>284</v>
      </c>
      <c r="E29" s="15" t="s">
        <v>285</v>
      </c>
      <c r="F29" s="15" t="s">
        <v>286</v>
      </c>
      <c r="G29" s="15" t="s">
        <v>287</v>
      </c>
      <c r="H29" s="15" t="s">
        <v>288</v>
      </c>
      <c r="I29" s="15" t="s">
        <v>289</v>
      </c>
      <c r="J29" s="15" t="s">
        <v>290</v>
      </c>
      <c r="K29" s="15" t="s">
        <v>271</v>
      </c>
      <c r="L29" s="15" t="s">
        <v>783</v>
      </c>
      <c r="M29" s="15" t="s">
        <v>784</v>
      </c>
      <c r="N29" s="15" t="s">
        <v>785</v>
      </c>
      <c r="O29" s="15" t="s">
        <v>786</v>
      </c>
      <c r="P29" s="15" t="s">
        <v>787</v>
      </c>
      <c r="Q29" s="15" t="s">
        <v>788</v>
      </c>
      <c r="R29" s="15" t="s">
        <v>789</v>
      </c>
      <c r="S29" s="15" t="s">
        <v>790</v>
      </c>
    </row>
    <row r="30" spans="1:20">
      <c r="A30" s="4" t="s">
        <v>186</v>
      </c>
      <c r="B30" s="37">
        <f>B18*'Input'!B$280*'Input'!$E$60</f>
        <v>0</v>
      </c>
      <c r="C30" s="37">
        <f>C18*'Input'!C$280*'Input'!$E$60</f>
        <v>0</v>
      </c>
      <c r="D30" s="37">
        <f>D18*'Input'!D$280*'Input'!$E$60</f>
        <v>0</v>
      </c>
      <c r="E30" s="37">
        <f>E18*'Input'!E$280*'Input'!$E$60</f>
        <v>0</v>
      </c>
      <c r="F30" s="37">
        <f>F18*'Input'!F$280*'Input'!$E$60</f>
        <v>0</v>
      </c>
      <c r="G30" s="37">
        <f>G18*'Input'!G$280*'Input'!$E$60</f>
        <v>0</v>
      </c>
      <c r="H30" s="37">
        <f>H18*'Input'!H$280*'Input'!$E$60</f>
        <v>0</v>
      </c>
      <c r="I30" s="37">
        <f>I18*'Input'!I$280*'Input'!$E$60</f>
        <v>0</v>
      </c>
      <c r="J30" s="37">
        <f>J18*'Input'!J$280*'Input'!$E$60</f>
        <v>0</v>
      </c>
      <c r="K30" s="37">
        <f>K18*'Input'!B$280*'Input'!$E$60</f>
        <v>0</v>
      </c>
      <c r="L30" s="37">
        <f>L18*'Input'!C$280*'Input'!$E$60</f>
        <v>0</v>
      </c>
      <c r="M30" s="37">
        <f>M18*'Input'!D$280*'Input'!$E$60</f>
        <v>0</v>
      </c>
      <c r="N30" s="37">
        <f>N18*'Input'!E$280*'Input'!$E$60</f>
        <v>0</v>
      </c>
      <c r="O30" s="37">
        <f>O18*'Input'!F$280*'Input'!$E$60</f>
        <v>0</v>
      </c>
      <c r="P30" s="37">
        <f>P18*'Input'!G$280*'Input'!$E$60</f>
        <v>0</v>
      </c>
      <c r="Q30" s="37">
        <f>Q18*'Input'!H$280*'Input'!$E$60</f>
        <v>0</v>
      </c>
      <c r="R30" s="37">
        <f>R18*'Input'!I$280*'Input'!$E$60</f>
        <v>0</v>
      </c>
      <c r="S30" s="37">
        <f>S18*'Input'!J$280*'Input'!$E$60</f>
        <v>0</v>
      </c>
      <c r="T30" s="17"/>
    </row>
    <row r="31" spans="1:20">
      <c r="A31" s="4" t="s">
        <v>187</v>
      </c>
      <c r="B31" s="37">
        <f>B19*'Input'!B$280*'Input'!$E$60</f>
        <v>0</v>
      </c>
      <c r="C31" s="37">
        <f>C19*'Input'!C$280*'Input'!$E$60</f>
        <v>0</v>
      </c>
      <c r="D31" s="37">
        <f>D19*'Input'!D$280*'Input'!$E$60</f>
        <v>0</v>
      </c>
      <c r="E31" s="37">
        <f>E19*'Input'!E$280*'Input'!$E$60</f>
        <v>0</v>
      </c>
      <c r="F31" s="37">
        <f>F19*'Input'!F$280*'Input'!$E$60</f>
        <v>0</v>
      </c>
      <c r="G31" s="37">
        <f>G19*'Input'!G$280*'Input'!$E$60</f>
        <v>0</v>
      </c>
      <c r="H31" s="37">
        <f>H19*'Input'!H$280*'Input'!$E$60</f>
        <v>0</v>
      </c>
      <c r="I31" s="37">
        <f>I19*'Input'!I$280*'Input'!$E$60</f>
        <v>0</v>
      </c>
      <c r="J31" s="37">
        <f>J19*'Input'!J$280*'Input'!$E$60</f>
        <v>0</v>
      </c>
      <c r="K31" s="37">
        <f>K19*'Input'!B$280*'Input'!$E$60</f>
        <v>0</v>
      </c>
      <c r="L31" s="37">
        <f>L19*'Input'!C$280*'Input'!$E$60</f>
        <v>0</v>
      </c>
      <c r="M31" s="37">
        <f>M19*'Input'!D$280*'Input'!$E$60</f>
        <v>0</v>
      </c>
      <c r="N31" s="37">
        <f>N19*'Input'!E$280*'Input'!$E$60</f>
        <v>0</v>
      </c>
      <c r="O31" s="37">
        <f>O19*'Input'!F$280*'Input'!$E$60</f>
        <v>0</v>
      </c>
      <c r="P31" s="37">
        <f>P19*'Input'!G$280*'Input'!$E$60</f>
        <v>0</v>
      </c>
      <c r="Q31" s="37">
        <f>Q19*'Input'!H$280*'Input'!$E$60</f>
        <v>0</v>
      </c>
      <c r="R31" s="37">
        <f>R19*'Input'!I$280*'Input'!$E$60</f>
        <v>0</v>
      </c>
      <c r="S31" s="37">
        <f>S19*'Input'!J$280*'Input'!$E$60</f>
        <v>0</v>
      </c>
      <c r="T31" s="17"/>
    </row>
    <row r="32" spans="1:20">
      <c r="A32" s="4" t="s">
        <v>199</v>
      </c>
      <c r="B32" s="37">
        <f>B20*'Input'!B$280*'Input'!$E$60</f>
        <v>0</v>
      </c>
      <c r="C32" s="37">
        <f>C20*'Input'!C$280*'Input'!$E$60</f>
        <v>0</v>
      </c>
      <c r="D32" s="37">
        <f>D20*'Input'!D$280*'Input'!$E$60</f>
        <v>0</v>
      </c>
      <c r="E32" s="37">
        <f>E20*'Input'!E$280*'Input'!$E$60</f>
        <v>0</v>
      </c>
      <c r="F32" s="37">
        <f>F20*'Input'!F$280*'Input'!$E$60</f>
        <v>0</v>
      </c>
      <c r="G32" s="37">
        <f>G20*'Input'!G$280*'Input'!$E$60</f>
        <v>0</v>
      </c>
      <c r="H32" s="37">
        <f>H20*'Input'!H$280*'Input'!$E$60</f>
        <v>0</v>
      </c>
      <c r="I32" s="37">
        <f>I20*'Input'!I$280*'Input'!$E$60</f>
        <v>0</v>
      </c>
      <c r="J32" s="37">
        <f>J20*'Input'!J$280*'Input'!$E$60</f>
        <v>0</v>
      </c>
      <c r="K32" s="37">
        <f>K20*'Input'!B$280*'Input'!$E$60</f>
        <v>0</v>
      </c>
      <c r="L32" s="37">
        <f>L20*'Input'!C$280*'Input'!$E$60</f>
        <v>0</v>
      </c>
      <c r="M32" s="37">
        <f>M20*'Input'!D$280*'Input'!$E$60</f>
        <v>0</v>
      </c>
      <c r="N32" s="37">
        <f>N20*'Input'!E$280*'Input'!$E$60</f>
        <v>0</v>
      </c>
      <c r="O32" s="37">
        <f>O20*'Input'!F$280*'Input'!$E$60</f>
        <v>0</v>
      </c>
      <c r="P32" s="37">
        <f>P20*'Input'!G$280*'Input'!$E$60</f>
        <v>0</v>
      </c>
      <c r="Q32" s="37">
        <f>Q20*'Input'!H$280*'Input'!$E$60</f>
        <v>0</v>
      </c>
      <c r="R32" s="37">
        <f>R20*'Input'!I$280*'Input'!$E$60</f>
        <v>0</v>
      </c>
      <c r="S32" s="37">
        <f>S20*'Input'!J$280*'Input'!$E$60</f>
        <v>0</v>
      </c>
      <c r="T32" s="17"/>
    </row>
    <row r="34" spans="1:3" ht="21" customHeight="1">
      <c r="A34" s="1" t="s">
        <v>952</v>
      </c>
    </row>
    <row r="35" spans="1:3">
      <c r="A35" s="2" t="s">
        <v>326</v>
      </c>
    </row>
    <row r="36" spans="1:3">
      <c r="A36" s="32" t="s">
        <v>953</v>
      </c>
    </row>
    <row r="37" spans="1:3">
      <c r="A37" s="2" t="s">
        <v>947</v>
      </c>
    </row>
    <row r="39" spans="1:3">
      <c r="B39" s="15" t="s">
        <v>954</v>
      </c>
    </row>
    <row r="40" spans="1:3">
      <c r="A40" s="4" t="s">
        <v>190</v>
      </c>
      <c r="B40" s="37">
        <f>ABS('Loads'!B$41)</f>
        <v>0</v>
      </c>
      <c r="C40" s="17"/>
    </row>
    <row r="41" spans="1:3">
      <c r="A41" s="4" t="s">
        <v>192</v>
      </c>
      <c r="B41" s="37">
        <f>ABS('Loads'!B$43)</f>
        <v>0</v>
      </c>
      <c r="C41" s="17"/>
    </row>
    <row r="42" spans="1:3">
      <c r="A42" s="4" t="s">
        <v>200</v>
      </c>
      <c r="B42" s="37">
        <f>ABS('Loads'!B$45)</f>
        <v>0</v>
      </c>
      <c r="C42" s="17"/>
    </row>
    <row r="44" spans="1:3" ht="21" customHeight="1">
      <c r="A44" s="1" t="s">
        <v>955</v>
      </c>
    </row>
    <row r="45" spans="1:3">
      <c r="A45" s="2" t="s">
        <v>326</v>
      </c>
    </row>
    <row r="46" spans="1:3">
      <c r="A46" s="32" t="s">
        <v>879</v>
      </c>
    </row>
    <row r="47" spans="1:3">
      <c r="A47" s="32" t="s">
        <v>956</v>
      </c>
    </row>
    <row r="48" spans="1:3">
      <c r="A48" s="32" t="s">
        <v>373</v>
      </c>
    </row>
    <row r="49" spans="1:20">
      <c r="A49" s="32" t="s">
        <v>957</v>
      </c>
    </row>
    <row r="50" spans="1:20">
      <c r="A50" s="32" t="s">
        <v>958</v>
      </c>
    </row>
    <row r="51" spans="1:20">
      <c r="A51" s="32" t="s">
        <v>959</v>
      </c>
    </row>
    <row r="52" spans="1:20">
      <c r="A52" s="32" t="s">
        <v>960</v>
      </c>
    </row>
    <row r="53" spans="1:20">
      <c r="A53" s="2" t="s">
        <v>961</v>
      </c>
    </row>
    <row r="55" spans="1:20">
      <c r="B55" s="15" t="s">
        <v>152</v>
      </c>
      <c r="C55" s="15" t="s">
        <v>283</v>
      </c>
      <c r="D55" s="15" t="s">
        <v>284</v>
      </c>
      <c r="E55" s="15" t="s">
        <v>285</v>
      </c>
      <c r="F55" s="15" t="s">
        <v>286</v>
      </c>
      <c r="G55" s="15" t="s">
        <v>287</v>
      </c>
      <c r="H55" s="15" t="s">
        <v>288</v>
      </c>
      <c r="I55" s="15" t="s">
        <v>289</v>
      </c>
      <c r="J55" s="15" t="s">
        <v>290</v>
      </c>
      <c r="K55" s="15" t="s">
        <v>271</v>
      </c>
      <c r="L55" s="15" t="s">
        <v>783</v>
      </c>
      <c r="M55" s="15" t="s">
        <v>784</v>
      </c>
      <c r="N55" s="15" t="s">
        <v>785</v>
      </c>
      <c r="O55" s="15" t="s">
        <v>786</v>
      </c>
      <c r="P55" s="15" t="s">
        <v>787</v>
      </c>
      <c r="Q55" s="15" t="s">
        <v>788</v>
      </c>
      <c r="R55" s="15" t="s">
        <v>789</v>
      </c>
      <c r="S55" s="15" t="s">
        <v>790</v>
      </c>
    </row>
    <row r="56" spans="1:20">
      <c r="A56" s="4" t="s">
        <v>190</v>
      </c>
      <c r="B56" s="37">
        <f>'Yard'!B$11*$B$40*'LAFs'!$I$22/'LAFs'!B$64*(1-'Contrib'!B$76)*B8/(24*'Input'!$F$60)*100</f>
        <v>0</v>
      </c>
      <c r="C56" s="37">
        <f>'Yard'!C$11*$B$40*'LAFs'!$I$22/'LAFs'!C$64*(1-'Contrib'!C$76)*C8/(24*'Input'!$F$60)*100</f>
        <v>0</v>
      </c>
      <c r="D56" s="37">
        <f>'Yard'!D$11*$B$40*'LAFs'!$I$22/'LAFs'!D$64*(1-'Contrib'!D$76)*D8/(24*'Input'!$F$60)*100</f>
        <v>0</v>
      </c>
      <c r="E56" s="37">
        <f>'Yard'!E$11*$B$40*'LAFs'!$I$22/'LAFs'!E$64*(1-'Contrib'!E$76)*E8/(24*'Input'!$F$60)*100</f>
        <v>0</v>
      </c>
      <c r="F56" s="37">
        <f>'Yard'!F$11*$B$40*'LAFs'!$I$22/'LAFs'!F$64*(1-'Contrib'!F$76)*F8/(24*'Input'!$F$60)*100</f>
        <v>0</v>
      </c>
      <c r="G56" s="37">
        <f>'Yard'!G$11*$B$40*'LAFs'!$I$22/'LAFs'!G$64*(1-'Contrib'!G$76)*G8/(24*'Input'!$F$60)*100</f>
        <v>0</v>
      </c>
      <c r="H56" s="37">
        <f>'Yard'!H$11*$B$40*'LAFs'!$I$22/'LAFs'!H$64*(1-'Contrib'!H$76)*H8/(24*'Input'!$F$60)*100</f>
        <v>0</v>
      </c>
      <c r="I56" s="37">
        <f>'Yard'!I$11*$B$40*'LAFs'!$I$22/'LAFs'!I$64*(1-'Contrib'!I$76)*I8/(24*'Input'!$F$60)*100</f>
        <v>0</v>
      </c>
      <c r="J56" s="37">
        <f>'Yard'!J$11*$B$40*'LAFs'!$I$22/'LAFs'!J$64*(1-'Contrib'!J$76)*J8/(24*'Input'!$F$60)*100</f>
        <v>0</v>
      </c>
      <c r="K56" s="37">
        <f>'Yard'!K$11*$B$40*'LAFs'!$I$22/'LAFs'!B$64*(1-'Contrib'!K$76)*B8/(24*'Input'!$F$60)*100</f>
        <v>0</v>
      </c>
      <c r="L56" s="37">
        <f>'Yard'!L$11*$B$40*'LAFs'!$I$22/'LAFs'!C$64*(1-'Contrib'!L$76)*C8/(24*'Input'!$F$60)*100</f>
        <v>0</v>
      </c>
      <c r="M56" s="37">
        <f>'Yard'!M$11*$B$40*'LAFs'!$I$22/'LAFs'!D$64*(1-'Contrib'!M$76)*D8/(24*'Input'!$F$60)*100</f>
        <v>0</v>
      </c>
      <c r="N56" s="37">
        <f>'Yard'!N$11*$B$40*'LAFs'!$I$22/'LAFs'!E$64*(1-'Contrib'!N$76)*E8/(24*'Input'!$F$60)*100</f>
        <v>0</v>
      </c>
      <c r="O56" s="37">
        <f>'Yard'!O$11*$B$40*'LAFs'!$I$22/'LAFs'!F$64*(1-'Contrib'!O$76)*F8/(24*'Input'!$F$60)*100</f>
        <v>0</v>
      </c>
      <c r="P56" s="37">
        <f>'Yard'!P$11*$B$40*'LAFs'!$I$22/'LAFs'!G$64*(1-'Contrib'!P$76)*G8/(24*'Input'!$F$60)*100</f>
        <v>0</v>
      </c>
      <c r="Q56" s="37">
        <f>'Yard'!Q$11*$B$40*'LAFs'!$I$22/'LAFs'!H$64*(1-'Contrib'!Q$76)*H8/(24*'Input'!$F$60)*100</f>
        <v>0</v>
      </c>
      <c r="R56" s="37">
        <f>'Yard'!R$11*$B$40*'LAFs'!$I$22/'LAFs'!I$64*(1-'Contrib'!R$76)*I8/(24*'Input'!$F$60)*100</f>
        <v>0</v>
      </c>
      <c r="S56" s="37">
        <f>'Yard'!S$11*$B$40*'LAFs'!$I$22/'LAFs'!J$64*(1-'Contrib'!S$76)*J8/(24*'Input'!$F$60)*100</f>
        <v>0</v>
      </c>
      <c r="T56" s="17"/>
    </row>
    <row r="57" spans="1:20">
      <c r="A57" s="4" t="s">
        <v>192</v>
      </c>
      <c r="B57" s="37">
        <f>'Yard'!B$11*$B$41*'LAFs'!$I$24/'LAFs'!B$64*(1-'Contrib'!B$78)*B9/(24*'Input'!$F$60)*100</f>
        <v>0</v>
      </c>
      <c r="C57" s="37">
        <f>'Yard'!C$11*$B$41*'LAFs'!$I$24/'LAFs'!C$64*(1-'Contrib'!C$78)*C9/(24*'Input'!$F$60)*100</f>
        <v>0</v>
      </c>
      <c r="D57" s="37">
        <f>'Yard'!D$11*$B$41*'LAFs'!$I$24/'LAFs'!D$64*(1-'Contrib'!D$78)*D9/(24*'Input'!$F$60)*100</f>
        <v>0</v>
      </c>
      <c r="E57" s="37">
        <f>'Yard'!E$11*$B$41*'LAFs'!$I$24/'LAFs'!E$64*(1-'Contrib'!E$78)*E9/(24*'Input'!$F$60)*100</f>
        <v>0</v>
      </c>
      <c r="F57" s="37">
        <f>'Yard'!F$11*$B$41*'LAFs'!$I$24/'LAFs'!F$64*(1-'Contrib'!F$78)*F9/(24*'Input'!$F$60)*100</f>
        <v>0</v>
      </c>
      <c r="G57" s="37">
        <f>'Yard'!G$11*$B$41*'LAFs'!$I$24/'LAFs'!G$64*(1-'Contrib'!G$78)*G9/(24*'Input'!$F$60)*100</f>
        <v>0</v>
      </c>
      <c r="H57" s="37">
        <f>'Yard'!H$11*$B$41*'LAFs'!$I$24/'LAFs'!H$64*(1-'Contrib'!H$78)*H9/(24*'Input'!$F$60)*100</f>
        <v>0</v>
      </c>
      <c r="I57" s="37">
        <f>'Yard'!I$11*$B$41*'LAFs'!$I$24/'LAFs'!I$64*(1-'Contrib'!I$78)*I9/(24*'Input'!$F$60)*100</f>
        <v>0</v>
      </c>
      <c r="J57" s="37">
        <f>'Yard'!J$11*$B$41*'LAFs'!$I$24/'LAFs'!J$64*(1-'Contrib'!J$78)*J9/(24*'Input'!$F$60)*100</f>
        <v>0</v>
      </c>
      <c r="K57" s="37">
        <f>'Yard'!K$11*$B$41*'LAFs'!$I$24/'LAFs'!B$64*(1-'Contrib'!K$78)*B9/(24*'Input'!$F$60)*100</f>
        <v>0</v>
      </c>
      <c r="L57" s="37">
        <f>'Yard'!L$11*$B$41*'LAFs'!$I$24/'LAFs'!C$64*(1-'Contrib'!L$78)*C9/(24*'Input'!$F$60)*100</f>
        <v>0</v>
      </c>
      <c r="M57" s="37">
        <f>'Yard'!M$11*$B$41*'LAFs'!$I$24/'LAFs'!D$64*(1-'Contrib'!M$78)*D9/(24*'Input'!$F$60)*100</f>
        <v>0</v>
      </c>
      <c r="N57" s="37">
        <f>'Yard'!N$11*$B$41*'LAFs'!$I$24/'LAFs'!E$64*(1-'Contrib'!N$78)*E9/(24*'Input'!$F$60)*100</f>
        <v>0</v>
      </c>
      <c r="O57" s="37">
        <f>'Yard'!O$11*$B$41*'LAFs'!$I$24/'LAFs'!F$64*(1-'Contrib'!O$78)*F9/(24*'Input'!$F$60)*100</f>
        <v>0</v>
      </c>
      <c r="P57" s="37">
        <f>'Yard'!P$11*$B$41*'LAFs'!$I$24/'LAFs'!G$64*(1-'Contrib'!P$78)*G9/(24*'Input'!$F$60)*100</f>
        <v>0</v>
      </c>
      <c r="Q57" s="37">
        <f>'Yard'!Q$11*$B$41*'LAFs'!$I$24/'LAFs'!H$64*(1-'Contrib'!Q$78)*H9/(24*'Input'!$F$60)*100</f>
        <v>0</v>
      </c>
      <c r="R57" s="37">
        <f>'Yard'!R$11*$B$41*'LAFs'!$I$24/'LAFs'!I$64*(1-'Contrib'!R$78)*I9/(24*'Input'!$F$60)*100</f>
        <v>0</v>
      </c>
      <c r="S57" s="37">
        <f>'Yard'!S$11*$B$41*'LAFs'!$I$24/'LAFs'!J$64*(1-'Contrib'!S$78)*J9/(24*'Input'!$F$60)*100</f>
        <v>0</v>
      </c>
      <c r="T57" s="17"/>
    </row>
    <row r="58" spans="1:20">
      <c r="A58" s="4" t="s">
        <v>200</v>
      </c>
      <c r="B58" s="37">
        <f>'Yard'!B$11*$B$42*'LAFs'!$I$26/'LAFs'!B$64*(1-'Contrib'!B$80)*B10/(24*'Input'!$F$60)*100</f>
        <v>0</v>
      </c>
      <c r="C58" s="37">
        <f>'Yard'!C$11*$B$42*'LAFs'!$I$26/'LAFs'!C$64*(1-'Contrib'!C$80)*C10/(24*'Input'!$F$60)*100</f>
        <v>0</v>
      </c>
      <c r="D58" s="37">
        <f>'Yard'!D$11*$B$42*'LAFs'!$I$26/'LAFs'!D$64*(1-'Contrib'!D$80)*D10/(24*'Input'!$F$60)*100</f>
        <v>0</v>
      </c>
      <c r="E58" s="37">
        <f>'Yard'!E$11*$B$42*'LAFs'!$I$26/'LAFs'!E$64*(1-'Contrib'!E$80)*E10/(24*'Input'!$F$60)*100</f>
        <v>0</v>
      </c>
      <c r="F58" s="37">
        <f>'Yard'!F$11*$B$42*'LAFs'!$I$26/'LAFs'!F$64*(1-'Contrib'!F$80)*F10/(24*'Input'!$F$60)*100</f>
        <v>0</v>
      </c>
      <c r="G58" s="37">
        <f>'Yard'!G$11*$B$42*'LAFs'!$I$26/'LAFs'!G$64*(1-'Contrib'!G$80)*G10/(24*'Input'!$F$60)*100</f>
        <v>0</v>
      </c>
      <c r="H58" s="37">
        <f>'Yard'!H$11*$B$42*'LAFs'!$I$26/'LAFs'!H$64*(1-'Contrib'!H$80)*H10/(24*'Input'!$F$60)*100</f>
        <v>0</v>
      </c>
      <c r="I58" s="37">
        <f>'Yard'!I$11*$B$42*'LAFs'!$I$26/'LAFs'!I$64*(1-'Contrib'!I$80)*I10/(24*'Input'!$F$60)*100</f>
        <v>0</v>
      </c>
      <c r="J58" s="37">
        <f>'Yard'!J$11*$B$42*'LAFs'!$I$26/'LAFs'!J$64*(1-'Contrib'!J$80)*J10/(24*'Input'!$F$60)*100</f>
        <v>0</v>
      </c>
      <c r="K58" s="37">
        <f>'Yard'!K$11*$B$42*'LAFs'!$I$26/'LAFs'!B$64*(1-'Contrib'!K$80)*B10/(24*'Input'!$F$60)*100</f>
        <v>0</v>
      </c>
      <c r="L58" s="37">
        <f>'Yard'!L$11*$B$42*'LAFs'!$I$26/'LAFs'!C$64*(1-'Contrib'!L$80)*C10/(24*'Input'!$F$60)*100</f>
        <v>0</v>
      </c>
      <c r="M58" s="37">
        <f>'Yard'!M$11*$B$42*'LAFs'!$I$26/'LAFs'!D$64*(1-'Contrib'!M$80)*D10/(24*'Input'!$F$60)*100</f>
        <v>0</v>
      </c>
      <c r="N58" s="37">
        <f>'Yard'!N$11*$B$42*'LAFs'!$I$26/'LAFs'!E$64*(1-'Contrib'!N$80)*E10/(24*'Input'!$F$60)*100</f>
        <v>0</v>
      </c>
      <c r="O58" s="37">
        <f>'Yard'!O$11*$B$42*'LAFs'!$I$26/'LAFs'!F$64*(1-'Contrib'!O$80)*F10/(24*'Input'!$F$60)*100</f>
        <v>0</v>
      </c>
      <c r="P58" s="37">
        <f>'Yard'!P$11*$B$42*'LAFs'!$I$26/'LAFs'!G$64*(1-'Contrib'!P$80)*G10/(24*'Input'!$F$60)*100</f>
        <v>0</v>
      </c>
      <c r="Q58" s="37">
        <f>'Yard'!Q$11*$B$42*'LAFs'!$I$26/'LAFs'!H$64*(1-'Contrib'!Q$80)*H10/(24*'Input'!$F$60)*100</f>
        <v>0</v>
      </c>
      <c r="R58" s="37">
        <f>'Yard'!R$11*$B$42*'LAFs'!$I$26/'LAFs'!I$64*(1-'Contrib'!R$80)*I10/(24*'Input'!$F$60)*100</f>
        <v>0</v>
      </c>
      <c r="S58" s="37">
        <f>'Yard'!S$11*$B$42*'LAFs'!$I$26/'LAFs'!J$64*(1-'Contrib'!S$80)*J10/(24*'Input'!$F$60)*100</f>
        <v>0</v>
      </c>
      <c r="T58" s="17"/>
    </row>
    <row r="60" spans="1:20" ht="21" customHeight="1">
      <c r="A60" s="1" t="s">
        <v>962</v>
      </c>
    </row>
    <row r="61" spans="1:20">
      <c r="A61" s="2" t="s">
        <v>326</v>
      </c>
    </row>
    <row r="62" spans="1:20">
      <c r="A62" s="32" t="s">
        <v>963</v>
      </c>
    </row>
    <row r="63" spans="1:20">
      <c r="A63" s="32" t="s">
        <v>950</v>
      </c>
    </row>
    <row r="64" spans="1:20">
      <c r="A64" s="32" t="s">
        <v>739</v>
      </c>
    </row>
    <row r="65" spans="1:20">
      <c r="A65" s="2" t="s">
        <v>951</v>
      </c>
    </row>
    <row r="67" spans="1:20">
      <c r="B67" s="15" t="s">
        <v>152</v>
      </c>
      <c r="C67" s="15" t="s">
        <v>283</v>
      </c>
      <c r="D67" s="15" t="s">
        <v>284</v>
      </c>
      <c r="E67" s="15" t="s">
        <v>285</v>
      </c>
      <c r="F67" s="15" t="s">
        <v>286</v>
      </c>
      <c r="G67" s="15" t="s">
        <v>287</v>
      </c>
      <c r="H67" s="15" t="s">
        <v>288</v>
      </c>
      <c r="I67" s="15" t="s">
        <v>289</v>
      </c>
      <c r="J67" s="15" t="s">
        <v>290</v>
      </c>
      <c r="K67" s="15" t="s">
        <v>271</v>
      </c>
      <c r="L67" s="15" t="s">
        <v>783</v>
      </c>
      <c r="M67" s="15" t="s">
        <v>784</v>
      </c>
      <c r="N67" s="15" t="s">
        <v>785</v>
      </c>
      <c r="O67" s="15" t="s">
        <v>786</v>
      </c>
      <c r="P67" s="15" t="s">
        <v>787</v>
      </c>
      <c r="Q67" s="15" t="s">
        <v>788</v>
      </c>
      <c r="R67" s="15" t="s">
        <v>789</v>
      </c>
      <c r="S67" s="15" t="s">
        <v>790</v>
      </c>
    </row>
    <row r="68" spans="1:20">
      <c r="A68" s="4" t="s">
        <v>190</v>
      </c>
      <c r="B68" s="37">
        <f>B56*'Input'!B$280*'Input'!$E$60</f>
        <v>0</v>
      </c>
      <c r="C68" s="37">
        <f>C56*'Input'!C$280*'Input'!$E$60</f>
        <v>0</v>
      </c>
      <c r="D68" s="37">
        <f>D56*'Input'!D$280*'Input'!$E$60</f>
        <v>0</v>
      </c>
      <c r="E68" s="37">
        <f>E56*'Input'!E$280*'Input'!$E$60</f>
        <v>0</v>
      </c>
      <c r="F68" s="37">
        <f>F56*'Input'!F$280*'Input'!$E$60</f>
        <v>0</v>
      </c>
      <c r="G68" s="37">
        <f>G56*'Input'!G$280*'Input'!$E$60</f>
        <v>0</v>
      </c>
      <c r="H68" s="37">
        <f>H56*'Input'!H$280*'Input'!$E$60</f>
        <v>0</v>
      </c>
      <c r="I68" s="37">
        <f>I56*'Input'!I$280*'Input'!$E$60</f>
        <v>0</v>
      </c>
      <c r="J68" s="37">
        <f>J56*'Input'!J$280*'Input'!$E$60</f>
        <v>0</v>
      </c>
      <c r="K68" s="37">
        <f>K56*'Input'!B$280*'Input'!$E$60</f>
        <v>0</v>
      </c>
      <c r="L68" s="37">
        <f>L56*'Input'!C$280*'Input'!$E$60</f>
        <v>0</v>
      </c>
      <c r="M68" s="37">
        <f>M56*'Input'!D$280*'Input'!$E$60</f>
        <v>0</v>
      </c>
      <c r="N68" s="37">
        <f>N56*'Input'!E$280*'Input'!$E$60</f>
        <v>0</v>
      </c>
      <c r="O68" s="37">
        <f>O56*'Input'!F$280*'Input'!$E$60</f>
        <v>0</v>
      </c>
      <c r="P68" s="37">
        <f>P56*'Input'!G$280*'Input'!$E$60</f>
        <v>0</v>
      </c>
      <c r="Q68" s="37">
        <f>Q56*'Input'!H$280*'Input'!$E$60</f>
        <v>0</v>
      </c>
      <c r="R68" s="37">
        <f>R56*'Input'!I$280*'Input'!$E$60</f>
        <v>0</v>
      </c>
      <c r="S68" s="37">
        <f>S56*'Input'!J$280*'Input'!$E$60</f>
        <v>0</v>
      </c>
      <c r="T68" s="17"/>
    </row>
    <row r="69" spans="1:20">
      <c r="A69" s="4" t="s">
        <v>192</v>
      </c>
      <c r="B69" s="37">
        <f>B57*'Input'!B$280*'Input'!$E$60</f>
        <v>0</v>
      </c>
      <c r="C69" s="37">
        <f>C57*'Input'!C$280*'Input'!$E$60</f>
        <v>0</v>
      </c>
      <c r="D69" s="37">
        <f>D57*'Input'!D$280*'Input'!$E$60</f>
        <v>0</v>
      </c>
      <c r="E69" s="37">
        <f>E57*'Input'!E$280*'Input'!$E$60</f>
        <v>0</v>
      </c>
      <c r="F69" s="37">
        <f>F57*'Input'!F$280*'Input'!$E$60</f>
        <v>0</v>
      </c>
      <c r="G69" s="37">
        <f>G57*'Input'!G$280*'Input'!$E$60</f>
        <v>0</v>
      </c>
      <c r="H69" s="37">
        <f>H57*'Input'!H$280*'Input'!$E$60</f>
        <v>0</v>
      </c>
      <c r="I69" s="37">
        <f>I57*'Input'!I$280*'Input'!$E$60</f>
        <v>0</v>
      </c>
      <c r="J69" s="37">
        <f>J57*'Input'!J$280*'Input'!$E$60</f>
        <v>0</v>
      </c>
      <c r="K69" s="37">
        <f>K57*'Input'!B$280*'Input'!$E$60</f>
        <v>0</v>
      </c>
      <c r="L69" s="37">
        <f>L57*'Input'!C$280*'Input'!$E$60</f>
        <v>0</v>
      </c>
      <c r="M69" s="37">
        <f>M57*'Input'!D$280*'Input'!$E$60</f>
        <v>0</v>
      </c>
      <c r="N69" s="37">
        <f>N57*'Input'!E$280*'Input'!$E$60</f>
        <v>0</v>
      </c>
      <c r="O69" s="37">
        <f>O57*'Input'!F$280*'Input'!$E$60</f>
        <v>0</v>
      </c>
      <c r="P69" s="37">
        <f>P57*'Input'!G$280*'Input'!$E$60</f>
        <v>0</v>
      </c>
      <c r="Q69" s="37">
        <f>Q57*'Input'!H$280*'Input'!$E$60</f>
        <v>0</v>
      </c>
      <c r="R69" s="37">
        <f>R57*'Input'!I$280*'Input'!$E$60</f>
        <v>0</v>
      </c>
      <c r="S69" s="37">
        <f>S57*'Input'!J$280*'Input'!$E$60</f>
        <v>0</v>
      </c>
      <c r="T69" s="17"/>
    </row>
    <row r="70" spans="1:20">
      <c r="A70" s="4" t="s">
        <v>200</v>
      </c>
      <c r="B70" s="37">
        <f>B58*'Input'!B$280*'Input'!$E$60</f>
        <v>0</v>
      </c>
      <c r="C70" s="37">
        <f>C58*'Input'!C$280*'Input'!$E$60</f>
        <v>0</v>
      </c>
      <c r="D70" s="37">
        <f>D58*'Input'!D$280*'Input'!$E$60</f>
        <v>0</v>
      </c>
      <c r="E70" s="37">
        <f>E58*'Input'!E$280*'Input'!$E$60</f>
        <v>0</v>
      </c>
      <c r="F70" s="37">
        <f>F58*'Input'!F$280*'Input'!$E$60</f>
        <v>0</v>
      </c>
      <c r="G70" s="37">
        <f>G58*'Input'!G$280*'Input'!$E$60</f>
        <v>0</v>
      </c>
      <c r="H70" s="37">
        <f>H58*'Input'!H$280*'Input'!$E$60</f>
        <v>0</v>
      </c>
      <c r="I70" s="37">
        <f>I58*'Input'!I$280*'Input'!$E$60</f>
        <v>0</v>
      </c>
      <c r="J70" s="37">
        <f>J58*'Input'!J$280*'Input'!$E$60</f>
        <v>0</v>
      </c>
      <c r="K70" s="37">
        <f>K58*'Input'!B$280*'Input'!$E$60</f>
        <v>0</v>
      </c>
      <c r="L70" s="37">
        <f>L58*'Input'!C$280*'Input'!$E$60</f>
        <v>0</v>
      </c>
      <c r="M70" s="37">
        <f>M58*'Input'!D$280*'Input'!$E$60</f>
        <v>0</v>
      </c>
      <c r="N70" s="37">
        <f>N58*'Input'!E$280*'Input'!$E$60</f>
        <v>0</v>
      </c>
      <c r="O70" s="37">
        <f>O58*'Input'!F$280*'Input'!$E$60</f>
        <v>0</v>
      </c>
      <c r="P70" s="37">
        <f>P58*'Input'!G$280*'Input'!$E$60</f>
        <v>0</v>
      </c>
      <c r="Q70" s="37">
        <f>Q58*'Input'!H$280*'Input'!$E$60</f>
        <v>0</v>
      </c>
      <c r="R70" s="37">
        <f>R58*'Input'!I$280*'Input'!$E$60</f>
        <v>0</v>
      </c>
      <c r="S70" s="37">
        <f>S58*'Input'!J$280*'Input'!$E$60</f>
        <v>0</v>
      </c>
      <c r="T70" s="17"/>
    </row>
  </sheetData>
  <sheetProtection sheet="1" objects="1" scenarios="1"/>
  <hyperlinks>
    <hyperlink ref="A14" location="'Standing'!B38" display="x1 = 3003. Yardstick components p/kWh (taking account of standing charges)"/>
    <hyperlink ref="A24" location="'Reactive'!B17" display="x1 = 3202. Standard components p/kWh for reactive power (absolute value)"/>
    <hyperlink ref="A25" location="'Input'!B279" display="x2 = 1092. Average kVAr by kVA, by network level"/>
    <hyperlink ref="A26" location="'Input'!E59" display="x3 = 1010. Power factor for all flows in the network model (in Financial and general assumptions)"/>
    <hyperlink ref="A36" location="'Loads'!B32" display="x1 = 2302. Load coefficient"/>
    <hyperlink ref="A46" location="'Yard'!B10" display="x1 = 2901. Unit cost at each level, £/kW/year (relative to system simultaneous maximum load)"/>
    <hyperlink ref="A47" location="'Reactive'!B39" display="x2 = 3204. Absolute value of load coefficient (kW peak / average kW)"/>
    <hyperlink ref="A48" location="'LAFs'!I13" display="x3 = 2001. Loss adjustment factor to transmission (in Loss adjustment factors to transmission)"/>
    <hyperlink ref="A49" location="'LAFs'!B63" display="x4 = 2004. Loss adjustment factor to transmission for each network level"/>
    <hyperlink ref="A50" location="'Contrib'!B67" display="x5 = 2804. Proportion of annual charge covered by contributions (for all charging levels)"/>
    <hyperlink ref="A51" location="'Reactive'!B7" display="x6 = 3201. Network use factors for generator reactive unit charges"/>
    <hyperlink ref="A52" location="'Input'!F59" display="x7 = 1010. Days in the charging year (in Financial and general assumptions)"/>
    <hyperlink ref="A62" location="'Reactive'!B55" display="x1 = 3205. Pay-as-you-go components p/kWh for reactive power (absolute value)"/>
    <hyperlink ref="A63" location="'Input'!B279" display="x2 = 1092. Average kVAr by kVA, by network level"/>
    <hyperlink ref="A64" location="'Input'!E59" display="x3 = 1010. Power factor for all flows in the network model (in Financial and general assumption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9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16.7109375" customWidth="1"/>
  </cols>
  <sheetData>
    <row r="1" spans="1:24" ht="21" customHeight="1">
      <c r="A1" s="1">
        <f>"Aggregation for "&amp;'Input'!B7&amp;" in "&amp;'Input'!C7&amp;" ("&amp;'Input'!D7&amp;")"</f>
        <v>0</v>
      </c>
    </row>
    <row r="2" spans="1:24">
      <c r="A2" s="2" t="s">
        <v>964</v>
      </c>
    </row>
    <row r="4" spans="1:24" ht="21" customHeight="1">
      <c r="A4" s="1" t="s">
        <v>965</v>
      </c>
    </row>
    <row r="5" spans="1:24">
      <c r="A5" s="2" t="s">
        <v>326</v>
      </c>
    </row>
    <row r="6" spans="1:24">
      <c r="A6" s="32" t="s">
        <v>966</v>
      </c>
    </row>
    <row r="7" spans="1:24">
      <c r="A7" s="32" t="s">
        <v>967</v>
      </c>
    </row>
    <row r="8" spans="1:24">
      <c r="A8" s="32" t="s">
        <v>968</v>
      </c>
    </row>
    <row r="9" spans="1:24">
      <c r="A9" s="32" t="s">
        <v>969</v>
      </c>
    </row>
    <row r="10" spans="1:24">
      <c r="A10" s="32" t="s">
        <v>970</v>
      </c>
    </row>
    <row r="11" spans="1:24">
      <c r="A11" s="2" t="s">
        <v>415</v>
      </c>
    </row>
    <row r="13" spans="1:24">
      <c r="B13" s="15" t="s">
        <v>152</v>
      </c>
      <c r="C13" s="15" t="s">
        <v>283</v>
      </c>
      <c r="D13" s="15" t="s">
        <v>284</v>
      </c>
      <c r="E13" s="15" t="s">
        <v>285</v>
      </c>
      <c r="F13" s="15" t="s">
        <v>286</v>
      </c>
      <c r="G13" s="15" t="s">
        <v>287</v>
      </c>
      <c r="H13" s="15" t="s">
        <v>288</v>
      </c>
      <c r="I13" s="15" t="s">
        <v>289</v>
      </c>
      <c r="J13" s="15" t="s">
        <v>290</v>
      </c>
      <c r="K13" s="15" t="s">
        <v>438</v>
      </c>
      <c r="L13" s="15" t="s">
        <v>450</v>
      </c>
      <c r="M13" s="15" t="s">
        <v>271</v>
      </c>
      <c r="N13" s="15" t="s">
        <v>783</v>
      </c>
      <c r="O13" s="15" t="s">
        <v>784</v>
      </c>
      <c r="P13" s="15" t="s">
        <v>785</v>
      </c>
      <c r="Q13" s="15" t="s">
        <v>786</v>
      </c>
      <c r="R13" s="15" t="s">
        <v>787</v>
      </c>
      <c r="S13" s="15" t="s">
        <v>788</v>
      </c>
      <c r="T13" s="15" t="s">
        <v>789</v>
      </c>
      <c r="U13" s="15" t="s">
        <v>790</v>
      </c>
      <c r="V13" s="15" t="s">
        <v>791</v>
      </c>
      <c r="W13" s="15" t="s">
        <v>792</v>
      </c>
    </row>
    <row r="14" spans="1:24">
      <c r="A14" s="4" t="s">
        <v>184</v>
      </c>
      <c r="B14" s="38">
        <f>'Standing'!$B$53</f>
        <v>0</v>
      </c>
      <c r="C14" s="38">
        <f>'Standing'!$C$53</f>
        <v>0</v>
      </c>
      <c r="D14" s="38">
        <f>'Standing'!$D$53</f>
        <v>0</v>
      </c>
      <c r="E14" s="38">
        <f>'Standing'!$E$53</f>
        <v>0</v>
      </c>
      <c r="F14" s="38">
        <f>'Standing'!$F$53</f>
        <v>0</v>
      </c>
      <c r="G14" s="38">
        <f>'Standing'!$G$53</f>
        <v>0</v>
      </c>
      <c r="H14" s="38">
        <f>'Standing'!$H$53</f>
        <v>0</v>
      </c>
      <c r="I14" s="38">
        <f>'Standing'!$I$53</f>
        <v>0</v>
      </c>
      <c r="J14" s="38">
        <f>'Standing'!$J$53</f>
        <v>0</v>
      </c>
      <c r="K14" s="10"/>
      <c r="L14" s="10"/>
      <c r="M14" s="38">
        <f>'Standing'!$K$53</f>
        <v>0</v>
      </c>
      <c r="N14" s="38">
        <f>'Standing'!$L$53</f>
        <v>0</v>
      </c>
      <c r="O14" s="38">
        <f>'Standing'!$M$53</f>
        <v>0</v>
      </c>
      <c r="P14" s="38">
        <f>'Standing'!$N$53</f>
        <v>0</v>
      </c>
      <c r="Q14" s="38">
        <f>'Standing'!$O$53</f>
        <v>0</v>
      </c>
      <c r="R14" s="38">
        <f>'Standing'!$P$53</f>
        <v>0</v>
      </c>
      <c r="S14" s="38">
        <f>'Standing'!$Q$53</f>
        <v>0</v>
      </c>
      <c r="T14" s="38">
        <f>'Standing'!$R$53</f>
        <v>0</v>
      </c>
      <c r="U14" s="38">
        <f>'Standing'!$S$53</f>
        <v>0</v>
      </c>
      <c r="V14" s="10"/>
      <c r="W14" s="10"/>
      <c r="X14" s="17"/>
    </row>
    <row r="15" spans="1:24">
      <c r="A15" s="4" t="s">
        <v>185</v>
      </c>
      <c r="B15" s="38">
        <f>'Standing'!$B$54</f>
        <v>0</v>
      </c>
      <c r="C15" s="38">
        <f>'Standing'!$C$54</f>
        <v>0</v>
      </c>
      <c r="D15" s="38">
        <f>'Standing'!$D$54</f>
        <v>0</v>
      </c>
      <c r="E15" s="38">
        <f>'Standing'!$E$54</f>
        <v>0</v>
      </c>
      <c r="F15" s="38">
        <f>'Standing'!$F$54</f>
        <v>0</v>
      </c>
      <c r="G15" s="38">
        <f>'Standing'!$G$54</f>
        <v>0</v>
      </c>
      <c r="H15" s="38">
        <f>'Standing'!$H$54</f>
        <v>0</v>
      </c>
      <c r="I15" s="38">
        <f>'Standing'!$I$54</f>
        <v>0</v>
      </c>
      <c r="J15" s="38">
        <f>'Standing'!$J$54</f>
        <v>0</v>
      </c>
      <c r="K15" s="10"/>
      <c r="L15" s="10"/>
      <c r="M15" s="38">
        <f>'Standing'!$K$54</f>
        <v>0</v>
      </c>
      <c r="N15" s="38">
        <f>'Standing'!$L$54</f>
        <v>0</v>
      </c>
      <c r="O15" s="38">
        <f>'Standing'!$M$54</f>
        <v>0</v>
      </c>
      <c r="P15" s="38">
        <f>'Standing'!$N$54</f>
        <v>0</v>
      </c>
      <c r="Q15" s="38">
        <f>'Standing'!$O$54</f>
        <v>0</v>
      </c>
      <c r="R15" s="38">
        <f>'Standing'!$P$54</f>
        <v>0</v>
      </c>
      <c r="S15" s="38">
        <f>'Standing'!$Q$54</f>
        <v>0</v>
      </c>
      <c r="T15" s="38">
        <f>'Standing'!$R$54</f>
        <v>0</v>
      </c>
      <c r="U15" s="38">
        <f>'Standing'!$S$54</f>
        <v>0</v>
      </c>
      <c r="V15" s="10"/>
      <c r="W15" s="10"/>
      <c r="X15" s="17"/>
    </row>
    <row r="16" spans="1:24">
      <c r="A16" s="4" t="s">
        <v>186</v>
      </c>
      <c r="B16" s="38">
        <f>'Standing'!$B$55</f>
        <v>0</v>
      </c>
      <c r="C16" s="38">
        <f>'Standing'!$C$55</f>
        <v>0</v>
      </c>
      <c r="D16" s="38">
        <f>'Standing'!$D$55</f>
        <v>0</v>
      </c>
      <c r="E16" s="38">
        <f>'Standing'!$E$55</f>
        <v>0</v>
      </c>
      <c r="F16" s="38">
        <f>'Standing'!$F$55</f>
        <v>0</v>
      </c>
      <c r="G16" s="38">
        <f>'Standing'!$G$55</f>
        <v>0</v>
      </c>
      <c r="H16" s="38">
        <f>'Standing'!$H$55</f>
        <v>0</v>
      </c>
      <c r="I16" s="38">
        <f>'Standing'!$I$55</f>
        <v>0</v>
      </c>
      <c r="J16" s="38">
        <f>'Standing'!$J$55</f>
        <v>0</v>
      </c>
      <c r="K16" s="10"/>
      <c r="L16" s="10"/>
      <c r="M16" s="38">
        <f>'Standing'!$K$55</f>
        <v>0</v>
      </c>
      <c r="N16" s="38">
        <f>'Standing'!$L$55</f>
        <v>0</v>
      </c>
      <c r="O16" s="38">
        <f>'Standing'!$M$55</f>
        <v>0</v>
      </c>
      <c r="P16" s="38">
        <f>'Standing'!$N$55</f>
        <v>0</v>
      </c>
      <c r="Q16" s="38">
        <f>'Standing'!$O$55</f>
        <v>0</v>
      </c>
      <c r="R16" s="38">
        <f>'Standing'!$P$55</f>
        <v>0</v>
      </c>
      <c r="S16" s="38">
        <f>'Standing'!$Q$55</f>
        <v>0</v>
      </c>
      <c r="T16" s="38">
        <f>'Standing'!$R$55</f>
        <v>0</v>
      </c>
      <c r="U16" s="38">
        <f>'Standing'!$S$55</f>
        <v>0</v>
      </c>
      <c r="V16" s="10"/>
      <c r="W16" s="10"/>
      <c r="X16" s="17"/>
    </row>
    <row r="17" spans="1:24">
      <c r="A17" s="4" t="s">
        <v>187</v>
      </c>
      <c r="B17" s="38">
        <f>'Standing'!$B$56</f>
        <v>0</v>
      </c>
      <c r="C17" s="38">
        <f>'Standing'!$C$56</f>
        <v>0</v>
      </c>
      <c r="D17" s="38">
        <f>'Standing'!$D$56</f>
        <v>0</v>
      </c>
      <c r="E17" s="38">
        <f>'Standing'!$E$56</f>
        <v>0</v>
      </c>
      <c r="F17" s="38">
        <f>'Standing'!$F$56</f>
        <v>0</v>
      </c>
      <c r="G17" s="38">
        <f>'Standing'!$G$56</f>
        <v>0</v>
      </c>
      <c r="H17" s="38">
        <f>'Standing'!$H$56</f>
        <v>0</v>
      </c>
      <c r="I17" s="38">
        <f>'Standing'!$I$56</f>
        <v>0</v>
      </c>
      <c r="J17" s="38">
        <f>'Standing'!$J$56</f>
        <v>0</v>
      </c>
      <c r="K17" s="10"/>
      <c r="L17" s="10"/>
      <c r="M17" s="38">
        <f>'Standing'!$K$56</f>
        <v>0</v>
      </c>
      <c r="N17" s="38">
        <f>'Standing'!$L$56</f>
        <v>0</v>
      </c>
      <c r="O17" s="38">
        <f>'Standing'!$M$56</f>
        <v>0</v>
      </c>
      <c r="P17" s="38">
        <f>'Standing'!$N$56</f>
        <v>0</v>
      </c>
      <c r="Q17" s="38">
        <f>'Standing'!$O$56</f>
        <v>0</v>
      </c>
      <c r="R17" s="38">
        <f>'Standing'!$P$56</f>
        <v>0</v>
      </c>
      <c r="S17" s="38">
        <f>'Standing'!$Q$56</f>
        <v>0</v>
      </c>
      <c r="T17" s="38">
        <f>'Standing'!$R$56</f>
        <v>0</v>
      </c>
      <c r="U17" s="38">
        <f>'Standing'!$S$56</f>
        <v>0</v>
      </c>
      <c r="V17" s="10"/>
      <c r="W17" s="10"/>
      <c r="X17" s="17"/>
    </row>
    <row r="18" spans="1:24">
      <c r="A18" s="4" t="s">
        <v>199</v>
      </c>
      <c r="B18" s="38">
        <f>'Standing'!$B$57</f>
        <v>0</v>
      </c>
      <c r="C18" s="38">
        <f>'Standing'!$C$57</f>
        <v>0</v>
      </c>
      <c r="D18" s="38">
        <f>'Standing'!$D$57</f>
        <v>0</v>
      </c>
      <c r="E18" s="38">
        <f>'Standing'!$E$57</f>
        <v>0</v>
      </c>
      <c r="F18" s="38">
        <f>'Standing'!$F$57</f>
        <v>0</v>
      </c>
      <c r="G18" s="38">
        <f>'Standing'!$G$57</f>
        <v>0</v>
      </c>
      <c r="H18" s="38">
        <f>'Standing'!$H$57</f>
        <v>0</v>
      </c>
      <c r="I18" s="38">
        <f>'Standing'!$I$57</f>
        <v>0</v>
      </c>
      <c r="J18" s="38">
        <f>'Standing'!$J$57</f>
        <v>0</v>
      </c>
      <c r="K18" s="10"/>
      <c r="L18" s="10"/>
      <c r="M18" s="38">
        <f>'Standing'!$K$57</f>
        <v>0</v>
      </c>
      <c r="N18" s="38">
        <f>'Standing'!$L$57</f>
        <v>0</v>
      </c>
      <c r="O18" s="38">
        <f>'Standing'!$M$57</f>
        <v>0</v>
      </c>
      <c r="P18" s="38">
        <f>'Standing'!$N$57</f>
        <v>0</v>
      </c>
      <c r="Q18" s="38">
        <f>'Standing'!$O$57</f>
        <v>0</v>
      </c>
      <c r="R18" s="38">
        <f>'Standing'!$P$57</f>
        <v>0</v>
      </c>
      <c r="S18" s="38">
        <f>'Standing'!$Q$57</f>
        <v>0</v>
      </c>
      <c r="T18" s="38">
        <f>'Standing'!$R$57</f>
        <v>0</v>
      </c>
      <c r="U18" s="38">
        <f>'Standing'!$S$57</f>
        <v>0</v>
      </c>
      <c r="V18" s="10"/>
      <c r="W18" s="10"/>
      <c r="X18" s="17"/>
    </row>
    <row r="19" spans="1:24">
      <c r="A19" s="4" t="s">
        <v>219</v>
      </c>
      <c r="B19" s="38">
        <f>'Yard'!$B$61</f>
        <v>0</v>
      </c>
      <c r="C19" s="38">
        <f>'Yard'!$C$61</f>
        <v>0</v>
      </c>
      <c r="D19" s="38">
        <f>'Yard'!$D$61</f>
        <v>0</v>
      </c>
      <c r="E19" s="38">
        <f>'Yard'!$E$61</f>
        <v>0</v>
      </c>
      <c r="F19" s="38">
        <f>'Yard'!$F$61</f>
        <v>0</v>
      </c>
      <c r="G19" s="38">
        <f>'Yard'!$G$61</f>
        <v>0</v>
      </c>
      <c r="H19" s="38">
        <f>'Yard'!$H$61</f>
        <v>0</v>
      </c>
      <c r="I19" s="38">
        <f>'Yard'!$I$61</f>
        <v>0</v>
      </c>
      <c r="J19" s="38">
        <f>'Yard'!$J$61</f>
        <v>0</v>
      </c>
      <c r="K19" s="10"/>
      <c r="L19" s="10"/>
      <c r="M19" s="38">
        <f>'Yard'!$K$61</f>
        <v>0</v>
      </c>
      <c r="N19" s="38">
        <f>'Yard'!$L$61</f>
        <v>0</v>
      </c>
      <c r="O19" s="38">
        <f>'Yard'!$M$61</f>
        <v>0</v>
      </c>
      <c r="P19" s="38">
        <f>'Yard'!$N$61</f>
        <v>0</v>
      </c>
      <c r="Q19" s="38">
        <f>'Yard'!$O$61</f>
        <v>0</v>
      </c>
      <c r="R19" s="38">
        <f>'Yard'!$P$61</f>
        <v>0</v>
      </c>
      <c r="S19" s="38">
        <f>'Yard'!$Q$61</f>
        <v>0</v>
      </c>
      <c r="T19" s="38">
        <f>'Yard'!$R$61</f>
        <v>0</v>
      </c>
      <c r="U19" s="38">
        <f>'Yard'!$S$61</f>
        <v>0</v>
      </c>
      <c r="V19" s="38">
        <f>'Otex'!$B$139</f>
        <v>0</v>
      </c>
      <c r="W19" s="10"/>
      <c r="X19" s="17"/>
    </row>
    <row r="20" spans="1:24">
      <c r="A20" s="4" t="s">
        <v>188</v>
      </c>
      <c r="B20" s="38">
        <f>'Yard'!$B$53</f>
        <v>0</v>
      </c>
      <c r="C20" s="38">
        <f>'Yard'!$C$53</f>
        <v>0</v>
      </c>
      <c r="D20" s="38">
        <f>'Yard'!$D$53</f>
        <v>0</v>
      </c>
      <c r="E20" s="38">
        <f>'Yard'!$E$53</f>
        <v>0</v>
      </c>
      <c r="F20" s="38">
        <f>'Yard'!$F$53</f>
        <v>0</v>
      </c>
      <c r="G20" s="38">
        <f>'Yard'!$G$53</f>
        <v>0</v>
      </c>
      <c r="H20" s="38">
        <f>'Yard'!$H$53</f>
        <v>0</v>
      </c>
      <c r="I20" s="38">
        <f>'Yard'!$I$53</f>
        <v>0</v>
      </c>
      <c r="J20" s="38">
        <f>'Yard'!$J$53</f>
        <v>0</v>
      </c>
      <c r="K20" s="10"/>
      <c r="L20" s="10"/>
      <c r="M20" s="38">
        <f>'Yard'!$K$53</f>
        <v>0</v>
      </c>
      <c r="N20" s="38">
        <f>'Yard'!$L$53</f>
        <v>0</v>
      </c>
      <c r="O20" s="38">
        <f>'Yard'!$M$53</f>
        <v>0</v>
      </c>
      <c r="P20" s="38">
        <f>'Yard'!$N$53</f>
        <v>0</v>
      </c>
      <c r="Q20" s="38">
        <f>'Yard'!$O$53</f>
        <v>0</v>
      </c>
      <c r="R20" s="38">
        <f>'Yard'!$P$53</f>
        <v>0</v>
      </c>
      <c r="S20" s="38">
        <f>'Yard'!$Q$53</f>
        <v>0</v>
      </c>
      <c r="T20" s="38">
        <f>'Yard'!$R$53</f>
        <v>0</v>
      </c>
      <c r="U20" s="38">
        <f>'Yard'!$S$53</f>
        <v>0</v>
      </c>
      <c r="V20" s="10"/>
      <c r="W20" s="10"/>
      <c r="X20" s="17"/>
    </row>
    <row r="21" spans="1:24">
      <c r="A21" s="4" t="s">
        <v>189</v>
      </c>
      <c r="B21" s="38">
        <f>'Yard'!$B$54</f>
        <v>0</v>
      </c>
      <c r="C21" s="38">
        <f>'Yard'!$C$54</f>
        <v>0</v>
      </c>
      <c r="D21" s="38">
        <f>'Yard'!$D$54</f>
        <v>0</v>
      </c>
      <c r="E21" s="38">
        <f>'Yard'!$E$54</f>
        <v>0</v>
      </c>
      <c r="F21" s="38">
        <f>'Yard'!$F$54</f>
        <v>0</v>
      </c>
      <c r="G21" s="38">
        <f>'Yard'!$G$54</f>
        <v>0</v>
      </c>
      <c r="H21" s="38">
        <f>'Yard'!$H$54</f>
        <v>0</v>
      </c>
      <c r="I21" s="38">
        <f>'Yard'!$I$54</f>
        <v>0</v>
      </c>
      <c r="J21" s="38">
        <f>'Yard'!$J$54</f>
        <v>0</v>
      </c>
      <c r="K21" s="10"/>
      <c r="L21" s="10"/>
      <c r="M21" s="38">
        <f>'Yard'!$K$54</f>
        <v>0</v>
      </c>
      <c r="N21" s="38">
        <f>'Yard'!$L$54</f>
        <v>0</v>
      </c>
      <c r="O21" s="38">
        <f>'Yard'!$M$54</f>
        <v>0</v>
      </c>
      <c r="P21" s="38">
        <f>'Yard'!$N$54</f>
        <v>0</v>
      </c>
      <c r="Q21" s="38">
        <f>'Yard'!$O$54</f>
        <v>0</v>
      </c>
      <c r="R21" s="38">
        <f>'Yard'!$P$54</f>
        <v>0</v>
      </c>
      <c r="S21" s="38">
        <f>'Yard'!$Q$54</f>
        <v>0</v>
      </c>
      <c r="T21" s="38">
        <f>'Yard'!$R$54</f>
        <v>0</v>
      </c>
      <c r="U21" s="38">
        <f>'Yard'!$S$54</f>
        <v>0</v>
      </c>
      <c r="V21" s="10"/>
      <c r="W21" s="10"/>
      <c r="X21" s="17"/>
    </row>
    <row r="22" spans="1:24">
      <c r="A22" s="4" t="s">
        <v>190</v>
      </c>
      <c r="B22" s="38">
        <f>'Yard'!$B$55</f>
        <v>0</v>
      </c>
      <c r="C22" s="38">
        <f>'Yard'!$C$55</f>
        <v>0</v>
      </c>
      <c r="D22" s="38">
        <f>'Yard'!$D$55</f>
        <v>0</v>
      </c>
      <c r="E22" s="38">
        <f>'Yard'!$E$55</f>
        <v>0</v>
      </c>
      <c r="F22" s="38">
        <f>'Yard'!$F$55</f>
        <v>0</v>
      </c>
      <c r="G22" s="38">
        <f>'Yard'!$G$55</f>
        <v>0</v>
      </c>
      <c r="H22" s="38">
        <f>'Yard'!$H$55</f>
        <v>0</v>
      </c>
      <c r="I22" s="38">
        <f>'Yard'!$I$55</f>
        <v>0</v>
      </c>
      <c r="J22" s="38">
        <f>'Yard'!$J$55</f>
        <v>0</v>
      </c>
      <c r="K22" s="10"/>
      <c r="L22" s="10"/>
      <c r="M22" s="38">
        <f>'Yard'!$K$55</f>
        <v>0</v>
      </c>
      <c r="N22" s="38">
        <f>'Yard'!$L$55</f>
        <v>0</v>
      </c>
      <c r="O22" s="38">
        <f>'Yard'!$M$55</f>
        <v>0</v>
      </c>
      <c r="P22" s="38">
        <f>'Yard'!$N$55</f>
        <v>0</v>
      </c>
      <c r="Q22" s="38">
        <f>'Yard'!$O$55</f>
        <v>0</v>
      </c>
      <c r="R22" s="38">
        <f>'Yard'!$P$55</f>
        <v>0</v>
      </c>
      <c r="S22" s="38">
        <f>'Yard'!$Q$55</f>
        <v>0</v>
      </c>
      <c r="T22" s="38">
        <f>'Yard'!$R$55</f>
        <v>0</v>
      </c>
      <c r="U22" s="38">
        <f>'Yard'!$S$55</f>
        <v>0</v>
      </c>
      <c r="V22" s="10"/>
      <c r="W22" s="10"/>
      <c r="X22" s="17"/>
    </row>
    <row r="23" spans="1:24">
      <c r="A23" s="4" t="s">
        <v>191</v>
      </c>
      <c r="B23" s="38">
        <f>'Yard'!$B$56</f>
        <v>0</v>
      </c>
      <c r="C23" s="38">
        <f>'Yard'!$C$56</f>
        <v>0</v>
      </c>
      <c r="D23" s="38">
        <f>'Yard'!$D$56</f>
        <v>0</v>
      </c>
      <c r="E23" s="38">
        <f>'Yard'!$E$56</f>
        <v>0</v>
      </c>
      <c r="F23" s="38">
        <f>'Yard'!$F$56</f>
        <v>0</v>
      </c>
      <c r="G23" s="38">
        <f>'Yard'!$G$56</f>
        <v>0</v>
      </c>
      <c r="H23" s="38">
        <f>'Yard'!$H$56</f>
        <v>0</v>
      </c>
      <c r="I23" s="38">
        <f>'Yard'!$I$56</f>
        <v>0</v>
      </c>
      <c r="J23" s="38">
        <f>'Yard'!$J$56</f>
        <v>0</v>
      </c>
      <c r="K23" s="10"/>
      <c r="L23" s="10"/>
      <c r="M23" s="38">
        <f>'Yard'!$K$56</f>
        <v>0</v>
      </c>
      <c r="N23" s="38">
        <f>'Yard'!$L$56</f>
        <v>0</v>
      </c>
      <c r="O23" s="38">
        <f>'Yard'!$M$56</f>
        <v>0</v>
      </c>
      <c r="P23" s="38">
        <f>'Yard'!$N$56</f>
        <v>0</v>
      </c>
      <c r="Q23" s="38">
        <f>'Yard'!$O$56</f>
        <v>0</v>
      </c>
      <c r="R23" s="38">
        <f>'Yard'!$P$56</f>
        <v>0</v>
      </c>
      <c r="S23" s="38">
        <f>'Yard'!$Q$56</f>
        <v>0</v>
      </c>
      <c r="T23" s="38">
        <f>'Yard'!$R$56</f>
        <v>0</v>
      </c>
      <c r="U23" s="38">
        <f>'Yard'!$S$56</f>
        <v>0</v>
      </c>
      <c r="V23" s="10"/>
      <c r="W23" s="10"/>
      <c r="X23" s="17"/>
    </row>
    <row r="24" spans="1:24">
      <c r="A24" s="4" t="s">
        <v>192</v>
      </c>
      <c r="B24" s="38">
        <f>'Yard'!$B$57</f>
        <v>0</v>
      </c>
      <c r="C24" s="38">
        <f>'Yard'!$C$57</f>
        <v>0</v>
      </c>
      <c r="D24" s="38">
        <f>'Yard'!$D$57</f>
        <v>0</v>
      </c>
      <c r="E24" s="38">
        <f>'Yard'!$E$57</f>
        <v>0</v>
      </c>
      <c r="F24" s="38">
        <f>'Yard'!$F$57</f>
        <v>0</v>
      </c>
      <c r="G24" s="38">
        <f>'Yard'!$G$57</f>
        <v>0</v>
      </c>
      <c r="H24" s="38">
        <f>'Yard'!$H$57</f>
        <v>0</v>
      </c>
      <c r="I24" s="38">
        <f>'Yard'!$I$57</f>
        <v>0</v>
      </c>
      <c r="J24" s="38">
        <f>'Yard'!$J$57</f>
        <v>0</v>
      </c>
      <c r="K24" s="10"/>
      <c r="L24" s="10"/>
      <c r="M24" s="38">
        <f>'Yard'!$K$57</f>
        <v>0</v>
      </c>
      <c r="N24" s="38">
        <f>'Yard'!$L$57</f>
        <v>0</v>
      </c>
      <c r="O24" s="38">
        <f>'Yard'!$M$57</f>
        <v>0</v>
      </c>
      <c r="P24" s="38">
        <f>'Yard'!$N$57</f>
        <v>0</v>
      </c>
      <c r="Q24" s="38">
        <f>'Yard'!$O$57</f>
        <v>0</v>
      </c>
      <c r="R24" s="38">
        <f>'Yard'!$P$57</f>
        <v>0</v>
      </c>
      <c r="S24" s="38">
        <f>'Yard'!$Q$57</f>
        <v>0</v>
      </c>
      <c r="T24" s="38">
        <f>'Yard'!$R$57</f>
        <v>0</v>
      </c>
      <c r="U24" s="38">
        <f>'Yard'!$S$57</f>
        <v>0</v>
      </c>
      <c r="V24" s="10"/>
      <c r="W24" s="10"/>
      <c r="X24" s="17"/>
    </row>
    <row r="25" spans="1:24">
      <c r="A25" s="4" t="s">
        <v>193</v>
      </c>
      <c r="B25" s="38">
        <f>'Yard'!$B$58</f>
        <v>0</v>
      </c>
      <c r="C25" s="38">
        <f>'Yard'!$C$58</f>
        <v>0</v>
      </c>
      <c r="D25" s="38">
        <f>'Yard'!$D$58</f>
        <v>0</v>
      </c>
      <c r="E25" s="38">
        <f>'Yard'!$E$58</f>
        <v>0</v>
      </c>
      <c r="F25" s="38">
        <f>'Yard'!$F$58</f>
        <v>0</v>
      </c>
      <c r="G25" s="38">
        <f>'Yard'!$G$58</f>
        <v>0</v>
      </c>
      <c r="H25" s="38">
        <f>'Yard'!$H$58</f>
        <v>0</v>
      </c>
      <c r="I25" s="38">
        <f>'Yard'!$I$58</f>
        <v>0</v>
      </c>
      <c r="J25" s="38">
        <f>'Yard'!$J$58</f>
        <v>0</v>
      </c>
      <c r="K25" s="10"/>
      <c r="L25" s="10"/>
      <c r="M25" s="38">
        <f>'Yard'!$K$58</f>
        <v>0</v>
      </c>
      <c r="N25" s="38">
        <f>'Yard'!$L$58</f>
        <v>0</v>
      </c>
      <c r="O25" s="38">
        <f>'Yard'!$M$58</f>
        <v>0</v>
      </c>
      <c r="P25" s="38">
        <f>'Yard'!$N$58</f>
        <v>0</v>
      </c>
      <c r="Q25" s="38">
        <f>'Yard'!$O$58</f>
        <v>0</v>
      </c>
      <c r="R25" s="38">
        <f>'Yard'!$P$58</f>
        <v>0</v>
      </c>
      <c r="S25" s="38">
        <f>'Yard'!$Q$58</f>
        <v>0</v>
      </c>
      <c r="T25" s="38">
        <f>'Yard'!$R$58</f>
        <v>0</v>
      </c>
      <c r="U25" s="38">
        <f>'Yard'!$S$58</f>
        <v>0</v>
      </c>
      <c r="V25" s="10"/>
      <c r="W25" s="10"/>
      <c r="X25" s="17"/>
    </row>
    <row r="26" spans="1:24">
      <c r="A26" s="4" t="s">
        <v>200</v>
      </c>
      <c r="B26" s="38">
        <f>'Yard'!$B$59</f>
        <v>0</v>
      </c>
      <c r="C26" s="38">
        <f>'Yard'!$C$59</f>
        <v>0</v>
      </c>
      <c r="D26" s="38">
        <f>'Yard'!$D$59</f>
        <v>0</v>
      </c>
      <c r="E26" s="38">
        <f>'Yard'!$E$59</f>
        <v>0</v>
      </c>
      <c r="F26" s="38">
        <f>'Yard'!$F$59</f>
        <v>0</v>
      </c>
      <c r="G26" s="38">
        <f>'Yard'!$G$59</f>
        <v>0</v>
      </c>
      <c r="H26" s="38">
        <f>'Yard'!$H$59</f>
        <v>0</v>
      </c>
      <c r="I26" s="38">
        <f>'Yard'!$I$59</f>
        <v>0</v>
      </c>
      <c r="J26" s="38">
        <f>'Yard'!$J$59</f>
        <v>0</v>
      </c>
      <c r="K26" s="10"/>
      <c r="L26" s="10"/>
      <c r="M26" s="38">
        <f>'Yard'!$K$59</f>
        <v>0</v>
      </c>
      <c r="N26" s="38">
        <f>'Yard'!$L$59</f>
        <v>0</v>
      </c>
      <c r="O26" s="38">
        <f>'Yard'!$M$59</f>
        <v>0</v>
      </c>
      <c r="P26" s="38">
        <f>'Yard'!$N$59</f>
        <v>0</v>
      </c>
      <c r="Q26" s="38">
        <f>'Yard'!$O$59</f>
        <v>0</v>
      </c>
      <c r="R26" s="38">
        <f>'Yard'!$P$59</f>
        <v>0</v>
      </c>
      <c r="S26" s="38">
        <f>'Yard'!$Q$59</f>
        <v>0</v>
      </c>
      <c r="T26" s="38">
        <f>'Yard'!$R$59</f>
        <v>0</v>
      </c>
      <c r="U26" s="38">
        <f>'Yard'!$S$59</f>
        <v>0</v>
      </c>
      <c r="V26" s="10"/>
      <c r="W26" s="10"/>
      <c r="X26" s="17"/>
    </row>
    <row r="27" spans="1:24">
      <c r="A27" s="4" t="s">
        <v>201</v>
      </c>
      <c r="B27" s="38">
        <f>'Yard'!$B$60</f>
        <v>0</v>
      </c>
      <c r="C27" s="38">
        <f>'Yard'!$C$60</f>
        <v>0</v>
      </c>
      <c r="D27" s="38">
        <f>'Yard'!$D$60</f>
        <v>0</v>
      </c>
      <c r="E27" s="38">
        <f>'Yard'!$E$60</f>
        <v>0</v>
      </c>
      <c r="F27" s="38">
        <f>'Yard'!$F$60</f>
        <v>0</v>
      </c>
      <c r="G27" s="38">
        <f>'Yard'!$G$60</f>
        <v>0</v>
      </c>
      <c r="H27" s="38">
        <f>'Yard'!$H$60</f>
        <v>0</v>
      </c>
      <c r="I27" s="38">
        <f>'Yard'!$I$60</f>
        <v>0</v>
      </c>
      <c r="J27" s="38">
        <f>'Yard'!$J$60</f>
        <v>0</v>
      </c>
      <c r="K27" s="10"/>
      <c r="L27" s="10"/>
      <c r="M27" s="38">
        <f>'Yard'!$K$60</f>
        <v>0</v>
      </c>
      <c r="N27" s="38">
        <f>'Yard'!$L$60</f>
        <v>0</v>
      </c>
      <c r="O27" s="38">
        <f>'Yard'!$M$60</f>
        <v>0</v>
      </c>
      <c r="P27" s="38">
        <f>'Yard'!$N$60</f>
        <v>0</v>
      </c>
      <c r="Q27" s="38">
        <f>'Yard'!$O$60</f>
        <v>0</v>
      </c>
      <c r="R27" s="38">
        <f>'Yard'!$P$60</f>
        <v>0</v>
      </c>
      <c r="S27" s="38">
        <f>'Yard'!$Q$60</f>
        <v>0</v>
      </c>
      <c r="T27" s="38">
        <f>'Yard'!$R$60</f>
        <v>0</v>
      </c>
      <c r="U27" s="38">
        <f>'Yard'!$S$60</f>
        <v>0</v>
      </c>
      <c r="V27" s="10"/>
      <c r="W27" s="10"/>
      <c r="X27" s="17"/>
    </row>
    <row r="29" spans="1:24" ht="21" customHeight="1">
      <c r="A29" s="1" t="s">
        <v>971</v>
      </c>
    </row>
    <row r="30" spans="1:24">
      <c r="A30" s="2" t="s">
        <v>326</v>
      </c>
    </row>
    <row r="31" spans="1:24">
      <c r="A31" s="32" t="s">
        <v>972</v>
      </c>
    </row>
    <row r="32" spans="1:24">
      <c r="A32" s="32" t="s">
        <v>973</v>
      </c>
    </row>
    <row r="33" spans="1:24">
      <c r="A33" s="32" t="s">
        <v>974</v>
      </c>
    </row>
    <row r="34" spans="1:24">
      <c r="A34" s="32" t="s">
        <v>975</v>
      </c>
    </row>
    <row r="35" spans="1:24">
      <c r="A35" s="32" t="s">
        <v>976</v>
      </c>
    </row>
    <row r="36" spans="1:24">
      <c r="A36" s="2" t="s">
        <v>415</v>
      </c>
    </row>
    <row r="38" spans="1:24">
      <c r="B38" s="15" t="s">
        <v>152</v>
      </c>
      <c r="C38" s="15" t="s">
        <v>283</v>
      </c>
      <c r="D38" s="15" t="s">
        <v>284</v>
      </c>
      <c r="E38" s="15" t="s">
        <v>285</v>
      </c>
      <c r="F38" s="15" t="s">
        <v>286</v>
      </c>
      <c r="G38" s="15" t="s">
        <v>287</v>
      </c>
      <c r="H38" s="15" t="s">
        <v>288</v>
      </c>
      <c r="I38" s="15" t="s">
        <v>289</v>
      </c>
      <c r="J38" s="15" t="s">
        <v>290</v>
      </c>
      <c r="K38" s="15" t="s">
        <v>438</v>
      </c>
      <c r="L38" s="15" t="s">
        <v>450</v>
      </c>
      <c r="M38" s="15" t="s">
        <v>271</v>
      </c>
      <c r="N38" s="15" t="s">
        <v>783</v>
      </c>
      <c r="O38" s="15" t="s">
        <v>784</v>
      </c>
      <c r="P38" s="15" t="s">
        <v>785</v>
      </c>
      <c r="Q38" s="15" t="s">
        <v>786</v>
      </c>
      <c r="R38" s="15" t="s">
        <v>787</v>
      </c>
      <c r="S38" s="15" t="s">
        <v>788</v>
      </c>
      <c r="T38" s="15" t="s">
        <v>789</v>
      </c>
      <c r="U38" s="15" t="s">
        <v>790</v>
      </c>
      <c r="V38" s="15" t="s">
        <v>791</v>
      </c>
      <c r="W38" s="15" t="s">
        <v>792</v>
      </c>
    </row>
    <row r="39" spans="1:24">
      <c r="A39" s="4" t="s">
        <v>184</v>
      </c>
      <c r="B39" s="38">
        <f>'Standing'!$B$67</f>
        <v>0</v>
      </c>
      <c r="C39" s="38">
        <f>'Standing'!$C$67</f>
        <v>0</v>
      </c>
      <c r="D39" s="38">
        <f>'Standing'!$D$67</f>
        <v>0</v>
      </c>
      <c r="E39" s="38">
        <f>'Standing'!$E$67</f>
        <v>0</v>
      </c>
      <c r="F39" s="38">
        <f>'Standing'!$F$67</f>
        <v>0</v>
      </c>
      <c r="G39" s="38">
        <f>'Standing'!$G$67</f>
        <v>0</v>
      </c>
      <c r="H39" s="38">
        <f>'Standing'!$H$67</f>
        <v>0</v>
      </c>
      <c r="I39" s="38">
        <f>'Standing'!$I$67</f>
        <v>0</v>
      </c>
      <c r="J39" s="38">
        <f>'Standing'!$J$67</f>
        <v>0</v>
      </c>
      <c r="K39" s="10"/>
      <c r="L39" s="10"/>
      <c r="M39" s="38">
        <f>'Standing'!$K$67</f>
        <v>0</v>
      </c>
      <c r="N39" s="38">
        <f>'Standing'!$L$67</f>
        <v>0</v>
      </c>
      <c r="O39" s="38">
        <f>'Standing'!$M$67</f>
        <v>0</v>
      </c>
      <c r="P39" s="38">
        <f>'Standing'!$N$67</f>
        <v>0</v>
      </c>
      <c r="Q39" s="38">
        <f>'Standing'!$O$67</f>
        <v>0</v>
      </c>
      <c r="R39" s="38">
        <f>'Standing'!$P$67</f>
        <v>0</v>
      </c>
      <c r="S39" s="38">
        <f>'Standing'!$Q$67</f>
        <v>0</v>
      </c>
      <c r="T39" s="38">
        <f>'Standing'!$R$67</f>
        <v>0</v>
      </c>
      <c r="U39" s="38">
        <f>'Standing'!$S$67</f>
        <v>0</v>
      </c>
      <c r="V39" s="10"/>
      <c r="W39" s="10"/>
      <c r="X39" s="17"/>
    </row>
    <row r="40" spans="1:24">
      <c r="A40" s="4" t="s">
        <v>185</v>
      </c>
      <c r="B40" s="38">
        <f>'Standing'!$B$68</f>
        <v>0</v>
      </c>
      <c r="C40" s="38">
        <f>'Standing'!$C$68</f>
        <v>0</v>
      </c>
      <c r="D40" s="38">
        <f>'Standing'!$D$68</f>
        <v>0</v>
      </c>
      <c r="E40" s="38">
        <f>'Standing'!$E$68</f>
        <v>0</v>
      </c>
      <c r="F40" s="38">
        <f>'Standing'!$F$68</f>
        <v>0</v>
      </c>
      <c r="G40" s="38">
        <f>'Standing'!$G$68</f>
        <v>0</v>
      </c>
      <c r="H40" s="38">
        <f>'Standing'!$H$68</f>
        <v>0</v>
      </c>
      <c r="I40" s="38">
        <f>'Standing'!$I$68</f>
        <v>0</v>
      </c>
      <c r="J40" s="38">
        <f>'Standing'!$J$68</f>
        <v>0</v>
      </c>
      <c r="K40" s="10"/>
      <c r="L40" s="10"/>
      <c r="M40" s="38">
        <f>'Standing'!$K$68</f>
        <v>0</v>
      </c>
      <c r="N40" s="38">
        <f>'Standing'!$L$68</f>
        <v>0</v>
      </c>
      <c r="O40" s="38">
        <f>'Standing'!$M$68</f>
        <v>0</v>
      </c>
      <c r="P40" s="38">
        <f>'Standing'!$N$68</f>
        <v>0</v>
      </c>
      <c r="Q40" s="38">
        <f>'Standing'!$O$68</f>
        <v>0</v>
      </c>
      <c r="R40" s="38">
        <f>'Standing'!$P$68</f>
        <v>0</v>
      </c>
      <c r="S40" s="38">
        <f>'Standing'!$Q$68</f>
        <v>0</v>
      </c>
      <c r="T40" s="38">
        <f>'Standing'!$R$68</f>
        <v>0</v>
      </c>
      <c r="U40" s="38">
        <f>'Standing'!$S$68</f>
        <v>0</v>
      </c>
      <c r="V40" s="10"/>
      <c r="W40" s="10"/>
      <c r="X40" s="17"/>
    </row>
    <row r="41" spans="1:24">
      <c r="A41" s="4" t="s">
        <v>186</v>
      </c>
      <c r="B41" s="38">
        <f>'Standing'!$B$69</f>
        <v>0</v>
      </c>
      <c r="C41" s="38">
        <f>'Standing'!$C$69</f>
        <v>0</v>
      </c>
      <c r="D41" s="38">
        <f>'Standing'!$D$69</f>
        <v>0</v>
      </c>
      <c r="E41" s="38">
        <f>'Standing'!$E$69</f>
        <v>0</v>
      </c>
      <c r="F41" s="38">
        <f>'Standing'!$F$69</f>
        <v>0</v>
      </c>
      <c r="G41" s="38">
        <f>'Standing'!$G$69</f>
        <v>0</v>
      </c>
      <c r="H41" s="38">
        <f>'Standing'!$H$69</f>
        <v>0</v>
      </c>
      <c r="I41" s="38">
        <f>'Standing'!$I$69</f>
        <v>0</v>
      </c>
      <c r="J41" s="38">
        <f>'Standing'!$J$69</f>
        <v>0</v>
      </c>
      <c r="K41" s="10"/>
      <c r="L41" s="10"/>
      <c r="M41" s="38">
        <f>'Standing'!$K$69</f>
        <v>0</v>
      </c>
      <c r="N41" s="38">
        <f>'Standing'!$L$69</f>
        <v>0</v>
      </c>
      <c r="O41" s="38">
        <f>'Standing'!$M$69</f>
        <v>0</v>
      </c>
      <c r="P41" s="38">
        <f>'Standing'!$N$69</f>
        <v>0</v>
      </c>
      <c r="Q41" s="38">
        <f>'Standing'!$O$69</f>
        <v>0</v>
      </c>
      <c r="R41" s="38">
        <f>'Standing'!$P$69</f>
        <v>0</v>
      </c>
      <c r="S41" s="38">
        <f>'Standing'!$Q$69</f>
        <v>0</v>
      </c>
      <c r="T41" s="38">
        <f>'Standing'!$R$69</f>
        <v>0</v>
      </c>
      <c r="U41" s="38">
        <f>'Standing'!$S$69</f>
        <v>0</v>
      </c>
      <c r="V41" s="10"/>
      <c r="W41" s="10"/>
      <c r="X41" s="17"/>
    </row>
    <row r="42" spans="1:24">
      <c r="A42" s="4" t="s">
        <v>187</v>
      </c>
      <c r="B42" s="38">
        <f>'Standing'!$B$70</f>
        <v>0</v>
      </c>
      <c r="C42" s="38">
        <f>'Standing'!$C$70</f>
        <v>0</v>
      </c>
      <c r="D42" s="38">
        <f>'Standing'!$D$70</f>
        <v>0</v>
      </c>
      <c r="E42" s="38">
        <f>'Standing'!$E$70</f>
        <v>0</v>
      </c>
      <c r="F42" s="38">
        <f>'Standing'!$F$70</f>
        <v>0</v>
      </c>
      <c r="G42" s="38">
        <f>'Standing'!$G$70</f>
        <v>0</v>
      </c>
      <c r="H42" s="38">
        <f>'Standing'!$H$70</f>
        <v>0</v>
      </c>
      <c r="I42" s="38">
        <f>'Standing'!$I$70</f>
        <v>0</v>
      </c>
      <c r="J42" s="38">
        <f>'Standing'!$J$70</f>
        <v>0</v>
      </c>
      <c r="K42" s="10"/>
      <c r="L42" s="10"/>
      <c r="M42" s="38">
        <f>'Standing'!$K$70</f>
        <v>0</v>
      </c>
      <c r="N42" s="38">
        <f>'Standing'!$L$70</f>
        <v>0</v>
      </c>
      <c r="O42" s="38">
        <f>'Standing'!$M$70</f>
        <v>0</v>
      </c>
      <c r="P42" s="38">
        <f>'Standing'!$N$70</f>
        <v>0</v>
      </c>
      <c r="Q42" s="38">
        <f>'Standing'!$O$70</f>
        <v>0</v>
      </c>
      <c r="R42" s="38">
        <f>'Standing'!$P$70</f>
        <v>0</v>
      </c>
      <c r="S42" s="38">
        <f>'Standing'!$Q$70</f>
        <v>0</v>
      </c>
      <c r="T42" s="38">
        <f>'Standing'!$R$70</f>
        <v>0</v>
      </c>
      <c r="U42" s="38">
        <f>'Standing'!$S$70</f>
        <v>0</v>
      </c>
      <c r="V42" s="10"/>
      <c r="W42" s="10"/>
      <c r="X42" s="17"/>
    </row>
    <row r="43" spans="1:24">
      <c r="A43" s="4" t="s">
        <v>199</v>
      </c>
      <c r="B43" s="38">
        <f>'Standing'!$B$71</f>
        <v>0</v>
      </c>
      <c r="C43" s="38">
        <f>'Standing'!$C$71</f>
        <v>0</v>
      </c>
      <c r="D43" s="38">
        <f>'Standing'!$D$71</f>
        <v>0</v>
      </c>
      <c r="E43" s="38">
        <f>'Standing'!$E$71</f>
        <v>0</v>
      </c>
      <c r="F43" s="38">
        <f>'Standing'!$F$71</f>
        <v>0</v>
      </c>
      <c r="G43" s="38">
        <f>'Standing'!$G$71</f>
        <v>0</v>
      </c>
      <c r="H43" s="38">
        <f>'Standing'!$H$71</f>
        <v>0</v>
      </c>
      <c r="I43" s="38">
        <f>'Standing'!$I$71</f>
        <v>0</v>
      </c>
      <c r="J43" s="38">
        <f>'Standing'!$J$71</f>
        <v>0</v>
      </c>
      <c r="K43" s="10"/>
      <c r="L43" s="10"/>
      <c r="M43" s="38">
        <f>'Standing'!$K$71</f>
        <v>0</v>
      </c>
      <c r="N43" s="38">
        <f>'Standing'!$L$71</f>
        <v>0</v>
      </c>
      <c r="O43" s="38">
        <f>'Standing'!$M$71</f>
        <v>0</v>
      </c>
      <c r="P43" s="38">
        <f>'Standing'!$N$71</f>
        <v>0</v>
      </c>
      <c r="Q43" s="38">
        <f>'Standing'!$O$71</f>
        <v>0</v>
      </c>
      <c r="R43" s="38">
        <f>'Standing'!$P$71</f>
        <v>0</v>
      </c>
      <c r="S43" s="38">
        <f>'Standing'!$Q$71</f>
        <v>0</v>
      </c>
      <c r="T43" s="38">
        <f>'Standing'!$R$71</f>
        <v>0</v>
      </c>
      <c r="U43" s="38">
        <f>'Standing'!$S$71</f>
        <v>0</v>
      </c>
      <c r="V43" s="10"/>
      <c r="W43" s="10"/>
      <c r="X43" s="17"/>
    </row>
    <row r="44" spans="1:24">
      <c r="A44" s="4" t="s">
        <v>219</v>
      </c>
      <c r="B44" s="38">
        <f>'Yard'!$B$86</f>
        <v>0</v>
      </c>
      <c r="C44" s="38">
        <f>'Yard'!$C$86</f>
        <v>0</v>
      </c>
      <c r="D44" s="38">
        <f>'Yard'!$D$86</f>
        <v>0</v>
      </c>
      <c r="E44" s="38">
        <f>'Yard'!$E$86</f>
        <v>0</v>
      </c>
      <c r="F44" s="38">
        <f>'Yard'!$F$86</f>
        <v>0</v>
      </c>
      <c r="G44" s="38">
        <f>'Yard'!$G$86</f>
        <v>0</v>
      </c>
      <c r="H44" s="38">
        <f>'Yard'!$H$86</f>
        <v>0</v>
      </c>
      <c r="I44" s="38">
        <f>'Yard'!$I$86</f>
        <v>0</v>
      </c>
      <c r="J44" s="38">
        <f>'Yard'!$J$86</f>
        <v>0</v>
      </c>
      <c r="K44" s="10"/>
      <c r="L44" s="10"/>
      <c r="M44" s="38">
        <f>'Yard'!$K$86</f>
        <v>0</v>
      </c>
      <c r="N44" s="38">
        <f>'Yard'!$L$86</f>
        <v>0</v>
      </c>
      <c r="O44" s="38">
        <f>'Yard'!$M$86</f>
        <v>0</v>
      </c>
      <c r="P44" s="38">
        <f>'Yard'!$N$86</f>
        <v>0</v>
      </c>
      <c r="Q44" s="38">
        <f>'Yard'!$O$86</f>
        <v>0</v>
      </c>
      <c r="R44" s="38">
        <f>'Yard'!$P$86</f>
        <v>0</v>
      </c>
      <c r="S44" s="38">
        <f>'Yard'!$Q$86</f>
        <v>0</v>
      </c>
      <c r="T44" s="38">
        <f>'Yard'!$R$86</f>
        <v>0</v>
      </c>
      <c r="U44" s="38">
        <f>'Yard'!$S$86</f>
        <v>0</v>
      </c>
      <c r="V44" s="38">
        <f>'Otex'!$B$139</f>
        <v>0</v>
      </c>
      <c r="W44" s="10"/>
      <c r="X44" s="17"/>
    </row>
    <row r="45" spans="1:24">
      <c r="A45" s="4" t="s">
        <v>188</v>
      </c>
      <c r="B45" s="38">
        <f>'Yard'!$B$78</f>
        <v>0</v>
      </c>
      <c r="C45" s="38">
        <f>'Yard'!$C$78</f>
        <v>0</v>
      </c>
      <c r="D45" s="38">
        <f>'Yard'!$D$78</f>
        <v>0</v>
      </c>
      <c r="E45" s="38">
        <f>'Yard'!$E$78</f>
        <v>0</v>
      </c>
      <c r="F45" s="38">
        <f>'Yard'!$F$78</f>
        <v>0</v>
      </c>
      <c r="G45" s="38">
        <f>'Yard'!$G$78</f>
        <v>0</v>
      </c>
      <c r="H45" s="38">
        <f>'Yard'!$H$78</f>
        <v>0</v>
      </c>
      <c r="I45" s="38">
        <f>'Yard'!$I$78</f>
        <v>0</v>
      </c>
      <c r="J45" s="38">
        <f>'Yard'!$J$78</f>
        <v>0</v>
      </c>
      <c r="K45" s="10"/>
      <c r="L45" s="10"/>
      <c r="M45" s="38">
        <f>'Yard'!$K$78</f>
        <v>0</v>
      </c>
      <c r="N45" s="38">
        <f>'Yard'!$L$78</f>
        <v>0</v>
      </c>
      <c r="O45" s="38">
        <f>'Yard'!$M$78</f>
        <v>0</v>
      </c>
      <c r="P45" s="38">
        <f>'Yard'!$N$78</f>
        <v>0</v>
      </c>
      <c r="Q45" s="38">
        <f>'Yard'!$O$78</f>
        <v>0</v>
      </c>
      <c r="R45" s="38">
        <f>'Yard'!$P$78</f>
        <v>0</v>
      </c>
      <c r="S45" s="38">
        <f>'Yard'!$Q$78</f>
        <v>0</v>
      </c>
      <c r="T45" s="38">
        <f>'Yard'!$R$78</f>
        <v>0</v>
      </c>
      <c r="U45" s="38">
        <f>'Yard'!$S$78</f>
        <v>0</v>
      </c>
      <c r="V45" s="10"/>
      <c r="W45" s="10"/>
      <c r="X45" s="17"/>
    </row>
    <row r="46" spans="1:24">
      <c r="A46" s="4" t="s">
        <v>189</v>
      </c>
      <c r="B46" s="38">
        <f>'Yard'!$B$79</f>
        <v>0</v>
      </c>
      <c r="C46" s="38">
        <f>'Yard'!$C$79</f>
        <v>0</v>
      </c>
      <c r="D46" s="38">
        <f>'Yard'!$D$79</f>
        <v>0</v>
      </c>
      <c r="E46" s="38">
        <f>'Yard'!$E$79</f>
        <v>0</v>
      </c>
      <c r="F46" s="38">
        <f>'Yard'!$F$79</f>
        <v>0</v>
      </c>
      <c r="G46" s="38">
        <f>'Yard'!$G$79</f>
        <v>0</v>
      </c>
      <c r="H46" s="38">
        <f>'Yard'!$H$79</f>
        <v>0</v>
      </c>
      <c r="I46" s="38">
        <f>'Yard'!$I$79</f>
        <v>0</v>
      </c>
      <c r="J46" s="38">
        <f>'Yard'!$J$79</f>
        <v>0</v>
      </c>
      <c r="K46" s="10"/>
      <c r="L46" s="10"/>
      <c r="M46" s="38">
        <f>'Yard'!$K$79</f>
        <v>0</v>
      </c>
      <c r="N46" s="38">
        <f>'Yard'!$L$79</f>
        <v>0</v>
      </c>
      <c r="O46" s="38">
        <f>'Yard'!$M$79</f>
        <v>0</v>
      </c>
      <c r="P46" s="38">
        <f>'Yard'!$N$79</f>
        <v>0</v>
      </c>
      <c r="Q46" s="38">
        <f>'Yard'!$O$79</f>
        <v>0</v>
      </c>
      <c r="R46" s="38">
        <f>'Yard'!$P$79</f>
        <v>0</v>
      </c>
      <c r="S46" s="38">
        <f>'Yard'!$Q$79</f>
        <v>0</v>
      </c>
      <c r="T46" s="38">
        <f>'Yard'!$R$79</f>
        <v>0</v>
      </c>
      <c r="U46" s="38">
        <f>'Yard'!$S$79</f>
        <v>0</v>
      </c>
      <c r="V46" s="10"/>
      <c r="W46" s="10"/>
      <c r="X46" s="17"/>
    </row>
    <row r="47" spans="1:24">
      <c r="A47" s="4" t="s">
        <v>190</v>
      </c>
      <c r="B47" s="38">
        <f>'Yard'!$B$80</f>
        <v>0</v>
      </c>
      <c r="C47" s="38">
        <f>'Yard'!$C$80</f>
        <v>0</v>
      </c>
      <c r="D47" s="38">
        <f>'Yard'!$D$80</f>
        <v>0</v>
      </c>
      <c r="E47" s="38">
        <f>'Yard'!$E$80</f>
        <v>0</v>
      </c>
      <c r="F47" s="38">
        <f>'Yard'!$F$80</f>
        <v>0</v>
      </c>
      <c r="G47" s="38">
        <f>'Yard'!$G$80</f>
        <v>0</v>
      </c>
      <c r="H47" s="38">
        <f>'Yard'!$H$80</f>
        <v>0</v>
      </c>
      <c r="I47" s="38">
        <f>'Yard'!$I$80</f>
        <v>0</v>
      </c>
      <c r="J47" s="38">
        <f>'Yard'!$J$80</f>
        <v>0</v>
      </c>
      <c r="K47" s="10"/>
      <c r="L47" s="10"/>
      <c r="M47" s="38">
        <f>'Yard'!$K$80</f>
        <v>0</v>
      </c>
      <c r="N47" s="38">
        <f>'Yard'!$L$80</f>
        <v>0</v>
      </c>
      <c r="O47" s="38">
        <f>'Yard'!$M$80</f>
        <v>0</v>
      </c>
      <c r="P47" s="38">
        <f>'Yard'!$N$80</f>
        <v>0</v>
      </c>
      <c r="Q47" s="38">
        <f>'Yard'!$O$80</f>
        <v>0</v>
      </c>
      <c r="R47" s="38">
        <f>'Yard'!$P$80</f>
        <v>0</v>
      </c>
      <c r="S47" s="38">
        <f>'Yard'!$Q$80</f>
        <v>0</v>
      </c>
      <c r="T47" s="38">
        <f>'Yard'!$R$80</f>
        <v>0</v>
      </c>
      <c r="U47" s="38">
        <f>'Yard'!$S$80</f>
        <v>0</v>
      </c>
      <c r="V47" s="10"/>
      <c r="W47" s="10"/>
      <c r="X47" s="17"/>
    </row>
    <row r="48" spans="1:24">
      <c r="A48" s="4" t="s">
        <v>191</v>
      </c>
      <c r="B48" s="38">
        <f>'Yard'!$B$81</f>
        <v>0</v>
      </c>
      <c r="C48" s="38">
        <f>'Yard'!$C$81</f>
        <v>0</v>
      </c>
      <c r="D48" s="38">
        <f>'Yard'!$D$81</f>
        <v>0</v>
      </c>
      <c r="E48" s="38">
        <f>'Yard'!$E$81</f>
        <v>0</v>
      </c>
      <c r="F48" s="38">
        <f>'Yard'!$F$81</f>
        <v>0</v>
      </c>
      <c r="G48" s="38">
        <f>'Yard'!$G$81</f>
        <v>0</v>
      </c>
      <c r="H48" s="38">
        <f>'Yard'!$H$81</f>
        <v>0</v>
      </c>
      <c r="I48" s="38">
        <f>'Yard'!$I$81</f>
        <v>0</v>
      </c>
      <c r="J48" s="38">
        <f>'Yard'!$J$81</f>
        <v>0</v>
      </c>
      <c r="K48" s="10"/>
      <c r="L48" s="10"/>
      <c r="M48" s="38">
        <f>'Yard'!$K$81</f>
        <v>0</v>
      </c>
      <c r="N48" s="38">
        <f>'Yard'!$L$81</f>
        <v>0</v>
      </c>
      <c r="O48" s="38">
        <f>'Yard'!$M$81</f>
        <v>0</v>
      </c>
      <c r="P48" s="38">
        <f>'Yard'!$N$81</f>
        <v>0</v>
      </c>
      <c r="Q48" s="38">
        <f>'Yard'!$O$81</f>
        <v>0</v>
      </c>
      <c r="R48" s="38">
        <f>'Yard'!$P$81</f>
        <v>0</v>
      </c>
      <c r="S48" s="38">
        <f>'Yard'!$Q$81</f>
        <v>0</v>
      </c>
      <c r="T48" s="38">
        <f>'Yard'!$R$81</f>
        <v>0</v>
      </c>
      <c r="U48" s="38">
        <f>'Yard'!$S$81</f>
        <v>0</v>
      </c>
      <c r="V48" s="10"/>
      <c r="W48" s="10"/>
      <c r="X48" s="17"/>
    </row>
    <row r="49" spans="1:24">
      <c r="A49" s="4" t="s">
        <v>192</v>
      </c>
      <c r="B49" s="38">
        <f>'Yard'!$B$82</f>
        <v>0</v>
      </c>
      <c r="C49" s="38">
        <f>'Yard'!$C$82</f>
        <v>0</v>
      </c>
      <c r="D49" s="38">
        <f>'Yard'!$D$82</f>
        <v>0</v>
      </c>
      <c r="E49" s="38">
        <f>'Yard'!$E$82</f>
        <v>0</v>
      </c>
      <c r="F49" s="38">
        <f>'Yard'!$F$82</f>
        <v>0</v>
      </c>
      <c r="G49" s="38">
        <f>'Yard'!$G$82</f>
        <v>0</v>
      </c>
      <c r="H49" s="38">
        <f>'Yard'!$H$82</f>
        <v>0</v>
      </c>
      <c r="I49" s="38">
        <f>'Yard'!$I$82</f>
        <v>0</v>
      </c>
      <c r="J49" s="38">
        <f>'Yard'!$J$82</f>
        <v>0</v>
      </c>
      <c r="K49" s="10"/>
      <c r="L49" s="10"/>
      <c r="M49" s="38">
        <f>'Yard'!$K$82</f>
        <v>0</v>
      </c>
      <c r="N49" s="38">
        <f>'Yard'!$L$82</f>
        <v>0</v>
      </c>
      <c r="O49" s="38">
        <f>'Yard'!$M$82</f>
        <v>0</v>
      </c>
      <c r="P49" s="38">
        <f>'Yard'!$N$82</f>
        <v>0</v>
      </c>
      <c r="Q49" s="38">
        <f>'Yard'!$O$82</f>
        <v>0</v>
      </c>
      <c r="R49" s="38">
        <f>'Yard'!$P$82</f>
        <v>0</v>
      </c>
      <c r="S49" s="38">
        <f>'Yard'!$Q$82</f>
        <v>0</v>
      </c>
      <c r="T49" s="38">
        <f>'Yard'!$R$82</f>
        <v>0</v>
      </c>
      <c r="U49" s="38">
        <f>'Yard'!$S$82</f>
        <v>0</v>
      </c>
      <c r="V49" s="10"/>
      <c r="W49" s="10"/>
      <c r="X49" s="17"/>
    </row>
    <row r="50" spans="1:24">
      <c r="A50" s="4" t="s">
        <v>193</v>
      </c>
      <c r="B50" s="38">
        <f>'Yard'!$B$83</f>
        <v>0</v>
      </c>
      <c r="C50" s="38">
        <f>'Yard'!$C$83</f>
        <v>0</v>
      </c>
      <c r="D50" s="38">
        <f>'Yard'!$D$83</f>
        <v>0</v>
      </c>
      <c r="E50" s="38">
        <f>'Yard'!$E$83</f>
        <v>0</v>
      </c>
      <c r="F50" s="38">
        <f>'Yard'!$F$83</f>
        <v>0</v>
      </c>
      <c r="G50" s="38">
        <f>'Yard'!$G$83</f>
        <v>0</v>
      </c>
      <c r="H50" s="38">
        <f>'Yard'!$H$83</f>
        <v>0</v>
      </c>
      <c r="I50" s="38">
        <f>'Yard'!$I$83</f>
        <v>0</v>
      </c>
      <c r="J50" s="38">
        <f>'Yard'!$J$83</f>
        <v>0</v>
      </c>
      <c r="K50" s="10"/>
      <c r="L50" s="10"/>
      <c r="M50" s="38">
        <f>'Yard'!$K$83</f>
        <v>0</v>
      </c>
      <c r="N50" s="38">
        <f>'Yard'!$L$83</f>
        <v>0</v>
      </c>
      <c r="O50" s="38">
        <f>'Yard'!$M$83</f>
        <v>0</v>
      </c>
      <c r="P50" s="38">
        <f>'Yard'!$N$83</f>
        <v>0</v>
      </c>
      <c r="Q50" s="38">
        <f>'Yard'!$O$83</f>
        <v>0</v>
      </c>
      <c r="R50" s="38">
        <f>'Yard'!$P$83</f>
        <v>0</v>
      </c>
      <c r="S50" s="38">
        <f>'Yard'!$Q$83</f>
        <v>0</v>
      </c>
      <c r="T50" s="38">
        <f>'Yard'!$R$83</f>
        <v>0</v>
      </c>
      <c r="U50" s="38">
        <f>'Yard'!$S$83</f>
        <v>0</v>
      </c>
      <c r="V50" s="10"/>
      <c r="W50" s="10"/>
      <c r="X50" s="17"/>
    </row>
    <row r="51" spans="1:24">
      <c r="A51" s="4" t="s">
        <v>200</v>
      </c>
      <c r="B51" s="38">
        <f>'Yard'!$B$84</f>
        <v>0</v>
      </c>
      <c r="C51" s="38">
        <f>'Yard'!$C$84</f>
        <v>0</v>
      </c>
      <c r="D51" s="38">
        <f>'Yard'!$D$84</f>
        <v>0</v>
      </c>
      <c r="E51" s="38">
        <f>'Yard'!$E$84</f>
        <v>0</v>
      </c>
      <c r="F51" s="38">
        <f>'Yard'!$F$84</f>
        <v>0</v>
      </c>
      <c r="G51" s="38">
        <f>'Yard'!$G$84</f>
        <v>0</v>
      </c>
      <c r="H51" s="38">
        <f>'Yard'!$H$84</f>
        <v>0</v>
      </c>
      <c r="I51" s="38">
        <f>'Yard'!$I$84</f>
        <v>0</v>
      </c>
      <c r="J51" s="38">
        <f>'Yard'!$J$84</f>
        <v>0</v>
      </c>
      <c r="K51" s="10"/>
      <c r="L51" s="10"/>
      <c r="M51" s="38">
        <f>'Yard'!$K$84</f>
        <v>0</v>
      </c>
      <c r="N51" s="38">
        <f>'Yard'!$L$84</f>
        <v>0</v>
      </c>
      <c r="O51" s="38">
        <f>'Yard'!$M$84</f>
        <v>0</v>
      </c>
      <c r="P51" s="38">
        <f>'Yard'!$N$84</f>
        <v>0</v>
      </c>
      <c r="Q51" s="38">
        <f>'Yard'!$O$84</f>
        <v>0</v>
      </c>
      <c r="R51" s="38">
        <f>'Yard'!$P$84</f>
        <v>0</v>
      </c>
      <c r="S51" s="38">
        <f>'Yard'!$Q$84</f>
        <v>0</v>
      </c>
      <c r="T51" s="38">
        <f>'Yard'!$R$84</f>
        <v>0</v>
      </c>
      <c r="U51" s="38">
        <f>'Yard'!$S$84</f>
        <v>0</v>
      </c>
      <c r="V51" s="10"/>
      <c r="W51" s="10"/>
      <c r="X51" s="17"/>
    </row>
    <row r="52" spans="1:24">
      <c r="A52" s="4" t="s">
        <v>201</v>
      </c>
      <c r="B52" s="38">
        <f>'Yard'!$B$85</f>
        <v>0</v>
      </c>
      <c r="C52" s="38">
        <f>'Yard'!$C$85</f>
        <v>0</v>
      </c>
      <c r="D52" s="38">
        <f>'Yard'!$D$85</f>
        <v>0</v>
      </c>
      <c r="E52" s="38">
        <f>'Yard'!$E$85</f>
        <v>0</v>
      </c>
      <c r="F52" s="38">
        <f>'Yard'!$F$85</f>
        <v>0</v>
      </c>
      <c r="G52" s="38">
        <f>'Yard'!$G$85</f>
        <v>0</v>
      </c>
      <c r="H52" s="38">
        <f>'Yard'!$H$85</f>
        <v>0</v>
      </c>
      <c r="I52" s="38">
        <f>'Yard'!$I$85</f>
        <v>0</v>
      </c>
      <c r="J52" s="38">
        <f>'Yard'!$J$85</f>
        <v>0</v>
      </c>
      <c r="K52" s="10"/>
      <c r="L52" s="10"/>
      <c r="M52" s="38">
        <f>'Yard'!$K$85</f>
        <v>0</v>
      </c>
      <c r="N52" s="38">
        <f>'Yard'!$L$85</f>
        <v>0</v>
      </c>
      <c r="O52" s="38">
        <f>'Yard'!$M$85</f>
        <v>0</v>
      </c>
      <c r="P52" s="38">
        <f>'Yard'!$N$85</f>
        <v>0</v>
      </c>
      <c r="Q52" s="38">
        <f>'Yard'!$O$85</f>
        <v>0</v>
      </c>
      <c r="R52" s="38">
        <f>'Yard'!$P$85</f>
        <v>0</v>
      </c>
      <c r="S52" s="38">
        <f>'Yard'!$Q$85</f>
        <v>0</v>
      </c>
      <c r="T52" s="38">
        <f>'Yard'!$R$85</f>
        <v>0</v>
      </c>
      <c r="U52" s="38">
        <f>'Yard'!$S$85</f>
        <v>0</v>
      </c>
      <c r="V52" s="10"/>
      <c r="W52" s="10"/>
      <c r="X52" s="17"/>
    </row>
    <row r="54" spans="1:24" ht="21" customHeight="1">
      <c r="A54" s="1" t="s">
        <v>977</v>
      </c>
    </row>
    <row r="55" spans="1:24">
      <c r="A55" s="2" t="s">
        <v>326</v>
      </c>
    </row>
    <row r="56" spans="1:24">
      <c r="A56" s="32" t="s">
        <v>978</v>
      </c>
    </row>
    <row r="57" spans="1:24">
      <c r="A57" s="32" t="s">
        <v>979</v>
      </c>
    </row>
    <row r="58" spans="1:24">
      <c r="A58" s="32" t="s">
        <v>980</v>
      </c>
    </row>
    <row r="59" spans="1:24">
      <c r="A59" s="32" t="s">
        <v>981</v>
      </c>
    </row>
    <row r="60" spans="1:24">
      <c r="A60" s="32" t="s">
        <v>982</v>
      </c>
    </row>
    <row r="61" spans="1:24">
      <c r="A61" s="2" t="s">
        <v>415</v>
      </c>
    </row>
    <row r="63" spans="1:24">
      <c r="B63" s="15" t="s">
        <v>152</v>
      </c>
      <c r="C63" s="15" t="s">
        <v>283</v>
      </c>
      <c r="D63" s="15" t="s">
        <v>284</v>
      </c>
      <c r="E63" s="15" t="s">
        <v>285</v>
      </c>
      <c r="F63" s="15" t="s">
        <v>286</v>
      </c>
      <c r="G63" s="15" t="s">
        <v>287</v>
      </c>
      <c r="H63" s="15" t="s">
        <v>288</v>
      </c>
      <c r="I63" s="15" t="s">
        <v>289</v>
      </c>
      <c r="J63" s="15" t="s">
        <v>290</v>
      </c>
      <c r="K63" s="15" t="s">
        <v>438</v>
      </c>
      <c r="L63" s="15" t="s">
        <v>450</v>
      </c>
      <c r="M63" s="15" t="s">
        <v>271</v>
      </c>
      <c r="N63" s="15" t="s">
        <v>783</v>
      </c>
      <c r="O63" s="15" t="s">
        <v>784</v>
      </c>
      <c r="P63" s="15" t="s">
        <v>785</v>
      </c>
      <c r="Q63" s="15" t="s">
        <v>786</v>
      </c>
      <c r="R63" s="15" t="s">
        <v>787</v>
      </c>
      <c r="S63" s="15" t="s">
        <v>788</v>
      </c>
      <c r="T63" s="15" t="s">
        <v>789</v>
      </c>
      <c r="U63" s="15" t="s">
        <v>790</v>
      </c>
      <c r="V63" s="15" t="s">
        <v>791</v>
      </c>
      <c r="W63" s="15" t="s">
        <v>792</v>
      </c>
    </row>
    <row r="64" spans="1:24">
      <c r="A64" s="4" t="s">
        <v>184</v>
      </c>
      <c r="B64" s="38">
        <f>'Standing'!$B$81</f>
        <v>0</v>
      </c>
      <c r="C64" s="38">
        <f>'Standing'!$C$81</f>
        <v>0</v>
      </c>
      <c r="D64" s="38">
        <f>'Standing'!$D$81</f>
        <v>0</v>
      </c>
      <c r="E64" s="38">
        <f>'Standing'!$E$81</f>
        <v>0</v>
      </c>
      <c r="F64" s="38">
        <f>'Standing'!$F$81</f>
        <v>0</v>
      </c>
      <c r="G64" s="38">
        <f>'Standing'!$G$81</f>
        <v>0</v>
      </c>
      <c r="H64" s="38">
        <f>'Standing'!$H$81</f>
        <v>0</v>
      </c>
      <c r="I64" s="38">
        <f>'Standing'!$I$81</f>
        <v>0</v>
      </c>
      <c r="J64" s="38">
        <f>'Standing'!$J$81</f>
        <v>0</v>
      </c>
      <c r="K64" s="10"/>
      <c r="L64" s="10"/>
      <c r="M64" s="38">
        <f>'Standing'!$K$81</f>
        <v>0</v>
      </c>
      <c r="N64" s="38">
        <f>'Standing'!$L$81</f>
        <v>0</v>
      </c>
      <c r="O64" s="38">
        <f>'Standing'!$M$81</f>
        <v>0</v>
      </c>
      <c r="P64" s="38">
        <f>'Standing'!$N$81</f>
        <v>0</v>
      </c>
      <c r="Q64" s="38">
        <f>'Standing'!$O$81</f>
        <v>0</v>
      </c>
      <c r="R64" s="38">
        <f>'Standing'!$P$81</f>
        <v>0</v>
      </c>
      <c r="S64" s="38">
        <f>'Standing'!$Q$81</f>
        <v>0</v>
      </c>
      <c r="T64" s="38">
        <f>'Standing'!$R$81</f>
        <v>0</v>
      </c>
      <c r="U64" s="38">
        <f>'Standing'!$S$81</f>
        <v>0</v>
      </c>
      <c r="V64" s="10"/>
      <c r="W64" s="10"/>
      <c r="X64" s="17"/>
    </row>
    <row r="65" spans="1:24">
      <c r="A65" s="4" t="s">
        <v>185</v>
      </c>
      <c r="B65" s="38">
        <f>'Standing'!$B$82</f>
        <v>0</v>
      </c>
      <c r="C65" s="38">
        <f>'Standing'!$C$82</f>
        <v>0</v>
      </c>
      <c r="D65" s="38">
        <f>'Standing'!$D$82</f>
        <v>0</v>
      </c>
      <c r="E65" s="38">
        <f>'Standing'!$E$82</f>
        <v>0</v>
      </c>
      <c r="F65" s="38">
        <f>'Standing'!$F$82</f>
        <v>0</v>
      </c>
      <c r="G65" s="38">
        <f>'Standing'!$G$82</f>
        <v>0</v>
      </c>
      <c r="H65" s="38">
        <f>'Standing'!$H$82</f>
        <v>0</v>
      </c>
      <c r="I65" s="38">
        <f>'Standing'!$I$82</f>
        <v>0</v>
      </c>
      <c r="J65" s="38">
        <f>'Standing'!$J$82</f>
        <v>0</v>
      </c>
      <c r="K65" s="10"/>
      <c r="L65" s="10"/>
      <c r="M65" s="38">
        <f>'Standing'!$K$82</f>
        <v>0</v>
      </c>
      <c r="N65" s="38">
        <f>'Standing'!$L$82</f>
        <v>0</v>
      </c>
      <c r="O65" s="38">
        <f>'Standing'!$M$82</f>
        <v>0</v>
      </c>
      <c r="P65" s="38">
        <f>'Standing'!$N$82</f>
        <v>0</v>
      </c>
      <c r="Q65" s="38">
        <f>'Standing'!$O$82</f>
        <v>0</v>
      </c>
      <c r="R65" s="38">
        <f>'Standing'!$P$82</f>
        <v>0</v>
      </c>
      <c r="S65" s="38">
        <f>'Standing'!$Q$82</f>
        <v>0</v>
      </c>
      <c r="T65" s="38">
        <f>'Standing'!$R$82</f>
        <v>0</v>
      </c>
      <c r="U65" s="38">
        <f>'Standing'!$S$82</f>
        <v>0</v>
      </c>
      <c r="V65" s="10"/>
      <c r="W65" s="10"/>
      <c r="X65" s="17"/>
    </row>
    <row r="66" spans="1:24">
      <c r="A66" s="4" t="s">
        <v>186</v>
      </c>
      <c r="B66" s="38">
        <f>'Standing'!$B$83</f>
        <v>0</v>
      </c>
      <c r="C66" s="38">
        <f>'Standing'!$C$83</f>
        <v>0</v>
      </c>
      <c r="D66" s="38">
        <f>'Standing'!$D$83</f>
        <v>0</v>
      </c>
      <c r="E66" s="38">
        <f>'Standing'!$E$83</f>
        <v>0</v>
      </c>
      <c r="F66" s="38">
        <f>'Standing'!$F$83</f>
        <v>0</v>
      </c>
      <c r="G66" s="38">
        <f>'Standing'!$G$83</f>
        <v>0</v>
      </c>
      <c r="H66" s="38">
        <f>'Standing'!$H$83</f>
        <v>0</v>
      </c>
      <c r="I66" s="38">
        <f>'Standing'!$I$83</f>
        <v>0</v>
      </c>
      <c r="J66" s="38">
        <f>'Standing'!$J$83</f>
        <v>0</v>
      </c>
      <c r="K66" s="10"/>
      <c r="L66" s="10"/>
      <c r="M66" s="38">
        <f>'Standing'!$K$83</f>
        <v>0</v>
      </c>
      <c r="N66" s="38">
        <f>'Standing'!$L$83</f>
        <v>0</v>
      </c>
      <c r="O66" s="38">
        <f>'Standing'!$M$83</f>
        <v>0</v>
      </c>
      <c r="P66" s="38">
        <f>'Standing'!$N$83</f>
        <v>0</v>
      </c>
      <c r="Q66" s="38">
        <f>'Standing'!$O$83</f>
        <v>0</v>
      </c>
      <c r="R66" s="38">
        <f>'Standing'!$P$83</f>
        <v>0</v>
      </c>
      <c r="S66" s="38">
        <f>'Standing'!$Q$83</f>
        <v>0</v>
      </c>
      <c r="T66" s="38">
        <f>'Standing'!$R$83</f>
        <v>0</v>
      </c>
      <c r="U66" s="38">
        <f>'Standing'!$S$83</f>
        <v>0</v>
      </c>
      <c r="V66" s="10"/>
      <c r="W66" s="10"/>
      <c r="X66" s="17"/>
    </row>
    <row r="67" spans="1:24">
      <c r="A67" s="4" t="s">
        <v>187</v>
      </c>
      <c r="B67" s="38">
        <f>'Standing'!$B$84</f>
        <v>0</v>
      </c>
      <c r="C67" s="38">
        <f>'Standing'!$C$84</f>
        <v>0</v>
      </c>
      <c r="D67" s="38">
        <f>'Standing'!$D$84</f>
        <v>0</v>
      </c>
      <c r="E67" s="38">
        <f>'Standing'!$E$84</f>
        <v>0</v>
      </c>
      <c r="F67" s="38">
        <f>'Standing'!$F$84</f>
        <v>0</v>
      </c>
      <c r="G67" s="38">
        <f>'Standing'!$G$84</f>
        <v>0</v>
      </c>
      <c r="H67" s="38">
        <f>'Standing'!$H$84</f>
        <v>0</v>
      </c>
      <c r="I67" s="38">
        <f>'Standing'!$I$84</f>
        <v>0</v>
      </c>
      <c r="J67" s="38">
        <f>'Standing'!$J$84</f>
        <v>0</v>
      </c>
      <c r="K67" s="10"/>
      <c r="L67" s="10"/>
      <c r="M67" s="38">
        <f>'Standing'!$K$84</f>
        <v>0</v>
      </c>
      <c r="N67" s="38">
        <f>'Standing'!$L$84</f>
        <v>0</v>
      </c>
      <c r="O67" s="38">
        <f>'Standing'!$M$84</f>
        <v>0</v>
      </c>
      <c r="P67" s="38">
        <f>'Standing'!$N$84</f>
        <v>0</v>
      </c>
      <c r="Q67" s="38">
        <f>'Standing'!$O$84</f>
        <v>0</v>
      </c>
      <c r="R67" s="38">
        <f>'Standing'!$P$84</f>
        <v>0</v>
      </c>
      <c r="S67" s="38">
        <f>'Standing'!$Q$84</f>
        <v>0</v>
      </c>
      <c r="T67" s="38">
        <f>'Standing'!$R$84</f>
        <v>0</v>
      </c>
      <c r="U67" s="38">
        <f>'Standing'!$S$84</f>
        <v>0</v>
      </c>
      <c r="V67" s="10"/>
      <c r="W67" s="10"/>
      <c r="X67" s="17"/>
    </row>
    <row r="68" spans="1:24">
      <c r="A68" s="4" t="s">
        <v>199</v>
      </c>
      <c r="B68" s="38">
        <f>'Standing'!$B$85</f>
        <v>0</v>
      </c>
      <c r="C68" s="38">
        <f>'Standing'!$C$85</f>
        <v>0</v>
      </c>
      <c r="D68" s="38">
        <f>'Standing'!$D$85</f>
        <v>0</v>
      </c>
      <c r="E68" s="38">
        <f>'Standing'!$E$85</f>
        <v>0</v>
      </c>
      <c r="F68" s="38">
        <f>'Standing'!$F$85</f>
        <v>0</v>
      </c>
      <c r="G68" s="38">
        <f>'Standing'!$G$85</f>
        <v>0</v>
      </c>
      <c r="H68" s="38">
        <f>'Standing'!$H$85</f>
        <v>0</v>
      </c>
      <c r="I68" s="38">
        <f>'Standing'!$I$85</f>
        <v>0</v>
      </c>
      <c r="J68" s="38">
        <f>'Standing'!$J$85</f>
        <v>0</v>
      </c>
      <c r="K68" s="10"/>
      <c r="L68" s="10"/>
      <c r="M68" s="38">
        <f>'Standing'!$K$85</f>
        <v>0</v>
      </c>
      <c r="N68" s="38">
        <f>'Standing'!$L$85</f>
        <v>0</v>
      </c>
      <c r="O68" s="38">
        <f>'Standing'!$M$85</f>
        <v>0</v>
      </c>
      <c r="P68" s="38">
        <f>'Standing'!$N$85</f>
        <v>0</v>
      </c>
      <c r="Q68" s="38">
        <f>'Standing'!$O$85</f>
        <v>0</v>
      </c>
      <c r="R68" s="38">
        <f>'Standing'!$P$85</f>
        <v>0</v>
      </c>
      <c r="S68" s="38">
        <f>'Standing'!$Q$85</f>
        <v>0</v>
      </c>
      <c r="T68" s="38">
        <f>'Standing'!$R$85</f>
        <v>0</v>
      </c>
      <c r="U68" s="38">
        <f>'Standing'!$S$85</f>
        <v>0</v>
      </c>
      <c r="V68" s="10"/>
      <c r="W68" s="10"/>
      <c r="X68" s="17"/>
    </row>
    <row r="69" spans="1:24">
      <c r="A69" s="4" t="s">
        <v>219</v>
      </c>
      <c r="B69" s="38">
        <f>'Yard'!$B$111</f>
        <v>0</v>
      </c>
      <c r="C69" s="38">
        <f>'Yard'!$C$111</f>
        <v>0</v>
      </c>
      <c r="D69" s="38">
        <f>'Yard'!$D$111</f>
        <v>0</v>
      </c>
      <c r="E69" s="38">
        <f>'Yard'!$E$111</f>
        <v>0</v>
      </c>
      <c r="F69" s="38">
        <f>'Yard'!$F$111</f>
        <v>0</v>
      </c>
      <c r="G69" s="38">
        <f>'Yard'!$G$111</f>
        <v>0</v>
      </c>
      <c r="H69" s="38">
        <f>'Yard'!$H$111</f>
        <v>0</v>
      </c>
      <c r="I69" s="38">
        <f>'Yard'!$I$111</f>
        <v>0</v>
      </c>
      <c r="J69" s="38">
        <f>'Yard'!$J$111</f>
        <v>0</v>
      </c>
      <c r="K69" s="10"/>
      <c r="L69" s="10"/>
      <c r="M69" s="38">
        <f>'Yard'!$K$111</f>
        <v>0</v>
      </c>
      <c r="N69" s="38">
        <f>'Yard'!$L$111</f>
        <v>0</v>
      </c>
      <c r="O69" s="38">
        <f>'Yard'!$M$111</f>
        <v>0</v>
      </c>
      <c r="P69" s="38">
        <f>'Yard'!$N$111</f>
        <v>0</v>
      </c>
      <c r="Q69" s="38">
        <f>'Yard'!$O$111</f>
        <v>0</v>
      </c>
      <c r="R69" s="38">
        <f>'Yard'!$P$111</f>
        <v>0</v>
      </c>
      <c r="S69" s="38">
        <f>'Yard'!$Q$111</f>
        <v>0</v>
      </c>
      <c r="T69" s="38">
        <f>'Yard'!$R$111</f>
        <v>0</v>
      </c>
      <c r="U69" s="38">
        <f>'Yard'!$S$111</f>
        <v>0</v>
      </c>
      <c r="V69" s="38">
        <f>'Otex'!$B$139</f>
        <v>0</v>
      </c>
      <c r="W69" s="10"/>
      <c r="X69" s="17"/>
    </row>
    <row r="70" spans="1:24">
      <c r="A70" s="4" t="s">
        <v>188</v>
      </c>
      <c r="B70" s="38">
        <f>'Yard'!$B$103</f>
        <v>0</v>
      </c>
      <c r="C70" s="38">
        <f>'Yard'!$C$103</f>
        <v>0</v>
      </c>
      <c r="D70" s="38">
        <f>'Yard'!$D$103</f>
        <v>0</v>
      </c>
      <c r="E70" s="38">
        <f>'Yard'!$E$103</f>
        <v>0</v>
      </c>
      <c r="F70" s="38">
        <f>'Yard'!$F$103</f>
        <v>0</v>
      </c>
      <c r="G70" s="38">
        <f>'Yard'!$G$103</f>
        <v>0</v>
      </c>
      <c r="H70" s="38">
        <f>'Yard'!$H$103</f>
        <v>0</v>
      </c>
      <c r="I70" s="38">
        <f>'Yard'!$I$103</f>
        <v>0</v>
      </c>
      <c r="J70" s="38">
        <f>'Yard'!$J$103</f>
        <v>0</v>
      </c>
      <c r="K70" s="10"/>
      <c r="L70" s="10"/>
      <c r="M70" s="38">
        <f>'Yard'!$K$103</f>
        <v>0</v>
      </c>
      <c r="N70" s="38">
        <f>'Yard'!$L$103</f>
        <v>0</v>
      </c>
      <c r="O70" s="38">
        <f>'Yard'!$M$103</f>
        <v>0</v>
      </c>
      <c r="P70" s="38">
        <f>'Yard'!$N$103</f>
        <v>0</v>
      </c>
      <c r="Q70" s="38">
        <f>'Yard'!$O$103</f>
        <v>0</v>
      </c>
      <c r="R70" s="38">
        <f>'Yard'!$P$103</f>
        <v>0</v>
      </c>
      <c r="S70" s="38">
        <f>'Yard'!$Q$103</f>
        <v>0</v>
      </c>
      <c r="T70" s="38">
        <f>'Yard'!$R$103</f>
        <v>0</v>
      </c>
      <c r="U70" s="38">
        <f>'Yard'!$S$103</f>
        <v>0</v>
      </c>
      <c r="V70" s="10"/>
      <c r="W70" s="10"/>
      <c r="X70" s="17"/>
    </row>
    <row r="71" spans="1:24">
      <c r="A71" s="4" t="s">
        <v>189</v>
      </c>
      <c r="B71" s="38">
        <f>'Yard'!$B$104</f>
        <v>0</v>
      </c>
      <c r="C71" s="38">
        <f>'Yard'!$C$104</f>
        <v>0</v>
      </c>
      <c r="D71" s="38">
        <f>'Yard'!$D$104</f>
        <v>0</v>
      </c>
      <c r="E71" s="38">
        <f>'Yard'!$E$104</f>
        <v>0</v>
      </c>
      <c r="F71" s="38">
        <f>'Yard'!$F$104</f>
        <v>0</v>
      </c>
      <c r="G71" s="38">
        <f>'Yard'!$G$104</f>
        <v>0</v>
      </c>
      <c r="H71" s="38">
        <f>'Yard'!$H$104</f>
        <v>0</v>
      </c>
      <c r="I71" s="38">
        <f>'Yard'!$I$104</f>
        <v>0</v>
      </c>
      <c r="J71" s="38">
        <f>'Yard'!$J$104</f>
        <v>0</v>
      </c>
      <c r="K71" s="10"/>
      <c r="L71" s="10"/>
      <c r="M71" s="38">
        <f>'Yard'!$K$104</f>
        <v>0</v>
      </c>
      <c r="N71" s="38">
        <f>'Yard'!$L$104</f>
        <v>0</v>
      </c>
      <c r="O71" s="38">
        <f>'Yard'!$M$104</f>
        <v>0</v>
      </c>
      <c r="P71" s="38">
        <f>'Yard'!$N$104</f>
        <v>0</v>
      </c>
      <c r="Q71" s="38">
        <f>'Yard'!$O$104</f>
        <v>0</v>
      </c>
      <c r="R71" s="38">
        <f>'Yard'!$P$104</f>
        <v>0</v>
      </c>
      <c r="S71" s="38">
        <f>'Yard'!$Q$104</f>
        <v>0</v>
      </c>
      <c r="T71" s="38">
        <f>'Yard'!$R$104</f>
        <v>0</v>
      </c>
      <c r="U71" s="38">
        <f>'Yard'!$S$104</f>
        <v>0</v>
      </c>
      <c r="V71" s="10"/>
      <c r="W71" s="10"/>
      <c r="X71" s="17"/>
    </row>
    <row r="72" spans="1:24">
      <c r="A72" s="4" t="s">
        <v>190</v>
      </c>
      <c r="B72" s="38">
        <f>'Yard'!$B$105</f>
        <v>0</v>
      </c>
      <c r="C72" s="38">
        <f>'Yard'!$C$105</f>
        <v>0</v>
      </c>
      <c r="D72" s="38">
        <f>'Yard'!$D$105</f>
        <v>0</v>
      </c>
      <c r="E72" s="38">
        <f>'Yard'!$E$105</f>
        <v>0</v>
      </c>
      <c r="F72" s="38">
        <f>'Yard'!$F$105</f>
        <v>0</v>
      </c>
      <c r="G72" s="38">
        <f>'Yard'!$G$105</f>
        <v>0</v>
      </c>
      <c r="H72" s="38">
        <f>'Yard'!$H$105</f>
        <v>0</v>
      </c>
      <c r="I72" s="38">
        <f>'Yard'!$I$105</f>
        <v>0</v>
      </c>
      <c r="J72" s="38">
        <f>'Yard'!$J$105</f>
        <v>0</v>
      </c>
      <c r="K72" s="10"/>
      <c r="L72" s="10"/>
      <c r="M72" s="38">
        <f>'Yard'!$K$105</f>
        <v>0</v>
      </c>
      <c r="N72" s="38">
        <f>'Yard'!$L$105</f>
        <v>0</v>
      </c>
      <c r="O72" s="38">
        <f>'Yard'!$M$105</f>
        <v>0</v>
      </c>
      <c r="P72" s="38">
        <f>'Yard'!$N$105</f>
        <v>0</v>
      </c>
      <c r="Q72" s="38">
        <f>'Yard'!$O$105</f>
        <v>0</v>
      </c>
      <c r="R72" s="38">
        <f>'Yard'!$P$105</f>
        <v>0</v>
      </c>
      <c r="S72" s="38">
        <f>'Yard'!$Q$105</f>
        <v>0</v>
      </c>
      <c r="T72" s="38">
        <f>'Yard'!$R$105</f>
        <v>0</v>
      </c>
      <c r="U72" s="38">
        <f>'Yard'!$S$105</f>
        <v>0</v>
      </c>
      <c r="V72" s="10"/>
      <c r="W72" s="10"/>
      <c r="X72" s="17"/>
    </row>
    <row r="73" spans="1:24">
      <c r="A73" s="4" t="s">
        <v>191</v>
      </c>
      <c r="B73" s="38">
        <f>'Yard'!$B$106</f>
        <v>0</v>
      </c>
      <c r="C73" s="38">
        <f>'Yard'!$C$106</f>
        <v>0</v>
      </c>
      <c r="D73" s="38">
        <f>'Yard'!$D$106</f>
        <v>0</v>
      </c>
      <c r="E73" s="38">
        <f>'Yard'!$E$106</f>
        <v>0</v>
      </c>
      <c r="F73" s="38">
        <f>'Yard'!$F$106</f>
        <v>0</v>
      </c>
      <c r="G73" s="38">
        <f>'Yard'!$G$106</f>
        <v>0</v>
      </c>
      <c r="H73" s="38">
        <f>'Yard'!$H$106</f>
        <v>0</v>
      </c>
      <c r="I73" s="38">
        <f>'Yard'!$I$106</f>
        <v>0</v>
      </c>
      <c r="J73" s="38">
        <f>'Yard'!$J$106</f>
        <v>0</v>
      </c>
      <c r="K73" s="10"/>
      <c r="L73" s="10"/>
      <c r="M73" s="38">
        <f>'Yard'!$K$106</f>
        <v>0</v>
      </c>
      <c r="N73" s="38">
        <f>'Yard'!$L$106</f>
        <v>0</v>
      </c>
      <c r="O73" s="38">
        <f>'Yard'!$M$106</f>
        <v>0</v>
      </c>
      <c r="P73" s="38">
        <f>'Yard'!$N$106</f>
        <v>0</v>
      </c>
      <c r="Q73" s="38">
        <f>'Yard'!$O$106</f>
        <v>0</v>
      </c>
      <c r="R73" s="38">
        <f>'Yard'!$P$106</f>
        <v>0</v>
      </c>
      <c r="S73" s="38">
        <f>'Yard'!$Q$106</f>
        <v>0</v>
      </c>
      <c r="T73" s="38">
        <f>'Yard'!$R$106</f>
        <v>0</v>
      </c>
      <c r="U73" s="38">
        <f>'Yard'!$S$106</f>
        <v>0</v>
      </c>
      <c r="V73" s="10"/>
      <c r="W73" s="10"/>
      <c r="X73" s="17"/>
    </row>
    <row r="74" spans="1:24">
      <c r="A74" s="4" t="s">
        <v>192</v>
      </c>
      <c r="B74" s="38">
        <f>'Yard'!$B$107</f>
        <v>0</v>
      </c>
      <c r="C74" s="38">
        <f>'Yard'!$C$107</f>
        <v>0</v>
      </c>
      <c r="D74" s="38">
        <f>'Yard'!$D$107</f>
        <v>0</v>
      </c>
      <c r="E74" s="38">
        <f>'Yard'!$E$107</f>
        <v>0</v>
      </c>
      <c r="F74" s="38">
        <f>'Yard'!$F$107</f>
        <v>0</v>
      </c>
      <c r="G74" s="38">
        <f>'Yard'!$G$107</f>
        <v>0</v>
      </c>
      <c r="H74" s="38">
        <f>'Yard'!$H$107</f>
        <v>0</v>
      </c>
      <c r="I74" s="38">
        <f>'Yard'!$I$107</f>
        <v>0</v>
      </c>
      <c r="J74" s="38">
        <f>'Yard'!$J$107</f>
        <v>0</v>
      </c>
      <c r="K74" s="10"/>
      <c r="L74" s="10"/>
      <c r="M74" s="38">
        <f>'Yard'!$K$107</f>
        <v>0</v>
      </c>
      <c r="N74" s="38">
        <f>'Yard'!$L$107</f>
        <v>0</v>
      </c>
      <c r="O74" s="38">
        <f>'Yard'!$M$107</f>
        <v>0</v>
      </c>
      <c r="P74" s="38">
        <f>'Yard'!$N$107</f>
        <v>0</v>
      </c>
      <c r="Q74" s="38">
        <f>'Yard'!$O$107</f>
        <v>0</v>
      </c>
      <c r="R74" s="38">
        <f>'Yard'!$P$107</f>
        <v>0</v>
      </c>
      <c r="S74" s="38">
        <f>'Yard'!$Q$107</f>
        <v>0</v>
      </c>
      <c r="T74" s="38">
        <f>'Yard'!$R$107</f>
        <v>0</v>
      </c>
      <c r="U74" s="38">
        <f>'Yard'!$S$107</f>
        <v>0</v>
      </c>
      <c r="V74" s="10"/>
      <c r="W74" s="10"/>
      <c r="X74" s="17"/>
    </row>
    <row r="75" spans="1:24">
      <c r="A75" s="4" t="s">
        <v>193</v>
      </c>
      <c r="B75" s="38">
        <f>'Yard'!$B$108</f>
        <v>0</v>
      </c>
      <c r="C75" s="38">
        <f>'Yard'!$C$108</f>
        <v>0</v>
      </c>
      <c r="D75" s="38">
        <f>'Yard'!$D$108</f>
        <v>0</v>
      </c>
      <c r="E75" s="38">
        <f>'Yard'!$E$108</f>
        <v>0</v>
      </c>
      <c r="F75" s="38">
        <f>'Yard'!$F$108</f>
        <v>0</v>
      </c>
      <c r="G75" s="38">
        <f>'Yard'!$G$108</f>
        <v>0</v>
      </c>
      <c r="H75" s="38">
        <f>'Yard'!$H$108</f>
        <v>0</v>
      </c>
      <c r="I75" s="38">
        <f>'Yard'!$I$108</f>
        <v>0</v>
      </c>
      <c r="J75" s="38">
        <f>'Yard'!$J$108</f>
        <v>0</v>
      </c>
      <c r="K75" s="10"/>
      <c r="L75" s="10"/>
      <c r="M75" s="38">
        <f>'Yard'!$K$108</f>
        <v>0</v>
      </c>
      <c r="N75" s="38">
        <f>'Yard'!$L$108</f>
        <v>0</v>
      </c>
      <c r="O75" s="38">
        <f>'Yard'!$M$108</f>
        <v>0</v>
      </c>
      <c r="P75" s="38">
        <f>'Yard'!$N$108</f>
        <v>0</v>
      </c>
      <c r="Q75" s="38">
        <f>'Yard'!$O$108</f>
        <v>0</v>
      </c>
      <c r="R75" s="38">
        <f>'Yard'!$P$108</f>
        <v>0</v>
      </c>
      <c r="S75" s="38">
        <f>'Yard'!$Q$108</f>
        <v>0</v>
      </c>
      <c r="T75" s="38">
        <f>'Yard'!$R$108</f>
        <v>0</v>
      </c>
      <c r="U75" s="38">
        <f>'Yard'!$S$108</f>
        <v>0</v>
      </c>
      <c r="V75" s="10"/>
      <c r="W75" s="10"/>
      <c r="X75" s="17"/>
    </row>
    <row r="76" spans="1:24">
      <c r="A76" s="4" t="s">
        <v>200</v>
      </c>
      <c r="B76" s="38">
        <f>'Yard'!$B$109</f>
        <v>0</v>
      </c>
      <c r="C76" s="38">
        <f>'Yard'!$C$109</f>
        <v>0</v>
      </c>
      <c r="D76" s="38">
        <f>'Yard'!$D$109</f>
        <v>0</v>
      </c>
      <c r="E76" s="38">
        <f>'Yard'!$E$109</f>
        <v>0</v>
      </c>
      <c r="F76" s="38">
        <f>'Yard'!$F$109</f>
        <v>0</v>
      </c>
      <c r="G76" s="38">
        <f>'Yard'!$G$109</f>
        <v>0</v>
      </c>
      <c r="H76" s="38">
        <f>'Yard'!$H$109</f>
        <v>0</v>
      </c>
      <c r="I76" s="38">
        <f>'Yard'!$I$109</f>
        <v>0</v>
      </c>
      <c r="J76" s="38">
        <f>'Yard'!$J$109</f>
        <v>0</v>
      </c>
      <c r="K76" s="10"/>
      <c r="L76" s="10"/>
      <c r="M76" s="38">
        <f>'Yard'!$K$109</f>
        <v>0</v>
      </c>
      <c r="N76" s="38">
        <f>'Yard'!$L$109</f>
        <v>0</v>
      </c>
      <c r="O76" s="38">
        <f>'Yard'!$M$109</f>
        <v>0</v>
      </c>
      <c r="P76" s="38">
        <f>'Yard'!$N$109</f>
        <v>0</v>
      </c>
      <c r="Q76" s="38">
        <f>'Yard'!$O$109</f>
        <v>0</v>
      </c>
      <c r="R76" s="38">
        <f>'Yard'!$P$109</f>
        <v>0</v>
      </c>
      <c r="S76" s="38">
        <f>'Yard'!$Q$109</f>
        <v>0</v>
      </c>
      <c r="T76" s="38">
        <f>'Yard'!$R$109</f>
        <v>0</v>
      </c>
      <c r="U76" s="38">
        <f>'Yard'!$S$109</f>
        <v>0</v>
      </c>
      <c r="V76" s="10"/>
      <c r="W76" s="10"/>
      <c r="X76" s="17"/>
    </row>
    <row r="77" spans="1:24">
      <c r="A77" s="4" t="s">
        <v>201</v>
      </c>
      <c r="B77" s="38">
        <f>'Yard'!$B$110</f>
        <v>0</v>
      </c>
      <c r="C77" s="38">
        <f>'Yard'!$C$110</f>
        <v>0</v>
      </c>
      <c r="D77" s="38">
        <f>'Yard'!$D$110</f>
        <v>0</v>
      </c>
      <c r="E77" s="38">
        <f>'Yard'!$E$110</f>
        <v>0</v>
      </c>
      <c r="F77" s="38">
        <f>'Yard'!$F$110</f>
        <v>0</v>
      </c>
      <c r="G77" s="38">
        <f>'Yard'!$G$110</f>
        <v>0</v>
      </c>
      <c r="H77" s="38">
        <f>'Yard'!$H$110</f>
        <v>0</v>
      </c>
      <c r="I77" s="38">
        <f>'Yard'!$I$110</f>
        <v>0</v>
      </c>
      <c r="J77" s="38">
        <f>'Yard'!$J$110</f>
        <v>0</v>
      </c>
      <c r="K77" s="10"/>
      <c r="L77" s="10"/>
      <c r="M77" s="38">
        <f>'Yard'!$K$110</f>
        <v>0</v>
      </c>
      <c r="N77" s="38">
        <f>'Yard'!$L$110</f>
        <v>0</v>
      </c>
      <c r="O77" s="38">
        <f>'Yard'!$M$110</f>
        <v>0</v>
      </c>
      <c r="P77" s="38">
        <f>'Yard'!$N$110</f>
        <v>0</v>
      </c>
      <c r="Q77" s="38">
        <f>'Yard'!$O$110</f>
        <v>0</v>
      </c>
      <c r="R77" s="38">
        <f>'Yard'!$P$110</f>
        <v>0</v>
      </c>
      <c r="S77" s="38">
        <f>'Yard'!$Q$110</f>
        <v>0</v>
      </c>
      <c r="T77" s="38">
        <f>'Yard'!$R$110</f>
        <v>0</v>
      </c>
      <c r="U77" s="38">
        <f>'Yard'!$S$110</f>
        <v>0</v>
      </c>
      <c r="V77" s="10"/>
      <c r="W77" s="10"/>
      <c r="X77" s="17"/>
    </row>
    <row r="79" spans="1:24" ht="21" customHeight="1">
      <c r="A79" s="1" t="s">
        <v>983</v>
      </c>
    </row>
    <row r="80" spans="1:24">
      <c r="A80" s="2" t="s">
        <v>326</v>
      </c>
    </row>
    <row r="81" spans="1:24">
      <c r="A81" s="32" t="s">
        <v>984</v>
      </c>
    </row>
    <row r="82" spans="1:24">
      <c r="A82" s="32" t="s">
        <v>985</v>
      </c>
    </row>
    <row r="83" spans="1:24">
      <c r="A83" s="32" t="s">
        <v>986</v>
      </c>
    </row>
    <row r="84" spans="1:24">
      <c r="A84" s="32" t="s">
        <v>987</v>
      </c>
    </row>
    <row r="85" spans="1:24">
      <c r="A85" s="32" t="s">
        <v>988</v>
      </c>
    </row>
    <row r="86" spans="1:24">
      <c r="A86" s="2" t="s">
        <v>415</v>
      </c>
    </row>
    <row r="88" spans="1:24">
      <c r="B88" s="15" t="s">
        <v>152</v>
      </c>
      <c r="C88" s="15" t="s">
        <v>283</v>
      </c>
      <c r="D88" s="15" t="s">
        <v>284</v>
      </c>
      <c r="E88" s="15" t="s">
        <v>285</v>
      </c>
      <c r="F88" s="15" t="s">
        <v>286</v>
      </c>
      <c r="G88" s="15" t="s">
        <v>287</v>
      </c>
      <c r="H88" s="15" t="s">
        <v>288</v>
      </c>
      <c r="I88" s="15" t="s">
        <v>289</v>
      </c>
      <c r="J88" s="15" t="s">
        <v>290</v>
      </c>
      <c r="K88" s="15" t="s">
        <v>438</v>
      </c>
      <c r="L88" s="15" t="s">
        <v>450</v>
      </c>
      <c r="M88" s="15" t="s">
        <v>271</v>
      </c>
      <c r="N88" s="15" t="s">
        <v>783</v>
      </c>
      <c r="O88" s="15" t="s">
        <v>784</v>
      </c>
      <c r="P88" s="15" t="s">
        <v>785</v>
      </c>
      <c r="Q88" s="15" t="s">
        <v>786</v>
      </c>
      <c r="R88" s="15" t="s">
        <v>787</v>
      </c>
      <c r="S88" s="15" t="s">
        <v>788</v>
      </c>
      <c r="T88" s="15" t="s">
        <v>789</v>
      </c>
      <c r="U88" s="15" t="s">
        <v>790</v>
      </c>
      <c r="V88" s="15" t="s">
        <v>791</v>
      </c>
      <c r="W88" s="15" t="s">
        <v>792</v>
      </c>
    </row>
    <row r="89" spans="1:24">
      <c r="A89" s="4" t="s">
        <v>184</v>
      </c>
      <c r="B89" s="38">
        <f>'NHH'!$B$68</f>
        <v>0</v>
      </c>
      <c r="C89" s="38">
        <f>'NHH'!$C$68</f>
        <v>0</v>
      </c>
      <c r="D89" s="38">
        <f>'NHH'!$D$68</f>
        <v>0</v>
      </c>
      <c r="E89" s="38">
        <f>'NHH'!$E$68</f>
        <v>0</v>
      </c>
      <c r="F89" s="38">
        <f>'NHH'!$F$68</f>
        <v>0</v>
      </c>
      <c r="G89" s="38">
        <f>'NHH'!$G$68</f>
        <v>0</v>
      </c>
      <c r="H89" s="38">
        <f>'NHH'!$H$68</f>
        <v>0</v>
      </c>
      <c r="I89" s="38">
        <f>'NHH'!$I$68</f>
        <v>0</v>
      </c>
      <c r="J89" s="38">
        <f>'NHH'!$J$68</f>
        <v>0</v>
      </c>
      <c r="K89" s="38">
        <f>'SM'!$B$86</f>
        <v>0</v>
      </c>
      <c r="L89" s="38">
        <f>'SM'!$C$86</f>
        <v>0</v>
      </c>
      <c r="M89" s="38">
        <f>'NHH'!$K$68</f>
        <v>0</v>
      </c>
      <c r="N89" s="38">
        <f>'NHH'!$L$68</f>
        <v>0</v>
      </c>
      <c r="O89" s="38">
        <f>'NHH'!$M$68</f>
        <v>0</v>
      </c>
      <c r="P89" s="38">
        <f>'NHH'!$N$68</f>
        <v>0</v>
      </c>
      <c r="Q89" s="38">
        <f>'NHH'!$O$68</f>
        <v>0</v>
      </c>
      <c r="R89" s="38">
        <f>'NHH'!$P$68</f>
        <v>0</v>
      </c>
      <c r="S89" s="38">
        <f>'NHH'!$Q$68</f>
        <v>0</v>
      </c>
      <c r="T89" s="38">
        <f>'NHH'!$R$68</f>
        <v>0</v>
      </c>
      <c r="U89" s="38">
        <f>'NHH'!$S$68</f>
        <v>0</v>
      </c>
      <c r="V89" s="38">
        <f>'Otex'!$B$117</f>
        <v>0</v>
      </c>
      <c r="W89" s="38">
        <f>'Otex'!$C$117</f>
        <v>0</v>
      </c>
      <c r="X89" s="17"/>
    </row>
    <row r="90" spans="1:24">
      <c r="A90" s="4" t="s">
        <v>185</v>
      </c>
      <c r="B90" s="38">
        <f>'NHH'!$B$69</f>
        <v>0</v>
      </c>
      <c r="C90" s="38">
        <f>'NHH'!$C$69</f>
        <v>0</v>
      </c>
      <c r="D90" s="38">
        <f>'NHH'!$D$69</f>
        <v>0</v>
      </c>
      <c r="E90" s="38">
        <f>'NHH'!$E$69</f>
        <v>0</v>
      </c>
      <c r="F90" s="38">
        <f>'NHH'!$F$69</f>
        <v>0</v>
      </c>
      <c r="G90" s="38">
        <f>'NHH'!$G$69</f>
        <v>0</v>
      </c>
      <c r="H90" s="38">
        <f>'NHH'!$H$69</f>
        <v>0</v>
      </c>
      <c r="I90" s="38">
        <f>'NHH'!$I$69</f>
        <v>0</v>
      </c>
      <c r="J90" s="38">
        <f>'NHH'!$J$69</f>
        <v>0</v>
      </c>
      <c r="K90" s="38">
        <f>'SM'!$B$87</f>
        <v>0</v>
      </c>
      <c r="L90" s="38">
        <f>'SM'!$C$87</f>
        <v>0</v>
      </c>
      <c r="M90" s="38">
        <f>'NHH'!$K$69</f>
        <v>0</v>
      </c>
      <c r="N90" s="38">
        <f>'NHH'!$L$69</f>
        <v>0</v>
      </c>
      <c r="O90" s="38">
        <f>'NHH'!$M$69</f>
        <v>0</v>
      </c>
      <c r="P90" s="38">
        <f>'NHH'!$N$69</f>
        <v>0</v>
      </c>
      <c r="Q90" s="38">
        <f>'NHH'!$O$69</f>
        <v>0</v>
      </c>
      <c r="R90" s="38">
        <f>'NHH'!$P$69</f>
        <v>0</v>
      </c>
      <c r="S90" s="38">
        <f>'NHH'!$Q$69</f>
        <v>0</v>
      </c>
      <c r="T90" s="38">
        <f>'NHH'!$R$69</f>
        <v>0</v>
      </c>
      <c r="U90" s="38">
        <f>'NHH'!$S$69</f>
        <v>0</v>
      </c>
      <c r="V90" s="38">
        <f>'Otex'!$B$118</f>
        <v>0</v>
      </c>
      <c r="W90" s="38">
        <f>'Otex'!$C$118</f>
        <v>0</v>
      </c>
      <c r="X90" s="17"/>
    </row>
    <row r="91" spans="1:24">
      <c r="A91" s="4" t="s">
        <v>186</v>
      </c>
      <c r="B91" s="10"/>
      <c r="C91" s="10"/>
      <c r="D91" s="10"/>
      <c r="E91" s="10"/>
      <c r="F91" s="10"/>
      <c r="G91" s="10"/>
      <c r="H91" s="10"/>
      <c r="I91" s="10"/>
      <c r="J91" s="10"/>
      <c r="K91" s="38">
        <f>'SM'!$B$88</f>
        <v>0</v>
      </c>
      <c r="L91" s="38">
        <f>'SM'!$C$88</f>
        <v>0</v>
      </c>
      <c r="M91" s="10"/>
      <c r="N91" s="10"/>
      <c r="O91" s="10"/>
      <c r="P91" s="10"/>
      <c r="Q91" s="10"/>
      <c r="R91" s="10"/>
      <c r="S91" s="10"/>
      <c r="T91" s="10"/>
      <c r="U91" s="10"/>
      <c r="V91" s="38">
        <f>'Otex'!$B$119</f>
        <v>0</v>
      </c>
      <c r="W91" s="38">
        <f>'Otex'!$C$119</f>
        <v>0</v>
      </c>
      <c r="X91" s="17"/>
    </row>
    <row r="92" spans="1:24">
      <c r="A92" s="4" t="s">
        <v>187</v>
      </c>
      <c r="B92" s="10"/>
      <c r="C92" s="10"/>
      <c r="D92" s="10"/>
      <c r="E92" s="10"/>
      <c r="F92" s="10"/>
      <c r="G92" s="10"/>
      <c r="H92" s="10"/>
      <c r="I92" s="10"/>
      <c r="J92" s="10"/>
      <c r="K92" s="38">
        <f>'SM'!$B$89</f>
        <v>0</v>
      </c>
      <c r="L92" s="38">
        <f>'SM'!$C$89</f>
        <v>0</v>
      </c>
      <c r="M92" s="10"/>
      <c r="N92" s="10"/>
      <c r="O92" s="10"/>
      <c r="P92" s="10"/>
      <c r="Q92" s="10"/>
      <c r="R92" s="10"/>
      <c r="S92" s="10"/>
      <c r="T92" s="10"/>
      <c r="U92" s="10"/>
      <c r="V92" s="38">
        <f>'Otex'!$B$120</f>
        <v>0</v>
      </c>
      <c r="W92" s="38">
        <f>'Otex'!$C$120</f>
        <v>0</v>
      </c>
      <c r="X92" s="17"/>
    </row>
    <row r="93" spans="1:24">
      <c r="A93" s="4" t="s">
        <v>199</v>
      </c>
      <c r="B93" s="10"/>
      <c r="C93" s="10"/>
      <c r="D93" s="10"/>
      <c r="E93" s="10"/>
      <c r="F93" s="10"/>
      <c r="G93" s="10"/>
      <c r="H93" s="10"/>
      <c r="I93" s="10"/>
      <c r="J93" s="10"/>
      <c r="K93" s="38">
        <f>'SM'!$B$90</f>
        <v>0</v>
      </c>
      <c r="L93" s="38">
        <f>'SM'!$C$90</f>
        <v>0</v>
      </c>
      <c r="M93" s="10"/>
      <c r="N93" s="10"/>
      <c r="O93" s="10"/>
      <c r="P93" s="10"/>
      <c r="Q93" s="10"/>
      <c r="R93" s="10"/>
      <c r="S93" s="10"/>
      <c r="T93" s="10"/>
      <c r="U93" s="10"/>
      <c r="V93" s="38">
        <f>'Otex'!$B$121</f>
        <v>0</v>
      </c>
      <c r="W93" s="38">
        <f>'Otex'!$C$121</f>
        <v>0</v>
      </c>
      <c r="X93" s="17"/>
    </row>
    <row r="94" spans="1:24">
      <c r="A94" s="4" t="s">
        <v>219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7"/>
    </row>
    <row r="95" spans="1:24">
      <c r="A95" s="4" t="s">
        <v>188</v>
      </c>
      <c r="B95" s="10"/>
      <c r="C95" s="10"/>
      <c r="D95" s="10"/>
      <c r="E95" s="10"/>
      <c r="F95" s="10"/>
      <c r="G95" s="10"/>
      <c r="H95" s="10"/>
      <c r="I95" s="10"/>
      <c r="J95" s="10"/>
      <c r="K95" s="38">
        <f>'SM'!$B$92</f>
        <v>0</v>
      </c>
      <c r="L95" s="38">
        <f>'SM'!$C$92</f>
        <v>0</v>
      </c>
      <c r="M95" s="10"/>
      <c r="N95" s="10"/>
      <c r="O95" s="10"/>
      <c r="P95" s="10"/>
      <c r="Q95" s="10"/>
      <c r="R95" s="10"/>
      <c r="S95" s="10"/>
      <c r="T95" s="10"/>
      <c r="U95" s="10"/>
      <c r="V95" s="38">
        <f>'Otex'!$B$123</f>
        <v>0</v>
      </c>
      <c r="W95" s="38">
        <f>'Otex'!$C$123</f>
        <v>0</v>
      </c>
      <c r="X95" s="17"/>
    </row>
    <row r="96" spans="1:24">
      <c r="A96" s="4" t="s">
        <v>189</v>
      </c>
      <c r="B96" s="10"/>
      <c r="C96" s="10"/>
      <c r="D96" s="10"/>
      <c r="E96" s="10"/>
      <c r="F96" s="10"/>
      <c r="G96" s="10"/>
      <c r="H96" s="10"/>
      <c r="I96" s="10"/>
      <c r="J96" s="10"/>
      <c r="K96" s="38">
        <f>'SM'!$B$93</f>
        <v>0</v>
      </c>
      <c r="L96" s="38">
        <f>'SM'!$C$93</f>
        <v>0</v>
      </c>
      <c r="M96" s="10"/>
      <c r="N96" s="10"/>
      <c r="O96" s="10"/>
      <c r="P96" s="10"/>
      <c r="Q96" s="10"/>
      <c r="R96" s="10"/>
      <c r="S96" s="10"/>
      <c r="T96" s="10"/>
      <c r="U96" s="10"/>
      <c r="V96" s="38">
        <f>'Otex'!$B$124</f>
        <v>0</v>
      </c>
      <c r="W96" s="38">
        <f>'Otex'!$C$124</f>
        <v>0</v>
      </c>
      <c r="X96" s="17"/>
    </row>
    <row r="97" spans="1:24">
      <c r="A97" s="4" t="s">
        <v>190</v>
      </c>
      <c r="B97" s="10"/>
      <c r="C97" s="10"/>
      <c r="D97" s="10"/>
      <c r="E97" s="10"/>
      <c r="F97" s="10"/>
      <c r="G97" s="10"/>
      <c r="H97" s="10"/>
      <c r="I97" s="10"/>
      <c r="J97" s="10"/>
      <c r="K97" s="38">
        <f>'SM'!$B$94</f>
        <v>0</v>
      </c>
      <c r="L97" s="38">
        <f>'SM'!$C$94</f>
        <v>0</v>
      </c>
      <c r="M97" s="10"/>
      <c r="N97" s="10"/>
      <c r="O97" s="10"/>
      <c r="P97" s="10"/>
      <c r="Q97" s="10"/>
      <c r="R97" s="10"/>
      <c r="S97" s="10"/>
      <c r="T97" s="10"/>
      <c r="U97" s="10"/>
      <c r="V97" s="38">
        <f>'Otex'!$B$125</f>
        <v>0</v>
      </c>
      <c r="W97" s="38">
        <f>'Otex'!$C$125</f>
        <v>0</v>
      </c>
      <c r="X97" s="17"/>
    </row>
    <row r="98" spans="1:24">
      <c r="A98" s="4" t="s">
        <v>191</v>
      </c>
      <c r="B98" s="10"/>
      <c r="C98" s="10"/>
      <c r="D98" s="10"/>
      <c r="E98" s="10"/>
      <c r="F98" s="10"/>
      <c r="G98" s="10"/>
      <c r="H98" s="10"/>
      <c r="I98" s="10"/>
      <c r="J98" s="10"/>
      <c r="K98" s="38">
        <f>'SM'!$B$95</f>
        <v>0</v>
      </c>
      <c r="L98" s="38">
        <f>'SM'!$C$95</f>
        <v>0</v>
      </c>
      <c r="M98" s="10"/>
      <c r="N98" s="10"/>
      <c r="O98" s="10"/>
      <c r="P98" s="10"/>
      <c r="Q98" s="10"/>
      <c r="R98" s="10"/>
      <c r="S98" s="10"/>
      <c r="T98" s="10"/>
      <c r="U98" s="10"/>
      <c r="V98" s="38">
        <f>'Otex'!$B$126</f>
        <v>0</v>
      </c>
      <c r="W98" s="38">
        <f>'Otex'!$C$126</f>
        <v>0</v>
      </c>
      <c r="X98" s="17"/>
    </row>
    <row r="99" spans="1:24">
      <c r="A99" s="4" t="s">
        <v>192</v>
      </c>
      <c r="B99" s="10"/>
      <c r="C99" s="10"/>
      <c r="D99" s="10"/>
      <c r="E99" s="10"/>
      <c r="F99" s="10"/>
      <c r="G99" s="10"/>
      <c r="H99" s="10"/>
      <c r="I99" s="10"/>
      <c r="J99" s="10"/>
      <c r="K99" s="38">
        <f>'SM'!$B$96</f>
        <v>0</v>
      </c>
      <c r="L99" s="38">
        <f>'SM'!$C$96</f>
        <v>0</v>
      </c>
      <c r="M99" s="10"/>
      <c r="N99" s="10"/>
      <c r="O99" s="10"/>
      <c r="P99" s="10"/>
      <c r="Q99" s="10"/>
      <c r="R99" s="10"/>
      <c r="S99" s="10"/>
      <c r="T99" s="10"/>
      <c r="U99" s="10"/>
      <c r="V99" s="38">
        <f>'Otex'!$B$127</f>
        <v>0</v>
      </c>
      <c r="W99" s="38">
        <f>'Otex'!$C$127</f>
        <v>0</v>
      </c>
      <c r="X99" s="17"/>
    </row>
    <row r="100" spans="1:24">
      <c r="A100" s="4" t="s">
        <v>193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38">
        <f>'SM'!$B$97</f>
        <v>0</v>
      </c>
      <c r="L100" s="38">
        <f>'SM'!$C$97</f>
        <v>0</v>
      </c>
      <c r="M100" s="10"/>
      <c r="N100" s="10"/>
      <c r="O100" s="10"/>
      <c r="P100" s="10"/>
      <c r="Q100" s="10"/>
      <c r="R100" s="10"/>
      <c r="S100" s="10"/>
      <c r="T100" s="10"/>
      <c r="U100" s="10"/>
      <c r="V100" s="38">
        <f>'Otex'!$B$128</f>
        <v>0</v>
      </c>
      <c r="W100" s="38">
        <f>'Otex'!$C$128</f>
        <v>0</v>
      </c>
      <c r="X100" s="17"/>
    </row>
    <row r="101" spans="1:24">
      <c r="A101" s="4" t="s">
        <v>200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38">
        <f>'SM'!$B$98</f>
        <v>0</v>
      </c>
      <c r="L101" s="38">
        <f>'SM'!$C$98</f>
        <v>0</v>
      </c>
      <c r="M101" s="10"/>
      <c r="N101" s="10"/>
      <c r="O101" s="10"/>
      <c r="P101" s="10"/>
      <c r="Q101" s="10"/>
      <c r="R101" s="10"/>
      <c r="S101" s="10"/>
      <c r="T101" s="10"/>
      <c r="U101" s="10"/>
      <c r="V101" s="38">
        <f>'Otex'!$B$129</f>
        <v>0</v>
      </c>
      <c r="W101" s="38">
        <f>'Otex'!$C$129</f>
        <v>0</v>
      </c>
      <c r="X101" s="17"/>
    </row>
    <row r="102" spans="1:24">
      <c r="A102" s="4" t="s">
        <v>201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38">
        <f>'SM'!$B$99</f>
        <v>0</v>
      </c>
      <c r="L102" s="38">
        <f>'SM'!$C$99</f>
        <v>0</v>
      </c>
      <c r="M102" s="10"/>
      <c r="N102" s="10"/>
      <c r="O102" s="10"/>
      <c r="P102" s="10"/>
      <c r="Q102" s="10"/>
      <c r="R102" s="10"/>
      <c r="S102" s="10"/>
      <c r="T102" s="10"/>
      <c r="U102" s="10"/>
      <c r="V102" s="38">
        <f>'Otex'!$B$130</f>
        <v>0</v>
      </c>
      <c r="W102" s="38">
        <f>'Otex'!$C$130</f>
        <v>0</v>
      </c>
      <c r="X102" s="17"/>
    </row>
    <row r="104" spans="1:24" ht="21" customHeight="1">
      <c r="A104" s="1" t="s">
        <v>989</v>
      </c>
    </row>
    <row r="105" spans="1:24">
      <c r="A105" s="2" t="s">
        <v>326</v>
      </c>
    </row>
    <row r="106" spans="1:24">
      <c r="A106" s="32" t="s">
        <v>990</v>
      </c>
    </row>
    <row r="107" spans="1:24">
      <c r="A107" s="2" t="s">
        <v>800</v>
      </c>
    </row>
    <row r="109" spans="1:24">
      <c r="B109" s="15" t="s">
        <v>152</v>
      </c>
      <c r="C109" s="15" t="s">
        <v>283</v>
      </c>
      <c r="D109" s="15" t="s">
        <v>284</v>
      </c>
      <c r="E109" s="15" t="s">
        <v>285</v>
      </c>
      <c r="F109" s="15" t="s">
        <v>286</v>
      </c>
      <c r="G109" s="15" t="s">
        <v>287</v>
      </c>
      <c r="H109" s="15" t="s">
        <v>288</v>
      </c>
      <c r="I109" s="15" t="s">
        <v>289</v>
      </c>
      <c r="J109" s="15" t="s">
        <v>290</v>
      </c>
      <c r="K109" s="15" t="s">
        <v>438</v>
      </c>
      <c r="L109" s="15" t="s">
        <v>450</v>
      </c>
      <c r="M109" s="15" t="s">
        <v>271</v>
      </c>
      <c r="N109" s="15" t="s">
        <v>783</v>
      </c>
      <c r="O109" s="15" t="s">
        <v>784</v>
      </c>
      <c r="P109" s="15" t="s">
        <v>785</v>
      </c>
      <c r="Q109" s="15" t="s">
        <v>786</v>
      </c>
      <c r="R109" s="15" t="s">
        <v>787</v>
      </c>
      <c r="S109" s="15" t="s">
        <v>788</v>
      </c>
      <c r="T109" s="15" t="s">
        <v>789</v>
      </c>
      <c r="U109" s="15" t="s">
        <v>790</v>
      </c>
      <c r="V109" s="15" t="s">
        <v>791</v>
      </c>
      <c r="W109" s="15" t="s">
        <v>792</v>
      </c>
    </row>
    <row r="110" spans="1:24">
      <c r="A110" s="4" t="s">
        <v>184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7"/>
    </row>
    <row r="111" spans="1:24">
      <c r="A111" s="4" t="s">
        <v>185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7"/>
    </row>
    <row r="112" spans="1:24">
      <c r="A112" s="4" t="s">
        <v>186</v>
      </c>
      <c r="B112" s="38">
        <f>'Standing'!$B$27</f>
        <v>0</v>
      </c>
      <c r="C112" s="38">
        <f>'Standing'!$C$27</f>
        <v>0</v>
      </c>
      <c r="D112" s="38">
        <f>'Standing'!$D$27</f>
        <v>0</v>
      </c>
      <c r="E112" s="38">
        <f>'Standing'!$E$27</f>
        <v>0</v>
      </c>
      <c r="F112" s="38">
        <f>'Standing'!$F$27</f>
        <v>0</v>
      </c>
      <c r="G112" s="38">
        <f>'Standing'!$G$27</f>
        <v>0</v>
      </c>
      <c r="H112" s="38">
        <f>'Standing'!$H$27</f>
        <v>0</v>
      </c>
      <c r="I112" s="38">
        <f>'Standing'!$I$27</f>
        <v>0</v>
      </c>
      <c r="J112" s="38">
        <f>'Standing'!$J$27</f>
        <v>0</v>
      </c>
      <c r="K112" s="10"/>
      <c r="L112" s="10"/>
      <c r="M112" s="38">
        <f>'Standing'!$K$27</f>
        <v>0</v>
      </c>
      <c r="N112" s="38">
        <f>'Standing'!$L$27</f>
        <v>0</v>
      </c>
      <c r="O112" s="38">
        <f>'Standing'!$M$27</f>
        <v>0</v>
      </c>
      <c r="P112" s="38">
        <f>'Standing'!$N$27</f>
        <v>0</v>
      </c>
      <c r="Q112" s="38">
        <f>'Standing'!$O$27</f>
        <v>0</v>
      </c>
      <c r="R112" s="38">
        <f>'Standing'!$P$27</f>
        <v>0</v>
      </c>
      <c r="S112" s="38">
        <f>'Standing'!$Q$27</f>
        <v>0</v>
      </c>
      <c r="T112" s="38">
        <f>'Standing'!$R$27</f>
        <v>0</v>
      </c>
      <c r="U112" s="38">
        <f>'Standing'!$S$27</f>
        <v>0</v>
      </c>
      <c r="V112" s="10"/>
      <c r="W112" s="10"/>
      <c r="X112" s="17"/>
    </row>
    <row r="113" spans="1:24">
      <c r="A113" s="4" t="s">
        <v>187</v>
      </c>
      <c r="B113" s="38">
        <f>'Standing'!$B$28</f>
        <v>0</v>
      </c>
      <c r="C113" s="38">
        <f>'Standing'!$C$28</f>
        <v>0</v>
      </c>
      <c r="D113" s="38">
        <f>'Standing'!$D$28</f>
        <v>0</v>
      </c>
      <c r="E113" s="38">
        <f>'Standing'!$E$28</f>
        <v>0</v>
      </c>
      <c r="F113" s="38">
        <f>'Standing'!$F$28</f>
        <v>0</v>
      </c>
      <c r="G113" s="38">
        <f>'Standing'!$G$28</f>
        <v>0</v>
      </c>
      <c r="H113" s="38">
        <f>'Standing'!$H$28</f>
        <v>0</v>
      </c>
      <c r="I113" s="38">
        <f>'Standing'!$I$28</f>
        <v>0</v>
      </c>
      <c r="J113" s="38">
        <f>'Standing'!$J$28</f>
        <v>0</v>
      </c>
      <c r="K113" s="10"/>
      <c r="L113" s="10"/>
      <c r="M113" s="38">
        <f>'Standing'!$K$28</f>
        <v>0</v>
      </c>
      <c r="N113" s="38">
        <f>'Standing'!$L$28</f>
        <v>0</v>
      </c>
      <c r="O113" s="38">
        <f>'Standing'!$M$28</f>
        <v>0</v>
      </c>
      <c r="P113" s="38">
        <f>'Standing'!$N$28</f>
        <v>0</v>
      </c>
      <c r="Q113" s="38">
        <f>'Standing'!$O$28</f>
        <v>0</v>
      </c>
      <c r="R113" s="38">
        <f>'Standing'!$P$28</f>
        <v>0</v>
      </c>
      <c r="S113" s="38">
        <f>'Standing'!$Q$28</f>
        <v>0</v>
      </c>
      <c r="T113" s="38">
        <f>'Standing'!$R$28</f>
        <v>0</v>
      </c>
      <c r="U113" s="38">
        <f>'Standing'!$S$28</f>
        <v>0</v>
      </c>
      <c r="V113" s="10"/>
      <c r="W113" s="10"/>
      <c r="X113" s="17"/>
    </row>
    <row r="114" spans="1:24">
      <c r="A114" s="4" t="s">
        <v>199</v>
      </c>
      <c r="B114" s="38">
        <f>'Standing'!$B$29</f>
        <v>0</v>
      </c>
      <c r="C114" s="38">
        <f>'Standing'!$C$29</f>
        <v>0</v>
      </c>
      <c r="D114" s="38">
        <f>'Standing'!$D$29</f>
        <v>0</v>
      </c>
      <c r="E114" s="38">
        <f>'Standing'!$E$29</f>
        <v>0</v>
      </c>
      <c r="F114" s="38">
        <f>'Standing'!$F$29</f>
        <v>0</v>
      </c>
      <c r="G114" s="38">
        <f>'Standing'!$G$29</f>
        <v>0</v>
      </c>
      <c r="H114" s="38">
        <f>'Standing'!$H$29</f>
        <v>0</v>
      </c>
      <c r="I114" s="38">
        <f>'Standing'!$I$29</f>
        <v>0</v>
      </c>
      <c r="J114" s="38">
        <f>'Standing'!$J$29</f>
        <v>0</v>
      </c>
      <c r="K114" s="10"/>
      <c r="L114" s="10"/>
      <c r="M114" s="38">
        <f>'Standing'!$K$29</f>
        <v>0</v>
      </c>
      <c r="N114" s="38">
        <f>'Standing'!$L$29</f>
        <v>0</v>
      </c>
      <c r="O114" s="38">
        <f>'Standing'!$M$29</f>
        <v>0</v>
      </c>
      <c r="P114" s="38">
        <f>'Standing'!$N$29</f>
        <v>0</v>
      </c>
      <c r="Q114" s="38">
        <f>'Standing'!$O$29</f>
        <v>0</v>
      </c>
      <c r="R114" s="38">
        <f>'Standing'!$P$29</f>
        <v>0</v>
      </c>
      <c r="S114" s="38">
        <f>'Standing'!$Q$29</f>
        <v>0</v>
      </c>
      <c r="T114" s="38">
        <f>'Standing'!$R$29</f>
        <v>0</v>
      </c>
      <c r="U114" s="38">
        <f>'Standing'!$S$29</f>
        <v>0</v>
      </c>
      <c r="V114" s="10"/>
      <c r="W114" s="10"/>
      <c r="X114" s="17"/>
    </row>
    <row r="115" spans="1:24">
      <c r="A115" s="4" t="s">
        <v>219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7"/>
    </row>
    <row r="116" spans="1:24">
      <c r="A116" s="4" t="s">
        <v>188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7"/>
    </row>
    <row r="117" spans="1:24">
      <c r="A117" s="4" t="s">
        <v>189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7"/>
    </row>
    <row r="118" spans="1:24">
      <c r="A118" s="4" t="s">
        <v>190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7"/>
    </row>
    <row r="119" spans="1:24">
      <c r="A119" s="4" t="s">
        <v>191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7"/>
    </row>
    <row r="120" spans="1:24">
      <c r="A120" s="4" t="s">
        <v>192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7"/>
    </row>
    <row r="121" spans="1:24">
      <c r="A121" s="4" t="s">
        <v>193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7"/>
    </row>
    <row r="122" spans="1:24">
      <c r="A122" s="4" t="s">
        <v>200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7"/>
    </row>
    <row r="123" spans="1:24">
      <c r="A123" s="4" t="s">
        <v>201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7"/>
    </row>
    <row r="125" spans="1:24" ht="21" customHeight="1">
      <c r="A125" s="1" t="s">
        <v>991</v>
      </c>
    </row>
    <row r="126" spans="1:24">
      <c r="A126" s="2" t="s">
        <v>326</v>
      </c>
    </row>
    <row r="127" spans="1:24">
      <c r="A127" s="32" t="s">
        <v>992</v>
      </c>
    </row>
    <row r="128" spans="1:24">
      <c r="A128" s="2" t="s">
        <v>800</v>
      </c>
    </row>
    <row r="130" spans="1:24">
      <c r="B130" s="15" t="s">
        <v>152</v>
      </c>
      <c r="C130" s="15" t="s">
        <v>283</v>
      </c>
      <c r="D130" s="15" t="s">
        <v>284</v>
      </c>
      <c r="E130" s="15" t="s">
        <v>285</v>
      </c>
      <c r="F130" s="15" t="s">
        <v>286</v>
      </c>
      <c r="G130" s="15" t="s">
        <v>287</v>
      </c>
      <c r="H130" s="15" t="s">
        <v>288</v>
      </c>
      <c r="I130" s="15" t="s">
        <v>289</v>
      </c>
      <c r="J130" s="15" t="s">
        <v>290</v>
      </c>
      <c r="K130" s="15" t="s">
        <v>438</v>
      </c>
      <c r="L130" s="15" t="s">
        <v>450</v>
      </c>
      <c r="M130" s="15" t="s">
        <v>271</v>
      </c>
      <c r="N130" s="15" t="s">
        <v>783</v>
      </c>
      <c r="O130" s="15" t="s">
        <v>784</v>
      </c>
      <c r="P130" s="15" t="s">
        <v>785</v>
      </c>
      <c r="Q130" s="15" t="s">
        <v>786</v>
      </c>
      <c r="R130" s="15" t="s">
        <v>787</v>
      </c>
      <c r="S130" s="15" t="s">
        <v>788</v>
      </c>
      <c r="T130" s="15" t="s">
        <v>789</v>
      </c>
      <c r="U130" s="15" t="s">
        <v>790</v>
      </c>
      <c r="V130" s="15" t="s">
        <v>791</v>
      </c>
      <c r="W130" s="15" t="s">
        <v>792</v>
      </c>
    </row>
    <row r="131" spans="1:24">
      <c r="A131" s="4" t="s">
        <v>184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7"/>
    </row>
    <row r="132" spans="1:24">
      <c r="A132" s="4" t="s">
        <v>185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7"/>
    </row>
    <row r="133" spans="1:24">
      <c r="A133" s="4" t="s">
        <v>186</v>
      </c>
      <c r="B133" s="38">
        <f>'Standing'!$B$100</f>
        <v>0</v>
      </c>
      <c r="C133" s="38">
        <f>'Standing'!$C$100</f>
        <v>0</v>
      </c>
      <c r="D133" s="38">
        <f>'Standing'!$D$100</f>
        <v>0</v>
      </c>
      <c r="E133" s="38">
        <f>'Standing'!$E$100</f>
        <v>0</v>
      </c>
      <c r="F133" s="38">
        <f>'Standing'!$F$100</f>
        <v>0</v>
      </c>
      <c r="G133" s="38">
        <f>'Standing'!$G$100</f>
        <v>0</v>
      </c>
      <c r="H133" s="38">
        <f>'Standing'!$H$100</f>
        <v>0</v>
      </c>
      <c r="I133" s="38">
        <f>'Standing'!$I$100</f>
        <v>0</v>
      </c>
      <c r="J133" s="38">
        <f>'Standing'!$J$100</f>
        <v>0</v>
      </c>
      <c r="K133" s="10"/>
      <c r="L133" s="10"/>
      <c r="M133" s="38">
        <f>'Standing'!$K$100</f>
        <v>0</v>
      </c>
      <c r="N133" s="38">
        <f>'Standing'!$L$100</f>
        <v>0</v>
      </c>
      <c r="O133" s="38">
        <f>'Standing'!$M$100</f>
        <v>0</v>
      </c>
      <c r="P133" s="38">
        <f>'Standing'!$N$100</f>
        <v>0</v>
      </c>
      <c r="Q133" s="38">
        <f>'Standing'!$O$100</f>
        <v>0</v>
      </c>
      <c r="R133" s="38">
        <f>'Standing'!$P$100</f>
        <v>0</v>
      </c>
      <c r="S133" s="38">
        <f>'Standing'!$Q$100</f>
        <v>0</v>
      </c>
      <c r="T133" s="38">
        <f>'Standing'!$R$100</f>
        <v>0</v>
      </c>
      <c r="U133" s="38">
        <f>'Standing'!$S$100</f>
        <v>0</v>
      </c>
      <c r="V133" s="10"/>
      <c r="W133" s="10"/>
      <c r="X133" s="17"/>
    </row>
    <row r="134" spans="1:24">
      <c r="A134" s="4" t="s">
        <v>187</v>
      </c>
      <c r="B134" s="38">
        <f>'Standing'!$B$101</f>
        <v>0</v>
      </c>
      <c r="C134" s="38">
        <f>'Standing'!$C$101</f>
        <v>0</v>
      </c>
      <c r="D134" s="38">
        <f>'Standing'!$D$101</f>
        <v>0</v>
      </c>
      <c r="E134" s="38">
        <f>'Standing'!$E$101</f>
        <v>0</v>
      </c>
      <c r="F134" s="38">
        <f>'Standing'!$F$101</f>
        <v>0</v>
      </c>
      <c r="G134" s="38">
        <f>'Standing'!$G$101</f>
        <v>0</v>
      </c>
      <c r="H134" s="38">
        <f>'Standing'!$H$101</f>
        <v>0</v>
      </c>
      <c r="I134" s="38">
        <f>'Standing'!$I$101</f>
        <v>0</v>
      </c>
      <c r="J134" s="38">
        <f>'Standing'!$J$101</f>
        <v>0</v>
      </c>
      <c r="K134" s="10"/>
      <c r="L134" s="10"/>
      <c r="M134" s="38">
        <f>'Standing'!$K$101</f>
        <v>0</v>
      </c>
      <c r="N134" s="38">
        <f>'Standing'!$L$101</f>
        <v>0</v>
      </c>
      <c r="O134" s="38">
        <f>'Standing'!$M$101</f>
        <v>0</v>
      </c>
      <c r="P134" s="38">
        <f>'Standing'!$N$101</f>
        <v>0</v>
      </c>
      <c r="Q134" s="38">
        <f>'Standing'!$O$101</f>
        <v>0</v>
      </c>
      <c r="R134" s="38">
        <f>'Standing'!$P$101</f>
        <v>0</v>
      </c>
      <c r="S134" s="38">
        <f>'Standing'!$Q$101</f>
        <v>0</v>
      </c>
      <c r="T134" s="38">
        <f>'Standing'!$R$101</f>
        <v>0</v>
      </c>
      <c r="U134" s="38">
        <f>'Standing'!$S$101</f>
        <v>0</v>
      </c>
      <c r="V134" s="10"/>
      <c r="W134" s="10"/>
      <c r="X134" s="17"/>
    </row>
    <row r="135" spans="1:24">
      <c r="A135" s="4" t="s">
        <v>199</v>
      </c>
      <c r="B135" s="38">
        <f>'Standing'!$B$102</f>
        <v>0</v>
      </c>
      <c r="C135" s="38">
        <f>'Standing'!$C$102</f>
        <v>0</v>
      </c>
      <c r="D135" s="38">
        <f>'Standing'!$D$102</f>
        <v>0</v>
      </c>
      <c r="E135" s="38">
        <f>'Standing'!$E$102</f>
        <v>0</v>
      </c>
      <c r="F135" s="38">
        <f>'Standing'!$F$102</f>
        <v>0</v>
      </c>
      <c r="G135" s="38">
        <f>'Standing'!$G$102</f>
        <v>0</v>
      </c>
      <c r="H135" s="38">
        <f>'Standing'!$H$102</f>
        <v>0</v>
      </c>
      <c r="I135" s="38">
        <f>'Standing'!$I$102</f>
        <v>0</v>
      </c>
      <c r="J135" s="38">
        <f>'Standing'!$J$102</f>
        <v>0</v>
      </c>
      <c r="K135" s="10"/>
      <c r="L135" s="10"/>
      <c r="M135" s="38">
        <f>'Standing'!$K$102</f>
        <v>0</v>
      </c>
      <c r="N135" s="38">
        <f>'Standing'!$L$102</f>
        <v>0</v>
      </c>
      <c r="O135" s="38">
        <f>'Standing'!$M$102</f>
        <v>0</v>
      </c>
      <c r="P135" s="38">
        <f>'Standing'!$N$102</f>
        <v>0</v>
      </c>
      <c r="Q135" s="38">
        <f>'Standing'!$O$102</f>
        <v>0</v>
      </c>
      <c r="R135" s="38">
        <f>'Standing'!$P$102</f>
        <v>0</v>
      </c>
      <c r="S135" s="38">
        <f>'Standing'!$Q$102</f>
        <v>0</v>
      </c>
      <c r="T135" s="38">
        <f>'Standing'!$R$102</f>
        <v>0</v>
      </c>
      <c r="U135" s="38">
        <f>'Standing'!$S$102</f>
        <v>0</v>
      </c>
      <c r="V135" s="10"/>
      <c r="W135" s="10"/>
      <c r="X135" s="17"/>
    </row>
    <row r="136" spans="1:24">
      <c r="A136" s="4" t="s">
        <v>219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7"/>
    </row>
    <row r="137" spans="1:24">
      <c r="A137" s="4" t="s">
        <v>188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7"/>
    </row>
    <row r="138" spans="1:24">
      <c r="A138" s="4" t="s">
        <v>189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7"/>
    </row>
    <row r="139" spans="1:24">
      <c r="A139" s="4" t="s">
        <v>190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7"/>
    </row>
    <row r="140" spans="1:24">
      <c r="A140" s="4" t="s">
        <v>191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7"/>
    </row>
    <row r="141" spans="1:24">
      <c r="A141" s="4" t="s">
        <v>192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7"/>
    </row>
    <row r="142" spans="1:24">
      <c r="A142" s="4" t="s">
        <v>193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7"/>
    </row>
    <row r="143" spans="1:24">
      <c r="A143" s="4" t="s">
        <v>200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7"/>
    </row>
    <row r="144" spans="1:24">
      <c r="A144" s="4" t="s">
        <v>201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7"/>
    </row>
    <row r="146" spans="1:24" ht="21" customHeight="1">
      <c r="A146" s="1" t="s">
        <v>993</v>
      </c>
    </row>
    <row r="147" spans="1:24">
      <c r="A147" s="2" t="s">
        <v>326</v>
      </c>
    </row>
    <row r="148" spans="1:24">
      <c r="A148" s="32" t="s">
        <v>994</v>
      </c>
    </row>
    <row r="149" spans="1:24">
      <c r="A149" s="32" t="s">
        <v>995</v>
      </c>
    </row>
    <row r="150" spans="1:24">
      <c r="A150" s="2" t="s">
        <v>344</v>
      </c>
    </row>
    <row r="152" spans="1:24">
      <c r="B152" s="15" t="s">
        <v>152</v>
      </c>
      <c r="C152" s="15" t="s">
        <v>283</v>
      </c>
      <c r="D152" s="15" t="s">
        <v>284</v>
      </c>
      <c r="E152" s="15" t="s">
        <v>285</v>
      </c>
      <c r="F152" s="15" t="s">
        <v>286</v>
      </c>
      <c r="G152" s="15" t="s">
        <v>287</v>
      </c>
      <c r="H152" s="15" t="s">
        <v>288</v>
      </c>
      <c r="I152" s="15" t="s">
        <v>289</v>
      </c>
      <c r="J152" s="15" t="s">
        <v>290</v>
      </c>
      <c r="K152" s="15" t="s">
        <v>438</v>
      </c>
      <c r="L152" s="15" t="s">
        <v>450</v>
      </c>
      <c r="M152" s="15" t="s">
        <v>271</v>
      </c>
      <c r="N152" s="15" t="s">
        <v>783</v>
      </c>
      <c r="O152" s="15" t="s">
        <v>784</v>
      </c>
      <c r="P152" s="15" t="s">
        <v>785</v>
      </c>
      <c r="Q152" s="15" t="s">
        <v>786</v>
      </c>
      <c r="R152" s="15" t="s">
        <v>787</v>
      </c>
      <c r="S152" s="15" t="s">
        <v>788</v>
      </c>
      <c r="T152" s="15" t="s">
        <v>789</v>
      </c>
      <c r="U152" s="15" t="s">
        <v>790</v>
      </c>
      <c r="V152" s="15" t="s">
        <v>791</v>
      </c>
      <c r="W152" s="15" t="s">
        <v>792</v>
      </c>
    </row>
    <row r="153" spans="1:24">
      <c r="A153" s="4" t="s">
        <v>184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7"/>
    </row>
    <row r="154" spans="1:24">
      <c r="A154" s="4" t="s">
        <v>185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7"/>
    </row>
    <row r="155" spans="1:24">
      <c r="A155" s="4" t="s">
        <v>186</v>
      </c>
      <c r="B155" s="38">
        <f>'Reactive'!$B$30</f>
        <v>0</v>
      </c>
      <c r="C155" s="38">
        <f>'Reactive'!$C$30</f>
        <v>0</v>
      </c>
      <c r="D155" s="38">
        <f>'Reactive'!$D$30</f>
        <v>0</v>
      </c>
      <c r="E155" s="38">
        <f>'Reactive'!$E$30</f>
        <v>0</v>
      </c>
      <c r="F155" s="38">
        <f>'Reactive'!$F$30</f>
        <v>0</v>
      </c>
      <c r="G155" s="38">
        <f>'Reactive'!$G$30</f>
        <v>0</v>
      </c>
      <c r="H155" s="38">
        <f>'Reactive'!$H$30</f>
        <v>0</v>
      </c>
      <c r="I155" s="38">
        <f>'Reactive'!$I$30</f>
        <v>0</v>
      </c>
      <c r="J155" s="38">
        <f>'Reactive'!$J$30</f>
        <v>0</v>
      </c>
      <c r="K155" s="10"/>
      <c r="L155" s="10"/>
      <c r="M155" s="38">
        <f>'Reactive'!$K$30</f>
        <v>0</v>
      </c>
      <c r="N155" s="38">
        <f>'Reactive'!$L$30</f>
        <v>0</v>
      </c>
      <c r="O155" s="38">
        <f>'Reactive'!$M$30</f>
        <v>0</v>
      </c>
      <c r="P155" s="38">
        <f>'Reactive'!$N$30</f>
        <v>0</v>
      </c>
      <c r="Q155" s="38">
        <f>'Reactive'!$O$30</f>
        <v>0</v>
      </c>
      <c r="R155" s="38">
        <f>'Reactive'!$P$30</f>
        <v>0</v>
      </c>
      <c r="S155" s="38">
        <f>'Reactive'!$Q$30</f>
        <v>0</v>
      </c>
      <c r="T155" s="38">
        <f>'Reactive'!$R$30</f>
        <v>0</v>
      </c>
      <c r="U155" s="38">
        <f>'Reactive'!$S$30</f>
        <v>0</v>
      </c>
      <c r="V155" s="10"/>
      <c r="W155" s="10"/>
      <c r="X155" s="17"/>
    </row>
    <row r="156" spans="1:24">
      <c r="A156" s="4" t="s">
        <v>187</v>
      </c>
      <c r="B156" s="38">
        <f>'Reactive'!$B$31</f>
        <v>0</v>
      </c>
      <c r="C156" s="38">
        <f>'Reactive'!$C$31</f>
        <v>0</v>
      </c>
      <c r="D156" s="38">
        <f>'Reactive'!$D$31</f>
        <v>0</v>
      </c>
      <c r="E156" s="38">
        <f>'Reactive'!$E$31</f>
        <v>0</v>
      </c>
      <c r="F156" s="38">
        <f>'Reactive'!$F$31</f>
        <v>0</v>
      </c>
      <c r="G156" s="38">
        <f>'Reactive'!$G$31</f>
        <v>0</v>
      </c>
      <c r="H156" s="38">
        <f>'Reactive'!$H$31</f>
        <v>0</v>
      </c>
      <c r="I156" s="38">
        <f>'Reactive'!$I$31</f>
        <v>0</v>
      </c>
      <c r="J156" s="38">
        <f>'Reactive'!$J$31</f>
        <v>0</v>
      </c>
      <c r="K156" s="10"/>
      <c r="L156" s="10"/>
      <c r="M156" s="38">
        <f>'Reactive'!$K$31</f>
        <v>0</v>
      </c>
      <c r="N156" s="38">
        <f>'Reactive'!$L$31</f>
        <v>0</v>
      </c>
      <c r="O156" s="38">
        <f>'Reactive'!$M$31</f>
        <v>0</v>
      </c>
      <c r="P156" s="38">
        <f>'Reactive'!$N$31</f>
        <v>0</v>
      </c>
      <c r="Q156" s="38">
        <f>'Reactive'!$O$31</f>
        <v>0</v>
      </c>
      <c r="R156" s="38">
        <f>'Reactive'!$P$31</f>
        <v>0</v>
      </c>
      <c r="S156" s="38">
        <f>'Reactive'!$Q$31</f>
        <v>0</v>
      </c>
      <c r="T156" s="38">
        <f>'Reactive'!$R$31</f>
        <v>0</v>
      </c>
      <c r="U156" s="38">
        <f>'Reactive'!$S$31</f>
        <v>0</v>
      </c>
      <c r="V156" s="10"/>
      <c r="W156" s="10"/>
      <c r="X156" s="17"/>
    </row>
    <row r="157" spans="1:24">
      <c r="A157" s="4" t="s">
        <v>199</v>
      </c>
      <c r="B157" s="38">
        <f>'Reactive'!$B$32</f>
        <v>0</v>
      </c>
      <c r="C157" s="38">
        <f>'Reactive'!$C$32</f>
        <v>0</v>
      </c>
      <c r="D157" s="38">
        <f>'Reactive'!$D$32</f>
        <v>0</v>
      </c>
      <c r="E157" s="38">
        <f>'Reactive'!$E$32</f>
        <v>0</v>
      </c>
      <c r="F157" s="38">
        <f>'Reactive'!$F$32</f>
        <v>0</v>
      </c>
      <c r="G157" s="38">
        <f>'Reactive'!$G$32</f>
        <v>0</v>
      </c>
      <c r="H157" s="38">
        <f>'Reactive'!$H$32</f>
        <v>0</v>
      </c>
      <c r="I157" s="38">
        <f>'Reactive'!$I$32</f>
        <v>0</v>
      </c>
      <c r="J157" s="38">
        <f>'Reactive'!$J$32</f>
        <v>0</v>
      </c>
      <c r="K157" s="10"/>
      <c r="L157" s="10"/>
      <c r="M157" s="38">
        <f>'Reactive'!$K$32</f>
        <v>0</v>
      </c>
      <c r="N157" s="38">
        <f>'Reactive'!$L$32</f>
        <v>0</v>
      </c>
      <c r="O157" s="38">
        <f>'Reactive'!$M$32</f>
        <v>0</v>
      </c>
      <c r="P157" s="38">
        <f>'Reactive'!$N$32</f>
        <v>0</v>
      </c>
      <c r="Q157" s="38">
        <f>'Reactive'!$O$32</f>
        <v>0</v>
      </c>
      <c r="R157" s="38">
        <f>'Reactive'!$P$32</f>
        <v>0</v>
      </c>
      <c r="S157" s="38">
        <f>'Reactive'!$Q$32</f>
        <v>0</v>
      </c>
      <c r="T157" s="38">
        <f>'Reactive'!$R$32</f>
        <v>0</v>
      </c>
      <c r="U157" s="38">
        <f>'Reactive'!$S$32</f>
        <v>0</v>
      </c>
      <c r="V157" s="10"/>
      <c r="W157" s="10"/>
      <c r="X157" s="17"/>
    </row>
    <row r="158" spans="1:24">
      <c r="A158" s="4" t="s">
        <v>219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7"/>
    </row>
    <row r="159" spans="1:24">
      <c r="A159" s="4" t="s">
        <v>188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7"/>
    </row>
    <row r="160" spans="1:24">
      <c r="A160" s="4" t="s">
        <v>189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7"/>
    </row>
    <row r="161" spans="1:24">
      <c r="A161" s="4" t="s">
        <v>190</v>
      </c>
      <c r="B161" s="38">
        <f>'Reactive'!$B$68</f>
        <v>0</v>
      </c>
      <c r="C161" s="38">
        <f>'Reactive'!$C$68</f>
        <v>0</v>
      </c>
      <c r="D161" s="38">
        <f>'Reactive'!$D$68</f>
        <v>0</v>
      </c>
      <c r="E161" s="38">
        <f>'Reactive'!$E$68</f>
        <v>0</v>
      </c>
      <c r="F161" s="38">
        <f>'Reactive'!$F$68</f>
        <v>0</v>
      </c>
      <c r="G161" s="38">
        <f>'Reactive'!$G$68</f>
        <v>0</v>
      </c>
      <c r="H161" s="38">
        <f>'Reactive'!$H$68</f>
        <v>0</v>
      </c>
      <c r="I161" s="38">
        <f>'Reactive'!$I$68</f>
        <v>0</v>
      </c>
      <c r="J161" s="38">
        <f>'Reactive'!$J$68</f>
        <v>0</v>
      </c>
      <c r="K161" s="10"/>
      <c r="L161" s="10"/>
      <c r="M161" s="38">
        <f>'Reactive'!$K$68</f>
        <v>0</v>
      </c>
      <c r="N161" s="38">
        <f>'Reactive'!$L$68</f>
        <v>0</v>
      </c>
      <c r="O161" s="38">
        <f>'Reactive'!$M$68</f>
        <v>0</v>
      </c>
      <c r="P161" s="38">
        <f>'Reactive'!$N$68</f>
        <v>0</v>
      </c>
      <c r="Q161" s="38">
        <f>'Reactive'!$O$68</f>
        <v>0</v>
      </c>
      <c r="R161" s="38">
        <f>'Reactive'!$P$68</f>
        <v>0</v>
      </c>
      <c r="S161" s="38">
        <f>'Reactive'!$Q$68</f>
        <v>0</v>
      </c>
      <c r="T161" s="38">
        <f>'Reactive'!$R$68</f>
        <v>0</v>
      </c>
      <c r="U161" s="38">
        <f>'Reactive'!$S$68</f>
        <v>0</v>
      </c>
      <c r="V161" s="10"/>
      <c r="W161" s="10"/>
      <c r="X161" s="17"/>
    </row>
    <row r="162" spans="1:24">
      <c r="A162" s="4" t="s">
        <v>191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7"/>
    </row>
    <row r="163" spans="1:24">
      <c r="A163" s="4" t="s">
        <v>192</v>
      </c>
      <c r="B163" s="38">
        <f>'Reactive'!$B$69</f>
        <v>0</v>
      </c>
      <c r="C163" s="38">
        <f>'Reactive'!$C$69</f>
        <v>0</v>
      </c>
      <c r="D163" s="38">
        <f>'Reactive'!$D$69</f>
        <v>0</v>
      </c>
      <c r="E163" s="38">
        <f>'Reactive'!$E$69</f>
        <v>0</v>
      </c>
      <c r="F163" s="38">
        <f>'Reactive'!$F$69</f>
        <v>0</v>
      </c>
      <c r="G163" s="38">
        <f>'Reactive'!$G$69</f>
        <v>0</v>
      </c>
      <c r="H163" s="38">
        <f>'Reactive'!$H$69</f>
        <v>0</v>
      </c>
      <c r="I163" s="38">
        <f>'Reactive'!$I$69</f>
        <v>0</v>
      </c>
      <c r="J163" s="38">
        <f>'Reactive'!$J$69</f>
        <v>0</v>
      </c>
      <c r="K163" s="10"/>
      <c r="L163" s="10"/>
      <c r="M163" s="38">
        <f>'Reactive'!$K$69</f>
        <v>0</v>
      </c>
      <c r="N163" s="38">
        <f>'Reactive'!$L$69</f>
        <v>0</v>
      </c>
      <c r="O163" s="38">
        <f>'Reactive'!$M$69</f>
        <v>0</v>
      </c>
      <c r="P163" s="38">
        <f>'Reactive'!$N$69</f>
        <v>0</v>
      </c>
      <c r="Q163" s="38">
        <f>'Reactive'!$O$69</f>
        <v>0</v>
      </c>
      <c r="R163" s="38">
        <f>'Reactive'!$P$69</f>
        <v>0</v>
      </c>
      <c r="S163" s="38">
        <f>'Reactive'!$Q$69</f>
        <v>0</v>
      </c>
      <c r="T163" s="38">
        <f>'Reactive'!$R$69</f>
        <v>0</v>
      </c>
      <c r="U163" s="38">
        <f>'Reactive'!$S$69</f>
        <v>0</v>
      </c>
      <c r="V163" s="10"/>
      <c r="W163" s="10"/>
      <c r="X163" s="17"/>
    </row>
    <row r="164" spans="1:24">
      <c r="A164" s="4" t="s">
        <v>193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7"/>
    </row>
    <row r="165" spans="1:24">
      <c r="A165" s="4" t="s">
        <v>200</v>
      </c>
      <c r="B165" s="38">
        <f>'Reactive'!$B$70</f>
        <v>0</v>
      </c>
      <c r="C165" s="38">
        <f>'Reactive'!$C$70</f>
        <v>0</v>
      </c>
      <c r="D165" s="38">
        <f>'Reactive'!$D$70</f>
        <v>0</v>
      </c>
      <c r="E165" s="38">
        <f>'Reactive'!$E$70</f>
        <v>0</v>
      </c>
      <c r="F165" s="38">
        <f>'Reactive'!$F$70</f>
        <v>0</v>
      </c>
      <c r="G165" s="38">
        <f>'Reactive'!$G$70</f>
        <v>0</v>
      </c>
      <c r="H165" s="38">
        <f>'Reactive'!$H$70</f>
        <v>0</v>
      </c>
      <c r="I165" s="38">
        <f>'Reactive'!$I$70</f>
        <v>0</v>
      </c>
      <c r="J165" s="38">
        <f>'Reactive'!$J$70</f>
        <v>0</v>
      </c>
      <c r="K165" s="10"/>
      <c r="L165" s="10"/>
      <c r="M165" s="38">
        <f>'Reactive'!$K$70</f>
        <v>0</v>
      </c>
      <c r="N165" s="38">
        <f>'Reactive'!$L$70</f>
        <v>0</v>
      </c>
      <c r="O165" s="38">
        <f>'Reactive'!$M$70</f>
        <v>0</v>
      </c>
      <c r="P165" s="38">
        <f>'Reactive'!$N$70</f>
        <v>0</v>
      </c>
      <c r="Q165" s="38">
        <f>'Reactive'!$O$70</f>
        <v>0</v>
      </c>
      <c r="R165" s="38">
        <f>'Reactive'!$P$70</f>
        <v>0</v>
      </c>
      <c r="S165" s="38">
        <f>'Reactive'!$Q$70</f>
        <v>0</v>
      </c>
      <c r="T165" s="38">
        <f>'Reactive'!$R$70</f>
        <v>0</v>
      </c>
      <c r="U165" s="38">
        <f>'Reactive'!$S$70</f>
        <v>0</v>
      </c>
      <c r="V165" s="10"/>
      <c r="W165" s="10"/>
      <c r="X165" s="17"/>
    </row>
    <row r="166" spans="1:24">
      <c r="A166" s="4" t="s">
        <v>201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7"/>
    </row>
    <row r="168" spans="1:24" ht="21" customHeight="1">
      <c r="A168" s="1" t="s">
        <v>996</v>
      </c>
    </row>
    <row r="169" spans="1:24">
      <c r="A169" s="2" t="s">
        <v>326</v>
      </c>
    </row>
    <row r="170" spans="1:24">
      <c r="A170" s="32" t="s">
        <v>997</v>
      </c>
    </row>
    <row r="171" spans="1:24">
      <c r="A171" s="32" t="s">
        <v>998</v>
      </c>
    </row>
    <row r="172" spans="1:24">
      <c r="A172" s="32" t="s">
        <v>999</v>
      </c>
    </row>
    <row r="173" spans="1:24">
      <c r="A173" s="32" t="s">
        <v>1000</v>
      </c>
    </row>
    <row r="174" spans="1:24">
      <c r="A174" s="32" t="s">
        <v>1001</v>
      </c>
    </row>
    <row r="175" spans="1:24">
      <c r="A175" s="32" t="s">
        <v>1002</v>
      </c>
    </row>
    <row r="176" spans="1:24">
      <c r="A176" s="32" t="s">
        <v>1003</v>
      </c>
    </row>
    <row r="177" spans="1:9">
      <c r="A177" s="33" t="s">
        <v>329</v>
      </c>
      <c r="B177" s="33" t="s">
        <v>460</v>
      </c>
      <c r="C177" s="33" t="s">
        <v>460</v>
      </c>
      <c r="D177" s="33" t="s">
        <v>460</v>
      </c>
      <c r="E177" s="33" t="s">
        <v>460</v>
      </c>
      <c r="F177" s="33" t="s">
        <v>460</v>
      </c>
      <c r="G177" s="33" t="s">
        <v>460</v>
      </c>
      <c r="H177" s="33" t="s">
        <v>460</v>
      </c>
    </row>
    <row r="178" spans="1:9">
      <c r="A178" s="33" t="s">
        <v>332</v>
      </c>
      <c r="B178" s="33" t="s">
        <v>505</v>
      </c>
      <c r="C178" s="33" t="s">
        <v>506</v>
      </c>
      <c r="D178" s="33" t="s">
        <v>507</v>
      </c>
      <c r="E178" s="33" t="s">
        <v>508</v>
      </c>
      <c r="F178" s="33" t="s">
        <v>462</v>
      </c>
      <c r="G178" s="33" t="s">
        <v>509</v>
      </c>
      <c r="H178" s="33" t="s">
        <v>510</v>
      </c>
    </row>
    <row r="180" spans="1:9">
      <c r="B180" s="15" t="s">
        <v>1004</v>
      </c>
      <c r="C180" s="15" t="s">
        <v>1005</v>
      </c>
      <c r="D180" s="15" t="s">
        <v>1006</v>
      </c>
      <c r="E180" s="15" t="s">
        <v>1007</v>
      </c>
      <c r="F180" s="15" t="s">
        <v>1008</v>
      </c>
      <c r="G180" s="15" t="s">
        <v>1009</v>
      </c>
      <c r="H180" s="15" t="s">
        <v>1010</v>
      </c>
    </row>
    <row r="181" spans="1:9">
      <c r="A181" s="4" t="s">
        <v>184</v>
      </c>
      <c r="B181" s="37">
        <f>SUM($B14:$W14)</f>
        <v>0</v>
      </c>
      <c r="C181" s="37">
        <f>SUM($B39:$W39)</f>
        <v>0</v>
      </c>
      <c r="D181" s="37">
        <f>SUM($B64:$W64)</f>
        <v>0</v>
      </c>
      <c r="E181" s="37">
        <f>SUM($B89:$W89)</f>
        <v>0</v>
      </c>
      <c r="F181" s="37">
        <f>SUM($B110:$W110)</f>
        <v>0</v>
      </c>
      <c r="G181" s="37">
        <f>SUM($B131:$W131)</f>
        <v>0</v>
      </c>
      <c r="H181" s="37">
        <f>SUM($B153:$W153)</f>
        <v>0</v>
      </c>
      <c r="I181" s="17"/>
    </row>
    <row r="182" spans="1:9">
      <c r="A182" s="4" t="s">
        <v>185</v>
      </c>
      <c r="B182" s="37">
        <f>SUM($B15:$W15)</f>
        <v>0</v>
      </c>
      <c r="C182" s="37">
        <f>SUM($B40:$W40)</f>
        <v>0</v>
      </c>
      <c r="D182" s="37">
        <f>SUM($B65:$W65)</f>
        <v>0</v>
      </c>
      <c r="E182" s="37">
        <f>SUM($B90:$W90)</f>
        <v>0</v>
      </c>
      <c r="F182" s="37">
        <f>SUM($B111:$W111)</f>
        <v>0</v>
      </c>
      <c r="G182" s="37">
        <f>SUM($B132:$W132)</f>
        <v>0</v>
      </c>
      <c r="H182" s="37">
        <f>SUM($B154:$W154)</f>
        <v>0</v>
      </c>
      <c r="I182" s="17"/>
    </row>
    <row r="183" spans="1:9">
      <c r="A183" s="4" t="s">
        <v>186</v>
      </c>
      <c r="B183" s="37">
        <f>SUM($B16:$W16)</f>
        <v>0</v>
      </c>
      <c r="C183" s="37">
        <f>SUM($B41:$W41)</f>
        <v>0</v>
      </c>
      <c r="D183" s="37">
        <f>SUM($B66:$W66)</f>
        <v>0</v>
      </c>
      <c r="E183" s="37">
        <f>SUM($B91:$W91)</f>
        <v>0</v>
      </c>
      <c r="F183" s="37">
        <f>SUM($B112:$W112)</f>
        <v>0</v>
      </c>
      <c r="G183" s="37">
        <f>SUM($B133:$W133)</f>
        <v>0</v>
      </c>
      <c r="H183" s="37">
        <f>SUM($B155:$W155)</f>
        <v>0</v>
      </c>
      <c r="I183" s="17"/>
    </row>
    <row r="184" spans="1:9">
      <c r="A184" s="4" t="s">
        <v>187</v>
      </c>
      <c r="B184" s="37">
        <f>SUM($B17:$W17)</f>
        <v>0</v>
      </c>
      <c r="C184" s="37">
        <f>SUM($B42:$W42)</f>
        <v>0</v>
      </c>
      <c r="D184" s="37">
        <f>SUM($B67:$W67)</f>
        <v>0</v>
      </c>
      <c r="E184" s="37">
        <f>SUM($B92:$W92)</f>
        <v>0</v>
      </c>
      <c r="F184" s="37">
        <f>SUM($B113:$W113)</f>
        <v>0</v>
      </c>
      <c r="G184" s="37">
        <f>SUM($B134:$W134)</f>
        <v>0</v>
      </c>
      <c r="H184" s="37">
        <f>SUM($B156:$W156)</f>
        <v>0</v>
      </c>
      <c r="I184" s="17"/>
    </row>
    <row r="185" spans="1:9">
      <c r="A185" s="4" t="s">
        <v>199</v>
      </c>
      <c r="B185" s="37">
        <f>SUM($B18:$W18)</f>
        <v>0</v>
      </c>
      <c r="C185" s="37">
        <f>SUM($B43:$W43)</f>
        <v>0</v>
      </c>
      <c r="D185" s="37">
        <f>SUM($B68:$W68)</f>
        <v>0</v>
      </c>
      <c r="E185" s="37">
        <f>SUM($B93:$W93)</f>
        <v>0</v>
      </c>
      <c r="F185" s="37">
        <f>SUM($B114:$W114)</f>
        <v>0</v>
      </c>
      <c r="G185" s="37">
        <f>SUM($B135:$W135)</f>
        <v>0</v>
      </c>
      <c r="H185" s="37">
        <f>SUM($B157:$W157)</f>
        <v>0</v>
      </c>
      <c r="I185" s="17"/>
    </row>
    <row r="186" spans="1:9">
      <c r="A186" s="4" t="s">
        <v>219</v>
      </c>
      <c r="B186" s="37">
        <f>SUM($B19:$W19)</f>
        <v>0</v>
      </c>
      <c r="C186" s="37">
        <f>SUM($B44:$W44)</f>
        <v>0</v>
      </c>
      <c r="D186" s="37">
        <f>SUM($B69:$W69)</f>
        <v>0</v>
      </c>
      <c r="E186" s="37">
        <f>SUM($B94:$W94)</f>
        <v>0</v>
      </c>
      <c r="F186" s="37">
        <f>SUM($B115:$W115)</f>
        <v>0</v>
      </c>
      <c r="G186" s="37">
        <f>SUM($B136:$W136)</f>
        <v>0</v>
      </c>
      <c r="H186" s="37">
        <f>SUM($B158:$W158)</f>
        <v>0</v>
      </c>
      <c r="I186" s="17"/>
    </row>
    <row r="187" spans="1:9">
      <c r="A187" s="4" t="s">
        <v>188</v>
      </c>
      <c r="B187" s="37">
        <f>SUM($B20:$W20)</f>
        <v>0</v>
      </c>
      <c r="C187" s="37">
        <f>SUM($B45:$W45)</f>
        <v>0</v>
      </c>
      <c r="D187" s="37">
        <f>SUM($B70:$W70)</f>
        <v>0</v>
      </c>
      <c r="E187" s="37">
        <f>SUM($B95:$W95)</f>
        <v>0</v>
      </c>
      <c r="F187" s="37">
        <f>SUM($B116:$W116)</f>
        <v>0</v>
      </c>
      <c r="G187" s="37">
        <f>SUM($B137:$W137)</f>
        <v>0</v>
      </c>
      <c r="H187" s="37">
        <f>SUM($B159:$W159)</f>
        <v>0</v>
      </c>
      <c r="I187" s="17"/>
    </row>
    <row r="188" spans="1:9">
      <c r="A188" s="4" t="s">
        <v>189</v>
      </c>
      <c r="B188" s="37">
        <f>SUM($B21:$W21)</f>
        <v>0</v>
      </c>
      <c r="C188" s="37">
        <f>SUM($B46:$W46)</f>
        <v>0</v>
      </c>
      <c r="D188" s="37">
        <f>SUM($B71:$W71)</f>
        <v>0</v>
      </c>
      <c r="E188" s="37">
        <f>SUM($B96:$W96)</f>
        <v>0</v>
      </c>
      <c r="F188" s="37">
        <f>SUM($B117:$W117)</f>
        <v>0</v>
      </c>
      <c r="G188" s="37">
        <f>SUM($B138:$W138)</f>
        <v>0</v>
      </c>
      <c r="H188" s="37">
        <f>SUM($B160:$W160)</f>
        <v>0</v>
      </c>
      <c r="I188" s="17"/>
    </row>
    <row r="189" spans="1:9">
      <c r="A189" s="4" t="s">
        <v>190</v>
      </c>
      <c r="B189" s="37">
        <f>SUM($B22:$W22)</f>
        <v>0</v>
      </c>
      <c r="C189" s="37">
        <f>SUM($B47:$W47)</f>
        <v>0</v>
      </c>
      <c r="D189" s="37">
        <f>SUM($B72:$W72)</f>
        <v>0</v>
      </c>
      <c r="E189" s="37">
        <f>SUM($B97:$W97)</f>
        <v>0</v>
      </c>
      <c r="F189" s="37">
        <f>SUM($B118:$W118)</f>
        <v>0</v>
      </c>
      <c r="G189" s="37">
        <f>SUM($B139:$W139)</f>
        <v>0</v>
      </c>
      <c r="H189" s="37">
        <f>SUM($B161:$W161)</f>
        <v>0</v>
      </c>
      <c r="I189" s="17"/>
    </row>
    <row r="190" spans="1:9">
      <c r="A190" s="4" t="s">
        <v>191</v>
      </c>
      <c r="B190" s="37">
        <f>SUM($B23:$W23)</f>
        <v>0</v>
      </c>
      <c r="C190" s="37">
        <f>SUM($B48:$W48)</f>
        <v>0</v>
      </c>
      <c r="D190" s="37">
        <f>SUM($B73:$W73)</f>
        <v>0</v>
      </c>
      <c r="E190" s="37">
        <f>SUM($B98:$W98)</f>
        <v>0</v>
      </c>
      <c r="F190" s="37">
        <f>SUM($B119:$W119)</f>
        <v>0</v>
      </c>
      <c r="G190" s="37">
        <f>SUM($B140:$W140)</f>
        <v>0</v>
      </c>
      <c r="H190" s="37">
        <f>SUM($B162:$W162)</f>
        <v>0</v>
      </c>
      <c r="I190" s="17"/>
    </row>
    <row r="191" spans="1:9">
      <c r="A191" s="4" t="s">
        <v>192</v>
      </c>
      <c r="B191" s="37">
        <f>SUM($B24:$W24)</f>
        <v>0</v>
      </c>
      <c r="C191" s="37">
        <f>SUM($B49:$W49)</f>
        <v>0</v>
      </c>
      <c r="D191" s="37">
        <f>SUM($B74:$W74)</f>
        <v>0</v>
      </c>
      <c r="E191" s="37">
        <f>SUM($B99:$W99)</f>
        <v>0</v>
      </c>
      <c r="F191" s="37">
        <f>SUM($B120:$W120)</f>
        <v>0</v>
      </c>
      <c r="G191" s="37">
        <f>SUM($B141:$W141)</f>
        <v>0</v>
      </c>
      <c r="H191" s="37">
        <f>SUM($B163:$W163)</f>
        <v>0</v>
      </c>
      <c r="I191" s="17"/>
    </row>
    <row r="192" spans="1:9">
      <c r="A192" s="4" t="s">
        <v>193</v>
      </c>
      <c r="B192" s="37">
        <f>SUM($B25:$W25)</f>
        <v>0</v>
      </c>
      <c r="C192" s="37">
        <f>SUM($B50:$W50)</f>
        <v>0</v>
      </c>
      <c r="D192" s="37">
        <f>SUM($B75:$W75)</f>
        <v>0</v>
      </c>
      <c r="E192" s="37">
        <f>SUM($B100:$W100)</f>
        <v>0</v>
      </c>
      <c r="F192" s="37">
        <f>SUM($B121:$W121)</f>
        <v>0</v>
      </c>
      <c r="G192" s="37">
        <f>SUM($B142:$W142)</f>
        <v>0</v>
      </c>
      <c r="H192" s="37">
        <f>SUM($B164:$W164)</f>
        <v>0</v>
      </c>
      <c r="I192" s="17"/>
    </row>
    <row r="193" spans="1:9">
      <c r="A193" s="4" t="s">
        <v>200</v>
      </c>
      <c r="B193" s="37">
        <f>SUM($B26:$W26)</f>
        <v>0</v>
      </c>
      <c r="C193" s="37">
        <f>SUM($B51:$W51)</f>
        <v>0</v>
      </c>
      <c r="D193" s="37">
        <f>SUM($B76:$W76)</f>
        <v>0</v>
      </c>
      <c r="E193" s="37">
        <f>SUM($B101:$W101)</f>
        <v>0</v>
      </c>
      <c r="F193" s="37">
        <f>SUM($B122:$W122)</f>
        <v>0</v>
      </c>
      <c r="G193" s="37">
        <f>SUM($B143:$W143)</f>
        <v>0</v>
      </c>
      <c r="H193" s="37">
        <f>SUM($B165:$W165)</f>
        <v>0</v>
      </c>
      <c r="I193" s="17"/>
    </row>
    <row r="194" spans="1:9">
      <c r="A194" s="4" t="s">
        <v>201</v>
      </c>
      <c r="B194" s="37">
        <f>SUM($B27:$W27)</f>
        <v>0</v>
      </c>
      <c r="C194" s="37">
        <f>SUM($B52:$W52)</f>
        <v>0</v>
      </c>
      <c r="D194" s="37">
        <f>SUM($B77:$W77)</f>
        <v>0</v>
      </c>
      <c r="E194" s="37">
        <f>SUM($B102:$W102)</f>
        <v>0</v>
      </c>
      <c r="F194" s="37">
        <f>SUM($B123:$W123)</f>
        <v>0</v>
      </c>
      <c r="G194" s="37">
        <f>SUM($B144:$W144)</f>
        <v>0</v>
      </c>
      <c r="H194" s="37">
        <f>SUM($B166:$W166)</f>
        <v>0</v>
      </c>
      <c r="I194" s="17"/>
    </row>
  </sheetData>
  <sheetProtection sheet="1" objects="1" scenarios="1"/>
  <hyperlinks>
    <hyperlink ref="A6" location="'Standing'!B52" display="x1 = 3004. Unit rate 1 total p/kWh (taking account of standing charges) — for Tariffs with Unit rate 1 p/kWh from Standard 1 kWh"/>
    <hyperlink ref="A7" location="'Yard'!B47" display="x2 = 2903. Pay-as-you-go unit rate 1 (p/kWh) — for Tariffs with Unit rate 1 p/kWh from PAYG 1 kWh"/>
    <hyperlink ref="A8" location="'Yard'!B47" display="x3 = 2903. Pay-as-you-go unit rate 1 (p/kWh) — for Tariffs with Unit rate 1 p/kWh from PAYG 1 kWh &amp; customer"/>
    <hyperlink ref="A9" location="'SM'!B38" display="x4 = 2203. LV unmetered service model asset charge (p/kWh) — for Tariffs with Unit rate 1 p/kWh from PAYG 1 kWh &amp; customer"/>
    <hyperlink ref="A10" location="'Otex'!B138" display="x5 = 2712. Operating expenditure for unmetered customer assets (p/kWh) — for Tariffs with Unit rate 1 p/kWh from PAYG 1 kWh &amp; customer"/>
    <hyperlink ref="A31" location="'Standing'!B66" display="x1 = 3005. Unit rate 2 total p/kWh (taking account of standing charges) — for Tariffs with Unit rate 2 p/kWh from Standard 2 kWh"/>
    <hyperlink ref="A32" location="'Yard'!B72" display="x2 = 2904. Pay-as-you-go unit rate 2 (p/kWh) — for Tariffs with Unit rate 2 p/kWh from PAYG 2 kWh"/>
    <hyperlink ref="A33" location="'Yard'!B72" display="x3 = 2904. Pay-as-you-go unit rate 2 (p/kWh) — for Tariffs with Unit rate 2 p/kWh from PAYG 2 kWh &amp; customer"/>
    <hyperlink ref="A34" location="'SM'!B38" display="x4 = 2203. LV unmetered service model asset charge (p/kWh) — for Tariffs with Unit rate 2 p/kWh from PAYG 2 kWh &amp; customer"/>
    <hyperlink ref="A35" location="'Otex'!B138" display="x5 = 2712. Operating expenditure for unmetered customer assets (p/kWh) — for Tariffs with Unit rate 2 p/kWh from PAYG 2 kWh &amp; customer"/>
    <hyperlink ref="A56" location="'Standing'!B80" display="x1 = 3006. Unit rate 3 total p/kWh (taking account of standing charges) — for Tariffs with Unit rate 3 p/kWh from Standard 3 kWh"/>
    <hyperlink ref="A57" location="'Yard'!B97" display="x2 = 2905. Pay-as-you-go unit rate 3 (p/kWh) — for Tariffs with Unit rate 3 p/kWh from PAYG 3 kWh"/>
    <hyperlink ref="A58" location="'Yard'!B97" display="x3 = 2905. Pay-as-you-go unit rate 3 (p/kWh) — for Tariffs with Unit rate 3 p/kWh from PAYG 3 kWh &amp; customer"/>
    <hyperlink ref="A59" location="'SM'!B38" display="x4 = 2203. LV unmetered service model asset charge (p/kWh) — for Tariffs with Unit rate 3 p/kWh from PAYG 3 kWh &amp; customer"/>
    <hyperlink ref="A60" location="'Otex'!B138" display="x5 = 2712. Operating expenditure for unmetered customer assets (p/kWh) — for Tariffs with Unit rate 3 p/kWh from PAYG 3 kWh &amp; customer"/>
    <hyperlink ref="A81" location="'NHH'!B67" display="x1 = 3107. Fixed charge from standing charges factors p/MPAN/day — for Tariffs with Fixed charge p/MPAN/day from Fixed from network &amp; customer"/>
    <hyperlink ref="A82" location="'SM'!B85" display="x2 = 2206. Service model p/MPAN/day (in Replacement annuities for service models) — for Tariffs with Fixed charge p/MPAN/day from Customer"/>
    <hyperlink ref="A83" location="'SM'!B85" display="x3 = 2206. Service model p/MPAN/day (in Replacement annuities for service models) — for Tariffs with Fixed charge p/MPAN/day from Fixed from network &amp; customer"/>
    <hyperlink ref="A84" location="'Otex'!B116" display="x4 = 2711. Operating expenditure for customer assets p/MPAN/day total (in Operating expenditure for customer assets p/MPAN/day) — for Tariffs with Fixed charge p/MPAN/day from Customer"/>
    <hyperlink ref="A85" location="'Otex'!B116" display="x5 = 2711. Operating expenditure for customer assets p/MPAN/day total (in Operating expenditure for customer assets p/MPAN/day) — for Tariffs with Fixed charge p/MPAN/day from Fixed from network &amp; customer"/>
    <hyperlink ref="A106" location="'Standing'!B24" display="x1 = 3002. Capacity charge p/kVA/day — for Tariffs with Capacity charge p/kVA/day from Capacity"/>
    <hyperlink ref="A127" location="'Standing'!B97" display="x1 = 3007. Exceeded capacity charge p/kVA/day — for Tariffs with Exceeded capacity charge p/kVA/day from Capacity"/>
    <hyperlink ref="A148" location="'Reactive'!B67" display="x1 = 3206. Pay-as-you-go reactive p/kVArh"/>
    <hyperlink ref="A149" location="'Reactive'!B29" display="x2 = 3203. Standard reactive p/kVArh"/>
    <hyperlink ref="A170" location="'Aggreg'!B13" display="x1 = 3301. Unit rate 1 p/kWh (elements)"/>
    <hyperlink ref="A171" location="'Aggreg'!B38" display="x2 = 3302. Unit rate 2 p/kWh (elements)"/>
    <hyperlink ref="A172" location="'Aggreg'!B63" display="x3 = 3303. Unit rate 3 p/kWh (elements)"/>
    <hyperlink ref="A173" location="'Aggreg'!B88" display="x4 = 3304. Fixed charge p/MPAN/day (elements)"/>
    <hyperlink ref="A174" location="'Aggreg'!B109" display="x5 = 3305. Capacity charge p/kVA/day (elements)"/>
    <hyperlink ref="A175" location="'Aggreg'!B130" display="x6 = 3306. Exceeded capacity charge p/kVA/day (elements)"/>
    <hyperlink ref="A176" location="'Aggreg'!B152" display="x7 = 3307. Reactive power charge p/kVArh (elements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1" ht="21" customHeight="1">
      <c r="A1" s="1">
        <f>"Revenue shortfall or surplus for "&amp;'Input'!B7&amp;" in "&amp;'Input'!C7&amp;" ("&amp;'Input'!D7&amp;")"</f>
        <v>0</v>
      </c>
    </row>
    <row r="3" spans="1:1" ht="21" customHeight="1">
      <c r="A3" s="1" t="s">
        <v>1011</v>
      </c>
    </row>
    <row r="4" spans="1:1">
      <c r="A4" s="2" t="s">
        <v>326</v>
      </c>
    </row>
    <row r="5" spans="1:1">
      <c r="A5" s="32" t="s">
        <v>455</v>
      </c>
    </row>
    <row r="6" spans="1:1">
      <c r="A6" s="32" t="s">
        <v>1012</v>
      </c>
    </row>
    <row r="7" spans="1:1">
      <c r="A7" s="32" t="s">
        <v>1013</v>
      </c>
    </row>
    <row r="8" spans="1:1">
      <c r="A8" s="32" t="s">
        <v>1014</v>
      </c>
    </row>
    <row r="9" spans="1:1">
      <c r="A9" s="32" t="s">
        <v>1015</v>
      </c>
    </row>
    <row r="10" spans="1:1">
      <c r="A10" s="32" t="s">
        <v>1016</v>
      </c>
    </row>
    <row r="11" spans="1:1">
      <c r="A11" s="32" t="s">
        <v>1017</v>
      </c>
    </row>
    <row r="12" spans="1:1">
      <c r="A12" s="32" t="s">
        <v>1018</v>
      </c>
    </row>
    <row r="13" spans="1:1">
      <c r="A13" s="32" t="s">
        <v>1019</v>
      </c>
    </row>
    <row r="14" spans="1:1">
      <c r="A14" s="32" t="s">
        <v>1020</v>
      </c>
    </row>
    <row r="15" spans="1:1">
      <c r="A15" s="32" t="s">
        <v>1021</v>
      </c>
    </row>
    <row r="16" spans="1:1">
      <c r="A16" s="32" t="s">
        <v>1022</v>
      </c>
    </row>
    <row r="17" spans="1:3">
      <c r="A17" s="32" t="s">
        <v>1023</v>
      </c>
    </row>
    <row r="18" spans="1:3">
      <c r="A18" s="32" t="s">
        <v>1024</v>
      </c>
    </row>
    <row r="19" spans="1:3">
      <c r="A19" s="32" t="s">
        <v>1025</v>
      </c>
    </row>
    <row r="20" spans="1:3">
      <c r="A20" s="2" t="s">
        <v>1026</v>
      </c>
    </row>
    <row r="22" spans="1:3">
      <c r="B22" s="15" t="s">
        <v>1027</v>
      </c>
    </row>
    <row r="23" spans="1:3">
      <c r="A23" s="4" t="s">
        <v>184</v>
      </c>
      <c r="B23" s="42">
        <f>0.01*'Input'!F$60*('Aggreg'!E181*'Loads'!E361+'Aggreg'!F181*'Loads'!F361+'Aggreg'!G181*'Loads'!G361)+10*('Aggreg'!B181*'Loads'!B361+'Aggreg'!C181*'Loads'!C361+'Aggreg'!D181*'Loads'!D361+'Aggreg'!H181*'Loads'!H361)</f>
        <v>0</v>
      </c>
      <c r="C23" s="17"/>
    </row>
    <row r="24" spans="1:3">
      <c r="A24" s="4" t="s">
        <v>185</v>
      </c>
      <c r="B24" s="42">
        <f>0.01*'Input'!F$60*('Aggreg'!E182*'Loads'!E362+'Aggreg'!F182*'Loads'!F362+'Aggreg'!G182*'Loads'!G362)+10*('Aggreg'!B182*'Loads'!B362+'Aggreg'!C182*'Loads'!C362+'Aggreg'!D182*'Loads'!D362+'Aggreg'!H182*'Loads'!H362)</f>
        <v>0</v>
      </c>
      <c r="C24" s="17"/>
    </row>
    <row r="25" spans="1:3">
      <c r="A25" s="4" t="s">
        <v>186</v>
      </c>
      <c r="B25" s="42">
        <f>0.01*'Input'!F$60*('Aggreg'!E183*'Loads'!E363+'Aggreg'!F183*'Loads'!F363+'Aggreg'!G183*'Loads'!G363)+10*('Aggreg'!B183*'Loads'!B363+'Aggreg'!C183*'Loads'!C363+'Aggreg'!D183*'Loads'!D363+'Aggreg'!H183*'Loads'!H363)</f>
        <v>0</v>
      </c>
      <c r="C25" s="17"/>
    </row>
    <row r="26" spans="1:3">
      <c r="A26" s="4" t="s">
        <v>187</v>
      </c>
      <c r="B26" s="42">
        <f>0.01*'Input'!F$60*('Aggreg'!E184*'Loads'!E364+'Aggreg'!F184*'Loads'!F364+'Aggreg'!G184*'Loads'!G364)+10*('Aggreg'!B184*'Loads'!B364+'Aggreg'!C184*'Loads'!C364+'Aggreg'!D184*'Loads'!D364+'Aggreg'!H184*'Loads'!H364)</f>
        <v>0</v>
      </c>
      <c r="C26" s="17"/>
    </row>
    <row r="27" spans="1:3">
      <c r="A27" s="4" t="s">
        <v>199</v>
      </c>
      <c r="B27" s="42">
        <f>0.01*'Input'!F$60*('Aggreg'!E185*'Loads'!E365+'Aggreg'!F185*'Loads'!F365+'Aggreg'!G185*'Loads'!G365)+10*('Aggreg'!B185*'Loads'!B365+'Aggreg'!C185*'Loads'!C365+'Aggreg'!D185*'Loads'!D365+'Aggreg'!H185*'Loads'!H365)</f>
        <v>0</v>
      </c>
      <c r="C27" s="17"/>
    </row>
    <row r="28" spans="1:3">
      <c r="A28" s="4" t="s">
        <v>219</v>
      </c>
      <c r="B28" s="42">
        <f>0.01*'Input'!F$60*('Aggreg'!E186*'Loads'!E366+'Aggreg'!F186*'Loads'!F366+'Aggreg'!G186*'Loads'!G366)+10*('Aggreg'!B186*'Loads'!B366+'Aggreg'!C186*'Loads'!C366+'Aggreg'!D186*'Loads'!D366+'Aggreg'!H186*'Loads'!H366)</f>
        <v>0</v>
      </c>
      <c r="C28" s="17"/>
    </row>
    <row r="29" spans="1:3">
      <c r="A29" s="4" t="s">
        <v>188</v>
      </c>
      <c r="B29" s="42">
        <f>0.01*'Input'!F$60*('Aggreg'!E187*'Loads'!E367+'Aggreg'!F187*'Loads'!F367+'Aggreg'!G187*'Loads'!G367)+10*('Aggreg'!B187*'Loads'!B367+'Aggreg'!C187*'Loads'!C367+'Aggreg'!D187*'Loads'!D367+'Aggreg'!H187*'Loads'!H367)</f>
        <v>0</v>
      </c>
      <c r="C29" s="17"/>
    </row>
    <row r="30" spans="1:3">
      <c r="A30" s="4" t="s">
        <v>189</v>
      </c>
      <c r="B30" s="42">
        <f>0.01*'Input'!F$60*('Aggreg'!E188*'Loads'!E368+'Aggreg'!F188*'Loads'!F368+'Aggreg'!G188*'Loads'!G368)+10*('Aggreg'!B188*'Loads'!B368+'Aggreg'!C188*'Loads'!C368+'Aggreg'!D188*'Loads'!D368+'Aggreg'!H188*'Loads'!H368)</f>
        <v>0</v>
      </c>
      <c r="C30" s="17"/>
    </row>
    <row r="31" spans="1:3">
      <c r="A31" s="4" t="s">
        <v>190</v>
      </c>
      <c r="B31" s="42">
        <f>0.01*'Input'!F$60*('Aggreg'!E189*'Loads'!E369+'Aggreg'!F189*'Loads'!F369+'Aggreg'!G189*'Loads'!G369)+10*('Aggreg'!B189*'Loads'!B369+'Aggreg'!C189*'Loads'!C369+'Aggreg'!D189*'Loads'!D369+'Aggreg'!H189*'Loads'!H369)</f>
        <v>0</v>
      </c>
      <c r="C31" s="17"/>
    </row>
    <row r="32" spans="1:3">
      <c r="A32" s="4" t="s">
        <v>191</v>
      </c>
      <c r="B32" s="42">
        <f>0.01*'Input'!F$60*('Aggreg'!E190*'Loads'!E370+'Aggreg'!F190*'Loads'!F370+'Aggreg'!G190*'Loads'!G370)+10*('Aggreg'!B190*'Loads'!B370+'Aggreg'!C190*'Loads'!C370+'Aggreg'!D190*'Loads'!D370+'Aggreg'!H190*'Loads'!H370)</f>
        <v>0</v>
      </c>
      <c r="C32" s="17"/>
    </row>
    <row r="33" spans="1:4">
      <c r="A33" s="4" t="s">
        <v>192</v>
      </c>
      <c r="B33" s="42">
        <f>0.01*'Input'!F$60*('Aggreg'!E191*'Loads'!E371+'Aggreg'!F191*'Loads'!F371+'Aggreg'!G191*'Loads'!G371)+10*('Aggreg'!B191*'Loads'!B371+'Aggreg'!C191*'Loads'!C371+'Aggreg'!D191*'Loads'!D371+'Aggreg'!H191*'Loads'!H371)</f>
        <v>0</v>
      </c>
      <c r="C33" s="17"/>
    </row>
    <row r="34" spans="1:4">
      <c r="A34" s="4" t="s">
        <v>193</v>
      </c>
      <c r="B34" s="42">
        <f>0.01*'Input'!F$60*('Aggreg'!E192*'Loads'!E372+'Aggreg'!F192*'Loads'!F372+'Aggreg'!G192*'Loads'!G372)+10*('Aggreg'!B192*'Loads'!B372+'Aggreg'!C192*'Loads'!C372+'Aggreg'!D192*'Loads'!D372+'Aggreg'!H192*'Loads'!H372)</f>
        <v>0</v>
      </c>
      <c r="C34" s="17"/>
    </row>
    <row r="35" spans="1:4">
      <c r="A35" s="4" t="s">
        <v>200</v>
      </c>
      <c r="B35" s="42">
        <f>0.01*'Input'!F$60*('Aggreg'!E193*'Loads'!E373+'Aggreg'!F193*'Loads'!F373+'Aggreg'!G193*'Loads'!G373)+10*('Aggreg'!B193*'Loads'!B373+'Aggreg'!C193*'Loads'!C373+'Aggreg'!D193*'Loads'!D373+'Aggreg'!H193*'Loads'!H373)</f>
        <v>0</v>
      </c>
      <c r="C35" s="17"/>
    </row>
    <row r="36" spans="1:4">
      <c r="A36" s="4" t="s">
        <v>201</v>
      </c>
      <c r="B36" s="42">
        <f>0.01*'Input'!F$60*('Aggreg'!E194*'Loads'!E374+'Aggreg'!F194*'Loads'!F374+'Aggreg'!G194*'Loads'!G374)+10*('Aggreg'!B194*'Loads'!B374+'Aggreg'!C194*'Loads'!C374+'Aggreg'!D194*'Loads'!D374+'Aggreg'!H194*'Loads'!H374)</f>
        <v>0</v>
      </c>
      <c r="C36" s="17"/>
    </row>
    <row r="38" spans="1:4" ht="21" customHeight="1">
      <c r="A38" s="1" t="s">
        <v>1028</v>
      </c>
    </row>
    <row r="39" spans="1:4">
      <c r="A39" s="2" t="s">
        <v>326</v>
      </c>
    </row>
    <row r="40" spans="1:4">
      <c r="A40" s="32" t="s">
        <v>1029</v>
      </c>
    </row>
    <row r="41" spans="1:4">
      <c r="A41" s="32" t="s">
        <v>1030</v>
      </c>
    </row>
    <row r="42" spans="1:4">
      <c r="A42" s="32" t="s">
        <v>1031</v>
      </c>
    </row>
    <row r="43" spans="1:4">
      <c r="A43" s="33" t="s">
        <v>329</v>
      </c>
      <c r="B43" s="33" t="s">
        <v>397</v>
      </c>
      <c r="C43" s="33" t="s">
        <v>459</v>
      </c>
    </row>
    <row r="44" spans="1:4">
      <c r="A44" s="33" t="s">
        <v>332</v>
      </c>
      <c r="B44" s="33" t="s">
        <v>1032</v>
      </c>
      <c r="C44" s="33" t="s">
        <v>1033</v>
      </c>
    </row>
    <row r="46" spans="1:4">
      <c r="B46" s="15" t="s">
        <v>1034</v>
      </c>
      <c r="C46" s="15" t="s">
        <v>1035</v>
      </c>
    </row>
    <row r="47" spans="1:4">
      <c r="A47" s="4" t="s">
        <v>53</v>
      </c>
      <c r="B47" s="42">
        <f>('Input'!E12+'Input'!E13+'Input'!E14)*'Input'!E15+'Input'!E17+'Input'!E18+'Input'!E19+'Input'!E20+'Input'!E21+'Input'!E22+'Input'!E23+'Input'!E25+'Input'!E26+'Input'!E27+'Input'!E28+'Input'!E29+'Input'!E30+'Input'!E31+'Input'!E32+'Input'!E33+'Input'!E34+'Input'!E35+'Input'!E37+'Input'!E39+'Input'!E40+'Input'!E41+'Input'!E42+'Input'!E43-'Input'!E46-'Input'!E47-'Input'!E48-'Input'!E49</f>
        <v>0</v>
      </c>
      <c r="C47" s="42">
        <f>B47-'Input'!F$51</f>
        <v>0</v>
      </c>
      <c r="D47" s="17"/>
    </row>
    <row r="49" spans="1:4" ht="21" customHeight="1">
      <c r="A49" s="1" t="s">
        <v>1036</v>
      </c>
    </row>
    <row r="50" spans="1:4">
      <c r="A50" s="2" t="s">
        <v>326</v>
      </c>
    </row>
    <row r="51" spans="1:4">
      <c r="A51" s="32" t="s">
        <v>1037</v>
      </c>
    </row>
    <row r="52" spans="1:4">
      <c r="A52" s="32" t="s">
        <v>1038</v>
      </c>
    </row>
    <row r="53" spans="1:4">
      <c r="A53" s="32" t="s">
        <v>1039</v>
      </c>
    </row>
    <row r="54" spans="1:4">
      <c r="A54" s="33" t="s">
        <v>329</v>
      </c>
      <c r="B54" s="33" t="s">
        <v>460</v>
      </c>
      <c r="C54" s="33" t="s">
        <v>459</v>
      </c>
    </row>
    <row r="55" spans="1:4">
      <c r="A55" s="33" t="s">
        <v>332</v>
      </c>
      <c r="B55" s="33" t="s">
        <v>505</v>
      </c>
      <c r="C55" s="33" t="s">
        <v>1033</v>
      </c>
    </row>
    <row r="57" spans="1:4">
      <c r="B57" s="15" t="s">
        <v>1040</v>
      </c>
      <c r="C57" s="15" t="s">
        <v>1041</v>
      </c>
    </row>
    <row r="58" spans="1:4">
      <c r="A58" s="4" t="s">
        <v>1042</v>
      </c>
      <c r="B58" s="42">
        <f>SUM(B$23:B$36)</f>
        <v>0</v>
      </c>
      <c r="C58" s="42">
        <f>B$47-B58</f>
        <v>0</v>
      </c>
      <c r="D58" s="17"/>
    </row>
  </sheetData>
  <sheetProtection sheet="1" objects="1" scenarios="1"/>
  <hyperlinks>
    <hyperlink ref="A5" location="'Input'!F59" display="x1 = 1010. Days in the charging year (in Financial and general assumptions)"/>
    <hyperlink ref="A6" location="'Aggreg'!E180" display="x2 = 3308. Fixed charge p/MPAN/day (total) (in Summary of charges before revenue matching)"/>
    <hyperlink ref="A7" location="'Loads'!E360" display="x3 = 2308. MPANs (in Equivalent volume for each end user)"/>
    <hyperlink ref="A8" location="'Aggreg'!F180" display="x4 = 3308. Capacity charge p/kVA/day (total) (in Summary of charges before revenue matching)"/>
    <hyperlink ref="A9" location="'Loads'!F360" display="x5 = 2308. Import capacity (kVA) (in Equivalent volume for each end user)"/>
    <hyperlink ref="A10" location="'Aggreg'!G180" display="x6 = 3308. Exceeded capacity charge p/kVA/day (total) (in Summary of charges before revenue matching)"/>
    <hyperlink ref="A11" location="'Loads'!G360" display="x7 = 2308. Exceeded capacity (kVA) (in Equivalent volume for each end user)"/>
    <hyperlink ref="A12" location="'Aggreg'!B180" display="x8 = 3308. Unit rate 1 p/kWh (total) (in Summary of charges before revenue matching)"/>
    <hyperlink ref="A13" location="'Loads'!B360" display="x9 = 2308. Rate 1 units (MWh) (in Equivalent volume for each end user)"/>
    <hyperlink ref="A14" location="'Aggreg'!C180" display="x10 = 3308. Unit rate 2 p/kWh (total) (in Summary of charges before revenue matching)"/>
    <hyperlink ref="A15" location="'Loads'!C360" display="x11 = 2308. Rate 2 units (MWh) (in Equivalent volume for each end user)"/>
    <hyperlink ref="A16" location="'Aggreg'!D180" display="x12 = 3308. Unit rate 3 p/kWh (total) (in Summary of charges before revenue matching)"/>
    <hyperlink ref="A17" location="'Loads'!D360" display="x13 = 2308. Rate 3 units (MWh) (in Equivalent volume for each end user)"/>
    <hyperlink ref="A18" location="'Aggreg'!H180" display="x14 = 3308. Reactive power charge p/kVArh (in Summary of charges before revenue matching)"/>
    <hyperlink ref="A19" location="'Loads'!H360" display="x15 = 2308. Reactive power units (MVArh) (in Equivalent volume for each end user)"/>
    <hyperlink ref="A40" location="'Input'!E11" display="x1 = 1001. Value (in CDCM target revenue (£ unless otherwise stated))"/>
    <hyperlink ref="A41" location="'Revenue'!B46" display="x2 = Target CDCM revenue (£/year) (in Target CDCM revenue)"/>
    <hyperlink ref="A42" location="'Input'!F11" display="x3 = 1001. Calculations (£/year) (in CDCM target revenue (£ unless otherwise stated))"/>
    <hyperlink ref="A51" location="'Revenue'!B22" display="x1 = 3401. Net revenues by tariff before matching (£)"/>
    <hyperlink ref="A52" location="'Revenue'!B46" display="x2 = 3402. Target CDCM revenue (£/year) (in Target CDCM revenue)"/>
    <hyperlink ref="A53" location="'Revenue'!B57" display="x3 = Total net revenues before matching (£) (in Revenue surplus or shortfall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1.7109375" customWidth="1"/>
  </cols>
  <sheetData>
    <row r="1" spans="1:5" ht="21" customHeight="1">
      <c r="A1" s="1">
        <f>"Adder for "&amp;'Input'!B7&amp;" in "&amp;'Input'!C7&amp;" ("&amp;'Input'!D7&amp;")"</f>
        <v>0</v>
      </c>
    </row>
    <row r="3" spans="1:5" ht="21" customHeight="1">
      <c r="A3" s="1" t="s">
        <v>1043</v>
      </c>
    </row>
    <row r="4" spans="1:5">
      <c r="A4" s="2" t="s">
        <v>326</v>
      </c>
    </row>
    <row r="5" spans="1:5">
      <c r="A5" s="32" t="s">
        <v>1044</v>
      </c>
    </row>
    <row r="6" spans="1:5">
      <c r="A6" s="32" t="s">
        <v>1045</v>
      </c>
    </row>
    <row r="7" spans="1:5">
      <c r="A7" s="32" t="s">
        <v>1046</v>
      </c>
    </row>
    <row r="8" spans="1:5">
      <c r="A8" s="33" t="s">
        <v>329</v>
      </c>
      <c r="B8" s="33" t="s">
        <v>459</v>
      </c>
      <c r="C8" s="33" t="s">
        <v>459</v>
      </c>
      <c r="D8" s="33" t="s">
        <v>459</v>
      </c>
    </row>
    <row r="9" spans="1:5">
      <c r="A9" s="33" t="s">
        <v>332</v>
      </c>
      <c r="B9" s="33" t="s">
        <v>1047</v>
      </c>
      <c r="C9" s="33" t="s">
        <v>1048</v>
      </c>
      <c r="D9" s="33" t="s">
        <v>1049</v>
      </c>
    </row>
    <row r="11" spans="1:5">
      <c r="B11" s="15" t="s">
        <v>1050</v>
      </c>
      <c r="C11" s="15" t="s">
        <v>1051</v>
      </c>
      <c r="D11" s="15" t="s">
        <v>1052</v>
      </c>
    </row>
    <row r="12" spans="1:5">
      <c r="A12" s="4" t="s">
        <v>184</v>
      </c>
      <c r="B12" s="37">
        <f>0-'Aggreg'!B181</f>
        <v>0</v>
      </c>
      <c r="C12" s="37">
        <f>0-'Aggreg'!C181</f>
        <v>0</v>
      </c>
      <c r="D12" s="37">
        <f>0-'Aggreg'!D181</f>
        <v>0</v>
      </c>
      <c r="E12" s="17"/>
    </row>
    <row r="13" spans="1:5">
      <c r="A13" s="4" t="s">
        <v>185</v>
      </c>
      <c r="B13" s="37">
        <f>0-'Aggreg'!B182</f>
        <v>0</v>
      </c>
      <c r="C13" s="37">
        <f>0-'Aggreg'!C182</f>
        <v>0</v>
      </c>
      <c r="D13" s="37">
        <f>0-'Aggreg'!D182</f>
        <v>0</v>
      </c>
      <c r="E13" s="17"/>
    </row>
    <row r="14" spans="1:5">
      <c r="A14" s="4" t="s">
        <v>186</v>
      </c>
      <c r="B14" s="37">
        <f>0-'Aggreg'!B183</f>
        <v>0</v>
      </c>
      <c r="C14" s="37">
        <f>0-'Aggreg'!C183</f>
        <v>0</v>
      </c>
      <c r="D14" s="37">
        <f>0-'Aggreg'!D183</f>
        <v>0</v>
      </c>
      <c r="E14" s="17"/>
    </row>
    <row r="15" spans="1:5">
      <c r="A15" s="4" t="s">
        <v>187</v>
      </c>
      <c r="B15" s="37">
        <f>0-'Aggreg'!B184</f>
        <v>0</v>
      </c>
      <c r="C15" s="37">
        <f>0-'Aggreg'!C184</f>
        <v>0</v>
      </c>
      <c r="D15" s="37">
        <f>0-'Aggreg'!D184</f>
        <v>0</v>
      </c>
      <c r="E15" s="17"/>
    </row>
    <row r="16" spans="1:5">
      <c r="A16" s="4" t="s">
        <v>199</v>
      </c>
      <c r="B16" s="37">
        <f>0-'Aggreg'!B185</f>
        <v>0</v>
      </c>
      <c r="C16" s="37">
        <f>0-'Aggreg'!C185</f>
        <v>0</v>
      </c>
      <c r="D16" s="37">
        <f>0-'Aggreg'!D185</f>
        <v>0</v>
      </c>
      <c r="E16" s="17"/>
    </row>
    <row r="17" spans="1:5">
      <c r="A17" s="4" t="s">
        <v>219</v>
      </c>
      <c r="B17" s="37">
        <f>0-'Aggreg'!B186</f>
        <v>0</v>
      </c>
      <c r="C17" s="37">
        <f>0-'Aggreg'!C186</f>
        <v>0</v>
      </c>
      <c r="D17" s="37">
        <f>0-'Aggreg'!D186</f>
        <v>0</v>
      </c>
      <c r="E17" s="17"/>
    </row>
    <row r="18" spans="1:5">
      <c r="A18" s="4" t="s">
        <v>188</v>
      </c>
      <c r="B18" s="37">
        <f>0-'Aggreg'!B187</f>
        <v>0</v>
      </c>
      <c r="C18" s="37">
        <f>0-'Aggreg'!C187</f>
        <v>0</v>
      </c>
      <c r="D18" s="37">
        <f>0-'Aggreg'!D187</f>
        <v>0</v>
      </c>
      <c r="E18" s="17"/>
    </row>
    <row r="19" spans="1:5">
      <c r="A19" s="4" t="s">
        <v>189</v>
      </c>
      <c r="B19" s="37">
        <f>0-'Aggreg'!B188</f>
        <v>0</v>
      </c>
      <c r="C19" s="37">
        <f>0-'Aggreg'!C188</f>
        <v>0</v>
      </c>
      <c r="D19" s="37">
        <f>0-'Aggreg'!D188</f>
        <v>0</v>
      </c>
      <c r="E19" s="17"/>
    </row>
    <row r="20" spans="1:5">
      <c r="A20" s="4" t="s">
        <v>190</v>
      </c>
      <c r="B20" s="37">
        <f>0-'Aggreg'!B189</f>
        <v>0</v>
      </c>
      <c r="C20" s="37">
        <f>0-'Aggreg'!C189</f>
        <v>0</v>
      </c>
      <c r="D20" s="37">
        <f>0-'Aggreg'!D189</f>
        <v>0</v>
      </c>
      <c r="E20" s="17"/>
    </row>
    <row r="21" spans="1:5">
      <c r="A21" s="4" t="s">
        <v>191</v>
      </c>
      <c r="B21" s="37">
        <f>0-'Aggreg'!B190</f>
        <v>0</v>
      </c>
      <c r="C21" s="37">
        <f>0-'Aggreg'!C190</f>
        <v>0</v>
      </c>
      <c r="D21" s="37">
        <f>0-'Aggreg'!D190</f>
        <v>0</v>
      </c>
      <c r="E21" s="17"/>
    </row>
    <row r="22" spans="1:5">
      <c r="A22" s="4" t="s">
        <v>192</v>
      </c>
      <c r="B22" s="37">
        <f>0-'Aggreg'!B191</f>
        <v>0</v>
      </c>
      <c r="C22" s="37">
        <f>0-'Aggreg'!C191</f>
        <v>0</v>
      </c>
      <c r="D22" s="37">
        <f>0-'Aggreg'!D191</f>
        <v>0</v>
      </c>
      <c r="E22" s="17"/>
    </row>
    <row r="23" spans="1:5">
      <c r="A23" s="4" t="s">
        <v>193</v>
      </c>
      <c r="B23" s="37">
        <f>0-'Aggreg'!B192</f>
        <v>0</v>
      </c>
      <c r="C23" s="37">
        <f>0-'Aggreg'!C192</f>
        <v>0</v>
      </c>
      <c r="D23" s="37">
        <f>0-'Aggreg'!D192</f>
        <v>0</v>
      </c>
      <c r="E23" s="17"/>
    </row>
    <row r="24" spans="1:5">
      <c r="A24" s="4" t="s">
        <v>200</v>
      </c>
      <c r="B24" s="37">
        <f>0-'Aggreg'!B193</f>
        <v>0</v>
      </c>
      <c r="C24" s="37">
        <f>0-'Aggreg'!C193</f>
        <v>0</v>
      </c>
      <c r="D24" s="37">
        <f>0-'Aggreg'!D193</f>
        <v>0</v>
      </c>
      <c r="E24" s="17"/>
    </row>
    <row r="25" spans="1:5">
      <c r="A25" s="4" t="s">
        <v>201</v>
      </c>
      <c r="B25" s="37">
        <f>0-'Aggreg'!B194</f>
        <v>0</v>
      </c>
      <c r="C25" s="37">
        <f>0-'Aggreg'!C194</f>
        <v>0</v>
      </c>
      <c r="D25" s="37">
        <f>0-'Aggreg'!D194</f>
        <v>0</v>
      </c>
      <c r="E25" s="17"/>
    </row>
    <row r="27" spans="1:5" ht="21" customHeight="1">
      <c r="A27" s="1" t="s">
        <v>1053</v>
      </c>
    </row>
    <row r="28" spans="1:5">
      <c r="A28" s="2" t="s">
        <v>326</v>
      </c>
    </row>
    <row r="29" spans="1:5">
      <c r="A29" s="32" t="s">
        <v>953</v>
      </c>
    </row>
    <row r="30" spans="1:5">
      <c r="A30" s="32" t="s">
        <v>571</v>
      </c>
    </row>
    <row r="31" spans="1:5">
      <c r="A31" s="32" t="s">
        <v>707</v>
      </c>
    </row>
    <row r="32" spans="1:5">
      <c r="A32" s="32" t="s">
        <v>1054</v>
      </c>
    </row>
    <row r="33" spans="1:5">
      <c r="A33" s="33" t="s">
        <v>329</v>
      </c>
      <c r="B33" s="33" t="s">
        <v>459</v>
      </c>
      <c r="C33" s="33" t="s">
        <v>459</v>
      </c>
      <c r="D33" s="33" t="s">
        <v>459</v>
      </c>
    </row>
    <row r="34" spans="1:5">
      <c r="A34" s="33" t="s">
        <v>332</v>
      </c>
      <c r="B34" s="33" t="s">
        <v>1055</v>
      </c>
      <c r="C34" s="33" t="s">
        <v>1056</v>
      </c>
      <c r="D34" s="33" t="s">
        <v>1057</v>
      </c>
    </row>
    <row r="36" spans="1:5">
      <c r="B36" s="15" t="s">
        <v>1058</v>
      </c>
      <c r="C36" s="15" t="s">
        <v>1059</v>
      </c>
      <c r="D36" s="15" t="s">
        <v>1060</v>
      </c>
    </row>
    <row r="37" spans="1:5">
      <c r="A37" s="4" t="s">
        <v>184</v>
      </c>
      <c r="B37" s="42">
        <f>IF('Loads'!B33&lt;0,0,'Loads'!B361*10)</f>
        <v>0</v>
      </c>
      <c r="C37" s="42">
        <f>IF('Loads'!B33&lt;0,0,'Loads'!C361*10)</f>
        <v>0</v>
      </c>
      <c r="D37" s="42">
        <f>IF('Loads'!B33&lt;0,0,'Loads'!D361*10)</f>
        <v>0</v>
      </c>
      <c r="E37" s="17"/>
    </row>
    <row r="38" spans="1:5">
      <c r="A38" s="4" t="s">
        <v>185</v>
      </c>
      <c r="B38" s="42">
        <f>IF('Loads'!B34&lt;0,0,'Loads'!B362*10)</f>
        <v>0</v>
      </c>
      <c r="C38" s="42">
        <f>IF('Loads'!B34&lt;0,0,'Loads'!C362*10)</f>
        <v>0</v>
      </c>
      <c r="D38" s="42">
        <f>IF('Loads'!B34&lt;0,0,'Loads'!D362*10)</f>
        <v>0</v>
      </c>
      <c r="E38" s="17"/>
    </row>
    <row r="39" spans="1:5">
      <c r="A39" s="4" t="s">
        <v>186</v>
      </c>
      <c r="B39" s="42">
        <f>IF('Loads'!B35&lt;0,0,'Loads'!B363*10)</f>
        <v>0</v>
      </c>
      <c r="C39" s="42">
        <f>IF('Loads'!B35&lt;0,0,'Loads'!C363*10)</f>
        <v>0</v>
      </c>
      <c r="D39" s="42">
        <f>IF('Loads'!B35&lt;0,0,'Loads'!D363*10)</f>
        <v>0</v>
      </c>
      <c r="E39" s="17"/>
    </row>
    <row r="40" spans="1:5">
      <c r="A40" s="4" t="s">
        <v>187</v>
      </c>
      <c r="B40" s="42">
        <f>IF('Loads'!B36&lt;0,0,'Loads'!B364*10)</f>
        <v>0</v>
      </c>
      <c r="C40" s="42">
        <f>IF('Loads'!B36&lt;0,0,'Loads'!C364*10)</f>
        <v>0</v>
      </c>
      <c r="D40" s="42">
        <f>IF('Loads'!B36&lt;0,0,'Loads'!D364*10)</f>
        <v>0</v>
      </c>
      <c r="E40" s="17"/>
    </row>
    <row r="41" spans="1:5">
      <c r="A41" s="4" t="s">
        <v>199</v>
      </c>
      <c r="B41" s="42">
        <f>IF('Loads'!B37&lt;0,0,'Loads'!B365*10)</f>
        <v>0</v>
      </c>
      <c r="C41" s="42">
        <f>IF('Loads'!B37&lt;0,0,'Loads'!C365*10)</f>
        <v>0</v>
      </c>
      <c r="D41" s="42">
        <f>IF('Loads'!B37&lt;0,0,'Loads'!D365*10)</f>
        <v>0</v>
      </c>
      <c r="E41" s="17"/>
    </row>
    <row r="42" spans="1:5">
      <c r="A42" s="4" t="s">
        <v>219</v>
      </c>
      <c r="B42" s="42">
        <f>IF('Loads'!B38&lt;0,0,'Loads'!B366*10)</f>
        <v>0</v>
      </c>
      <c r="C42" s="42">
        <f>IF('Loads'!B38&lt;0,0,'Loads'!C366*10)</f>
        <v>0</v>
      </c>
      <c r="D42" s="42">
        <f>IF('Loads'!B38&lt;0,0,'Loads'!D366*10)</f>
        <v>0</v>
      </c>
      <c r="E42" s="17"/>
    </row>
    <row r="43" spans="1:5">
      <c r="A43" s="4" t="s">
        <v>188</v>
      </c>
      <c r="B43" s="42">
        <f>IF('Loads'!B39&lt;0,0,'Loads'!B367*10)</f>
        <v>0</v>
      </c>
      <c r="C43" s="42">
        <f>IF('Loads'!B39&lt;0,0,'Loads'!C367*10)</f>
        <v>0</v>
      </c>
      <c r="D43" s="42">
        <f>IF('Loads'!B39&lt;0,0,'Loads'!D367*10)</f>
        <v>0</v>
      </c>
      <c r="E43" s="17"/>
    </row>
    <row r="44" spans="1:5">
      <c r="A44" s="4" t="s">
        <v>189</v>
      </c>
      <c r="B44" s="42">
        <f>IF('Loads'!B40&lt;0,0,'Loads'!B368*10)</f>
        <v>0</v>
      </c>
      <c r="C44" s="42">
        <f>IF('Loads'!B40&lt;0,0,'Loads'!C368*10)</f>
        <v>0</v>
      </c>
      <c r="D44" s="42">
        <f>IF('Loads'!B40&lt;0,0,'Loads'!D368*10)</f>
        <v>0</v>
      </c>
      <c r="E44" s="17"/>
    </row>
    <row r="45" spans="1:5">
      <c r="A45" s="4" t="s">
        <v>190</v>
      </c>
      <c r="B45" s="42">
        <f>IF('Loads'!B41&lt;0,0,'Loads'!B369*10)</f>
        <v>0</v>
      </c>
      <c r="C45" s="42">
        <f>IF('Loads'!B41&lt;0,0,'Loads'!C369*10)</f>
        <v>0</v>
      </c>
      <c r="D45" s="42">
        <f>IF('Loads'!B41&lt;0,0,'Loads'!D369*10)</f>
        <v>0</v>
      </c>
      <c r="E45" s="17"/>
    </row>
    <row r="46" spans="1:5">
      <c r="A46" s="4" t="s">
        <v>191</v>
      </c>
      <c r="B46" s="42">
        <f>IF('Loads'!B42&lt;0,0,'Loads'!B370*10)</f>
        <v>0</v>
      </c>
      <c r="C46" s="42">
        <f>IF('Loads'!B42&lt;0,0,'Loads'!C370*10)</f>
        <v>0</v>
      </c>
      <c r="D46" s="42">
        <f>IF('Loads'!B42&lt;0,0,'Loads'!D370*10)</f>
        <v>0</v>
      </c>
      <c r="E46" s="17"/>
    </row>
    <row r="47" spans="1:5">
      <c r="A47" s="4" t="s">
        <v>192</v>
      </c>
      <c r="B47" s="42">
        <f>IF('Loads'!B43&lt;0,0,'Loads'!B371*10)</f>
        <v>0</v>
      </c>
      <c r="C47" s="42">
        <f>IF('Loads'!B43&lt;0,0,'Loads'!C371*10)</f>
        <v>0</v>
      </c>
      <c r="D47" s="42">
        <f>IF('Loads'!B43&lt;0,0,'Loads'!D371*10)</f>
        <v>0</v>
      </c>
      <c r="E47" s="17"/>
    </row>
    <row r="48" spans="1:5">
      <c r="A48" s="4" t="s">
        <v>193</v>
      </c>
      <c r="B48" s="42">
        <f>IF('Loads'!B44&lt;0,0,'Loads'!B372*10)</f>
        <v>0</v>
      </c>
      <c r="C48" s="42">
        <f>IF('Loads'!B44&lt;0,0,'Loads'!C372*10)</f>
        <v>0</v>
      </c>
      <c r="D48" s="42">
        <f>IF('Loads'!B44&lt;0,0,'Loads'!D372*10)</f>
        <v>0</v>
      </c>
      <c r="E48" s="17"/>
    </row>
    <row r="49" spans="1:5">
      <c r="A49" s="4" t="s">
        <v>200</v>
      </c>
      <c r="B49" s="42">
        <f>IF('Loads'!B45&lt;0,0,'Loads'!B373*10)</f>
        <v>0</v>
      </c>
      <c r="C49" s="42">
        <f>IF('Loads'!B45&lt;0,0,'Loads'!C373*10)</f>
        <v>0</v>
      </c>
      <c r="D49" s="42">
        <f>IF('Loads'!B45&lt;0,0,'Loads'!D373*10)</f>
        <v>0</v>
      </c>
      <c r="E49" s="17"/>
    </row>
    <row r="50" spans="1:5">
      <c r="A50" s="4" t="s">
        <v>201</v>
      </c>
      <c r="B50" s="42">
        <f>IF('Loads'!B46&lt;0,0,'Loads'!B374*10)</f>
        <v>0</v>
      </c>
      <c r="C50" s="42">
        <f>IF('Loads'!B46&lt;0,0,'Loads'!C374*10)</f>
        <v>0</v>
      </c>
      <c r="D50" s="42">
        <f>IF('Loads'!B46&lt;0,0,'Loads'!D374*10)</f>
        <v>0</v>
      </c>
      <c r="E50" s="17"/>
    </row>
    <row r="52" spans="1:5" ht="21" customHeight="1">
      <c r="A52" s="1" t="s">
        <v>1061</v>
      </c>
    </row>
    <row r="53" spans="1:5">
      <c r="A53" s="2" t="s">
        <v>326</v>
      </c>
    </row>
    <row r="54" spans="1:5">
      <c r="A54" s="32" t="s">
        <v>1062</v>
      </c>
    </row>
    <row r="55" spans="1:5">
      <c r="A55" s="32" t="s">
        <v>1063</v>
      </c>
    </row>
    <row r="56" spans="1:5">
      <c r="A56" s="32" t="s">
        <v>1064</v>
      </c>
    </row>
    <row r="57" spans="1:5">
      <c r="A57" s="32" t="s">
        <v>1065</v>
      </c>
    </row>
    <row r="58" spans="1:5">
      <c r="A58" s="2" t="s">
        <v>1066</v>
      </c>
    </row>
    <row r="60" spans="1:5">
      <c r="B60" s="15" t="s">
        <v>1067</v>
      </c>
    </row>
    <row r="61" spans="1:5">
      <c r="A61" s="4" t="s">
        <v>1067</v>
      </c>
      <c r="B61" s="37">
        <f>'Revenue'!C58/SUM($B$37:$B$50,$C$37:$C$50,$D$37:$D$50)</f>
        <v>0</v>
      </c>
      <c r="C61" s="17"/>
    </row>
    <row r="63" spans="1:5" ht="21" customHeight="1">
      <c r="A63" s="1" t="s">
        <v>1068</v>
      </c>
    </row>
    <row r="64" spans="1:5">
      <c r="A64" s="2" t="s">
        <v>326</v>
      </c>
    </row>
    <row r="65" spans="1:3">
      <c r="A65" s="32" t="s">
        <v>1069</v>
      </c>
    </row>
    <row r="66" spans="1:3">
      <c r="A66" s="32" t="s">
        <v>1070</v>
      </c>
    </row>
    <row r="67" spans="1:3">
      <c r="A67" s="32" t="s">
        <v>1071</v>
      </c>
    </row>
    <row r="68" spans="1:3">
      <c r="A68" s="32" t="s">
        <v>1072</v>
      </c>
    </row>
    <row r="69" spans="1:3">
      <c r="A69" s="2" t="s">
        <v>1073</v>
      </c>
    </row>
    <row r="71" spans="1:3">
      <c r="B71" s="15" t="s">
        <v>1074</v>
      </c>
    </row>
    <row r="72" spans="1:3">
      <c r="A72" s="4" t="s">
        <v>1074</v>
      </c>
      <c r="B72" s="37">
        <f>MIN(B61,$B$12:$B$25,$C$12:$C$25,$D$12:$D$25)</f>
        <v>0</v>
      </c>
      <c r="C72" s="17"/>
    </row>
    <row r="74" spans="1:3" ht="21" customHeight="1">
      <c r="A74" s="1" t="s">
        <v>1075</v>
      </c>
    </row>
    <row r="75" spans="1:3">
      <c r="A75" s="2" t="s">
        <v>326</v>
      </c>
    </row>
    <row r="76" spans="1:3">
      <c r="A76" s="32" t="s">
        <v>1076</v>
      </c>
    </row>
    <row r="77" spans="1:3">
      <c r="A77" s="32" t="s">
        <v>1070</v>
      </c>
    </row>
    <row r="78" spans="1:3">
      <c r="A78" s="32" t="s">
        <v>1071</v>
      </c>
    </row>
    <row r="79" spans="1:3">
      <c r="A79" s="32" t="s">
        <v>1072</v>
      </c>
    </row>
    <row r="80" spans="1:3">
      <c r="A80" s="32" t="s">
        <v>1077</v>
      </c>
    </row>
    <row r="81" spans="1:1">
      <c r="A81" s="32" t="s">
        <v>1078</v>
      </c>
    </row>
    <row r="82" spans="1:1">
      <c r="A82" s="32" t="s">
        <v>1079</v>
      </c>
    </row>
    <row r="83" spans="1:1">
      <c r="A83" s="32" t="s">
        <v>1080</v>
      </c>
    </row>
    <row r="84" spans="1:1">
      <c r="A84" s="32" t="s">
        <v>1081</v>
      </c>
    </row>
    <row r="85" spans="1:1">
      <c r="A85" s="32" t="s">
        <v>1082</v>
      </c>
    </row>
    <row r="86" spans="1:1">
      <c r="A86" s="32" t="s">
        <v>1083</v>
      </c>
    </row>
    <row r="87" spans="1:1">
      <c r="A87" s="32" t="s">
        <v>1084</v>
      </c>
    </row>
    <row r="88" spans="1:1">
      <c r="A88" s="32" t="s">
        <v>1085</v>
      </c>
    </row>
    <row r="89" spans="1:1">
      <c r="A89" s="32" t="s">
        <v>1086</v>
      </c>
    </row>
    <row r="90" spans="1:1">
      <c r="A90" s="32" t="s">
        <v>1087</v>
      </c>
    </row>
    <row r="91" spans="1:1">
      <c r="A91" s="32" t="s">
        <v>1088</v>
      </c>
    </row>
    <row r="92" spans="1:1">
      <c r="A92" s="32" t="s">
        <v>1089</v>
      </c>
    </row>
    <row r="93" spans="1:1">
      <c r="A93" s="32" t="s">
        <v>1090</v>
      </c>
    </row>
    <row r="94" spans="1:1">
      <c r="A94" s="32" t="s">
        <v>1091</v>
      </c>
    </row>
    <row r="95" spans="1:1">
      <c r="A95" s="32" t="s">
        <v>1092</v>
      </c>
    </row>
    <row r="96" spans="1:1">
      <c r="A96" s="32" t="s">
        <v>1093</v>
      </c>
    </row>
    <row r="97" spans="1:15">
      <c r="A97" s="33" t="s">
        <v>329</v>
      </c>
      <c r="B97" s="33" t="s">
        <v>397</v>
      </c>
      <c r="C97" s="33" t="s">
        <v>397</v>
      </c>
      <c r="D97" s="33" t="s">
        <v>397</v>
      </c>
      <c r="E97" s="33" t="s">
        <v>397</v>
      </c>
      <c r="F97" s="33" t="s">
        <v>397</v>
      </c>
      <c r="G97" s="33" t="s">
        <v>330</v>
      </c>
      <c r="H97" s="33" t="s">
        <v>459</v>
      </c>
      <c r="I97" s="33" t="s">
        <v>397</v>
      </c>
      <c r="J97" s="33" t="s">
        <v>397</v>
      </c>
      <c r="K97" s="33" t="s">
        <v>397</v>
      </c>
      <c r="L97" s="33" t="s">
        <v>397</v>
      </c>
      <c r="M97" s="33" t="s">
        <v>397</v>
      </c>
      <c r="N97" s="33" t="s">
        <v>397</v>
      </c>
    </row>
    <row r="98" spans="1:15">
      <c r="A98" s="33" t="s">
        <v>332</v>
      </c>
      <c r="B98" s="33" t="s">
        <v>1094</v>
      </c>
      <c r="C98" s="33" t="s">
        <v>397</v>
      </c>
      <c r="D98" s="33" t="s">
        <v>1095</v>
      </c>
      <c r="E98" s="33" t="s">
        <v>1096</v>
      </c>
      <c r="F98" s="33" t="s">
        <v>1097</v>
      </c>
      <c r="G98" s="33" t="s">
        <v>333</v>
      </c>
      <c r="H98" s="33" t="s">
        <v>1098</v>
      </c>
      <c r="I98" s="33" t="s">
        <v>1099</v>
      </c>
      <c r="J98" s="33" t="s">
        <v>1100</v>
      </c>
      <c r="K98" s="33" t="s">
        <v>1101</v>
      </c>
      <c r="L98" s="33" t="s">
        <v>397</v>
      </c>
      <c r="M98" s="33" t="s">
        <v>397</v>
      </c>
      <c r="N98" s="33" t="s">
        <v>397</v>
      </c>
    </row>
    <row r="100" spans="1:15">
      <c r="B100" s="15" t="s">
        <v>1102</v>
      </c>
      <c r="C100" s="15" t="s">
        <v>1103</v>
      </c>
      <c r="D100" s="15" t="s">
        <v>1104</v>
      </c>
      <c r="E100" s="15" t="s">
        <v>1105</v>
      </c>
      <c r="F100" s="15" t="s">
        <v>1106</v>
      </c>
      <c r="G100" s="15" t="s">
        <v>1107</v>
      </c>
      <c r="H100" s="15" t="s">
        <v>1108</v>
      </c>
      <c r="I100" s="15" t="s">
        <v>1109</v>
      </c>
      <c r="J100" s="15" t="s">
        <v>1110</v>
      </c>
      <c r="K100" s="15" t="s">
        <v>1111</v>
      </c>
      <c r="L100" s="15" t="s">
        <v>1112</v>
      </c>
      <c r="M100" s="15" t="s">
        <v>12</v>
      </c>
      <c r="N100" s="15" t="s">
        <v>1113</v>
      </c>
    </row>
    <row r="101" spans="1:15">
      <c r="A101" s="4" t="s">
        <v>1074</v>
      </c>
      <c r="B101" s="37">
        <f>B72</f>
        <v>0</v>
      </c>
      <c r="C101" s="10"/>
      <c r="D101" s="10"/>
      <c r="E101" s="10"/>
      <c r="F101" s="10"/>
      <c r="G101" s="36">
        <v>0</v>
      </c>
      <c r="H101" s="42">
        <f>IF(ISERROR(F101),43,F101)*42+G101</f>
        <v>0</v>
      </c>
      <c r="I101" s="10"/>
      <c r="J101" s="10"/>
      <c r="K101" s="37">
        <f>B101</f>
        <v>0</v>
      </c>
      <c r="L101" s="37">
        <f>SUM(D$102:D$143)</f>
        <v>0</v>
      </c>
      <c r="M101" s="37">
        <f>SUM($E$102:$E$143)-'Revenue'!$C$58</f>
        <v>0</v>
      </c>
      <c r="N101" s="37">
        <f>IF(M$101&gt;0,K101,IF(M$143&gt;0,"",$B$61))</f>
        <v>0</v>
      </c>
      <c r="O101" s="17"/>
    </row>
    <row r="102" spans="1:15">
      <c r="A102" s="4" t="s">
        <v>1114</v>
      </c>
      <c r="B102" s="37">
        <f>B12</f>
        <v>0</v>
      </c>
      <c r="C102" s="37">
        <f>B37</f>
        <v>0</v>
      </c>
      <c r="D102" s="37">
        <f>IF(ISNUMBER(B102),0,C102)</f>
        <v>0</v>
      </c>
      <c r="E102" s="37">
        <f>MAX($B$72,B102)*C102</f>
        <v>0</v>
      </c>
      <c r="F102" s="42">
        <f>RANK(B102,B$102:B$143,1)</f>
        <v>0</v>
      </c>
      <c r="G102" s="36">
        <v>1</v>
      </c>
      <c r="H102" s="42">
        <f>IF(ISERROR(F102),43,F102)*42+G102</f>
        <v>0</v>
      </c>
      <c r="I102" s="42">
        <f>RANK(H102,H$102:H$143,1)</f>
        <v>0</v>
      </c>
      <c r="J102" s="42">
        <f>MATCH(G102,I$102:I$143,0)</f>
        <v>0</v>
      </c>
      <c r="K102" s="37">
        <f>INDEX(B$102:B$143,J102,1)</f>
        <v>0</v>
      </c>
      <c r="L102" s="37">
        <f>L101+INDEX(C$102:C$143,J102,1)</f>
        <v>0</v>
      </c>
      <c r="M102" s="37">
        <f>M101+IF(ISNUMBER(K102),(K102-K101)*L101,0)</f>
        <v>0</v>
      </c>
      <c r="N102" s="37">
        <f>IF((M101&gt;0)=(M102&gt;0),"",K102-M102/L101)</f>
        <v>0</v>
      </c>
      <c r="O102" s="17"/>
    </row>
    <row r="103" spans="1:15">
      <c r="A103" s="4" t="s">
        <v>1115</v>
      </c>
      <c r="B103" s="37">
        <f>B13</f>
        <v>0</v>
      </c>
      <c r="C103" s="37">
        <f>B38</f>
        <v>0</v>
      </c>
      <c r="D103" s="37">
        <f>IF(ISNUMBER(B103),0,C103)</f>
        <v>0</v>
      </c>
      <c r="E103" s="37">
        <f>MAX($B$72,B103)*C103</f>
        <v>0</v>
      </c>
      <c r="F103" s="42">
        <f>RANK(B103,B$102:B$143,1)</f>
        <v>0</v>
      </c>
      <c r="G103" s="36">
        <v>2</v>
      </c>
      <c r="H103" s="42">
        <f>IF(ISERROR(F103),43,F103)*42+G103</f>
        <v>0</v>
      </c>
      <c r="I103" s="42">
        <f>RANK(H103,H$102:H$143,1)</f>
        <v>0</v>
      </c>
      <c r="J103" s="42">
        <f>MATCH(G103,I$102:I$143,0)</f>
        <v>0</v>
      </c>
      <c r="K103" s="37">
        <f>INDEX(B$102:B$143,J103,1)</f>
        <v>0</v>
      </c>
      <c r="L103" s="37">
        <f>L102+INDEX(C$102:C$143,J103,1)</f>
        <v>0</v>
      </c>
      <c r="M103" s="37">
        <f>M102+IF(ISNUMBER(K103),(K103-K102)*L102,0)</f>
        <v>0</v>
      </c>
      <c r="N103" s="37">
        <f>IF((M102&gt;0)=(M103&gt;0),"",K103-M103/L102)</f>
        <v>0</v>
      </c>
      <c r="O103" s="17"/>
    </row>
    <row r="104" spans="1:15">
      <c r="A104" s="4" t="s">
        <v>1116</v>
      </c>
      <c r="B104" s="37">
        <f>B14</f>
        <v>0</v>
      </c>
      <c r="C104" s="37">
        <f>B39</f>
        <v>0</v>
      </c>
      <c r="D104" s="37">
        <f>IF(ISNUMBER(B104),0,C104)</f>
        <v>0</v>
      </c>
      <c r="E104" s="37">
        <f>MAX($B$72,B104)*C104</f>
        <v>0</v>
      </c>
      <c r="F104" s="42">
        <f>RANK(B104,B$102:B$143,1)</f>
        <v>0</v>
      </c>
      <c r="G104" s="36">
        <v>3</v>
      </c>
      <c r="H104" s="42">
        <f>IF(ISERROR(F104),43,F104)*42+G104</f>
        <v>0</v>
      </c>
      <c r="I104" s="42">
        <f>RANK(H104,H$102:H$143,1)</f>
        <v>0</v>
      </c>
      <c r="J104" s="42">
        <f>MATCH(G104,I$102:I$143,0)</f>
        <v>0</v>
      </c>
      <c r="K104" s="37">
        <f>INDEX(B$102:B$143,J104,1)</f>
        <v>0</v>
      </c>
      <c r="L104" s="37">
        <f>L103+INDEX(C$102:C$143,J104,1)</f>
        <v>0</v>
      </c>
      <c r="M104" s="37">
        <f>M103+IF(ISNUMBER(K104),(K104-K103)*L103,0)</f>
        <v>0</v>
      </c>
      <c r="N104" s="37">
        <f>IF((M103&gt;0)=(M104&gt;0),"",K104-M104/L103)</f>
        <v>0</v>
      </c>
      <c r="O104" s="17"/>
    </row>
    <row r="105" spans="1:15">
      <c r="A105" s="4" t="s">
        <v>1117</v>
      </c>
      <c r="B105" s="37">
        <f>B15</f>
        <v>0</v>
      </c>
      <c r="C105" s="37">
        <f>B40</f>
        <v>0</v>
      </c>
      <c r="D105" s="37">
        <f>IF(ISNUMBER(B105),0,C105)</f>
        <v>0</v>
      </c>
      <c r="E105" s="37">
        <f>MAX($B$72,B105)*C105</f>
        <v>0</v>
      </c>
      <c r="F105" s="42">
        <f>RANK(B105,B$102:B$143,1)</f>
        <v>0</v>
      </c>
      <c r="G105" s="36">
        <v>4</v>
      </c>
      <c r="H105" s="42">
        <f>IF(ISERROR(F105),43,F105)*42+G105</f>
        <v>0</v>
      </c>
      <c r="I105" s="42">
        <f>RANK(H105,H$102:H$143,1)</f>
        <v>0</v>
      </c>
      <c r="J105" s="42">
        <f>MATCH(G105,I$102:I$143,0)</f>
        <v>0</v>
      </c>
      <c r="K105" s="37">
        <f>INDEX(B$102:B$143,J105,1)</f>
        <v>0</v>
      </c>
      <c r="L105" s="37">
        <f>L104+INDEX(C$102:C$143,J105,1)</f>
        <v>0</v>
      </c>
      <c r="M105" s="37">
        <f>M104+IF(ISNUMBER(K105),(K105-K104)*L104,0)</f>
        <v>0</v>
      </c>
      <c r="N105" s="37">
        <f>IF((M104&gt;0)=(M105&gt;0),"",K105-M105/L104)</f>
        <v>0</v>
      </c>
      <c r="O105" s="17"/>
    </row>
    <row r="106" spans="1:15">
      <c r="A106" s="4" t="s">
        <v>1118</v>
      </c>
      <c r="B106" s="37">
        <f>B16</f>
        <v>0</v>
      </c>
      <c r="C106" s="37">
        <f>B41</f>
        <v>0</v>
      </c>
      <c r="D106" s="37">
        <f>IF(ISNUMBER(B106),0,C106)</f>
        <v>0</v>
      </c>
      <c r="E106" s="37">
        <f>MAX($B$72,B106)*C106</f>
        <v>0</v>
      </c>
      <c r="F106" s="42">
        <f>RANK(B106,B$102:B$143,1)</f>
        <v>0</v>
      </c>
      <c r="G106" s="36">
        <v>5</v>
      </c>
      <c r="H106" s="42">
        <f>IF(ISERROR(F106),43,F106)*42+G106</f>
        <v>0</v>
      </c>
      <c r="I106" s="42">
        <f>RANK(H106,H$102:H$143,1)</f>
        <v>0</v>
      </c>
      <c r="J106" s="42">
        <f>MATCH(G106,I$102:I$143,0)</f>
        <v>0</v>
      </c>
      <c r="K106" s="37">
        <f>INDEX(B$102:B$143,J106,1)</f>
        <v>0</v>
      </c>
      <c r="L106" s="37">
        <f>L105+INDEX(C$102:C$143,J106,1)</f>
        <v>0</v>
      </c>
      <c r="M106" s="37">
        <f>M105+IF(ISNUMBER(K106),(K106-K105)*L105,0)</f>
        <v>0</v>
      </c>
      <c r="N106" s="37">
        <f>IF((M105&gt;0)=(M106&gt;0),"",K106-M106/L105)</f>
        <v>0</v>
      </c>
      <c r="O106" s="17"/>
    </row>
    <row r="107" spans="1:15">
      <c r="A107" s="4" t="s">
        <v>1119</v>
      </c>
      <c r="B107" s="37">
        <f>B17</f>
        <v>0</v>
      </c>
      <c r="C107" s="37">
        <f>B42</f>
        <v>0</v>
      </c>
      <c r="D107" s="37">
        <f>IF(ISNUMBER(B107),0,C107)</f>
        <v>0</v>
      </c>
      <c r="E107" s="37">
        <f>MAX($B$72,B107)*C107</f>
        <v>0</v>
      </c>
      <c r="F107" s="42">
        <f>RANK(B107,B$102:B$143,1)</f>
        <v>0</v>
      </c>
      <c r="G107" s="36">
        <v>6</v>
      </c>
      <c r="H107" s="42">
        <f>IF(ISERROR(F107),43,F107)*42+G107</f>
        <v>0</v>
      </c>
      <c r="I107" s="42">
        <f>RANK(H107,H$102:H$143,1)</f>
        <v>0</v>
      </c>
      <c r="J107" s="42">
        <f>MATCH(G107,I$102:I$143,0)</f>
        <v>0</v>
      </c>
      <c r="K107" s="37">
        <f>INDEX(B$102:B$143,J107,1)</f>
        <v>0</v>
      </c>
      <c r="L107" s="37">
        <f>L106+INDEX(C$102:C$143,J107,1)</f>
        <v>0</v>
      </c>
      <c r="M107" s="37">
        <f>M106+IF(ISNUMBER(K107),(K107-K106)*L106,0)</f>
        <v>0</v>
      </c>
      <c r="N107" s="37">
        <f>IF((M106&gt;0)=(M107&gt;0),"",K107-M107/L106)</f>
        <v>0</v>
      </c>
      <c r="O107" s="17"/>
    </row>
    <row r="108" spans="1:15">
      <c r="A108" s="4" t="s">
        <v>1120</v>
      </c>
      <c r="B108" s="37">
        <f>B18</f>
        <v>0</v>
      </c>
      <c r="C108" s="37">
        <f>B43</f>
        <v>0</v>
      </c>
      <c r="D108" s="37">
        <f>IF(ISNUMBER(B108),0,C108)</f>
        <v>0</v>
      </c>
      <c r="E108" s="37">
        <f>MAX($B$72,B108)*C108</f>
        <v>0</v>
      </c>
      <c r="F108" s="42">
        <f>RANK(B108,B$102:B$143,1)</f>
        <v>0</v>
      </c>
      <c r="G108" s="36">
        <v>7</v>
      </c>
      <c r="H108" s="42">
        <f>IF(ISERROR(F108),43,F108)*42+G108</f>
        <v>0</v>
      </c>
      <c r="I108" s="42">
        <f>RANK(H108,H$102:H$143,1)</f>
        <v>0</v>
      </c>
      <c r="J108" s="42">
        <f>MATCH(G108,I$102:I$143,0)</f>
        <v>0</v>
      </c>
      <c r="K108" s="37">
        <f>INDEX(B$102:B$143,J108,1)</f>
        <v>0</v>
      </c>
      <c r="L108" s="37">
        <f>L107+INDEX(C$102:C$143,J108,1)</f>
        <v>0</v>
      </c>
      <c r="M108" s="37">
        <f>M107+IF(ISNUMBER(K108),(K108-K107)*L107,0)</f>
        <v>0</v>
      </c>
      <c r="N108" s="37">
        <f>IF((M107&gt;0)=(M108&gt;0),"",K108-M108/L107)</f>
        <v>0</v>
      </c>
      <c r="O108" s="17"/>
    </row>
    <row r="109" spans="1:15">
      <c r="A109" s="4" t="s">
        <v>1121</v>
      </c>
      <c r="B109" s="37">
        <f>B19</f>
        <v>0</v>
      </c>
      <c r="C109" s="37">
        <f>B44</f>
        <v>0</v>
      </c>
      <c r="D109" s="37">
        <f>IF(ISNUMBER(B109),0,C109)</f>
        <v>0</v>
      </c>
      <c r="E109" s="37">
        <f>MAX($B$72,B109)*C109</f>
        <v>0</v>
      </c>
      <c r="F109" s="42">
        <f>RANK(B109,B$102:B$143,1)</f>
        <v>0</v>
      </c>
      <c r="G109" s="36">
        <v>8</v>
      </c>
      <c r="H109" s="42">
        <f>IF(ISERROR(F109),43,F109)*42+G109</f>
        <v>0</v>
      </c>
      <c r="I109" s="42">
        <f>RANK(H109,H$102:H$143,1)</f>
        <v>0</v>
      </c>
      <c r="J109" s="42">
        <f>MATCH(G109,I$102:I$143,0)</f>
        <v>0</v>
      </c>
      <c r="K109" s="37">
        <f>INDEX(B$102:B$143,J109,1)</f>
        <v>0</v>
      </c>
      <c r="L109" s="37">
        <f>L108+INDEX(C$102:C$143,J109,1)</f>
        <v>0</v>
      </c>
      <c r="M109" s="37">
        <f>M108+IF(ISNUMBER(K109),(K109-K108)*L108,0)</f>
        <v>0</v>
      </c>
      <c r="N109" s="37">
        <f>IF((M108&gt;0)=(M109&gt;0),"",K109-M109/L108)</f>
        <v>0</v>
      </c>
      <c r="O109" s="17"/>
    </row>
    <row r="110" spans="1:15">
      <c r="A110" s="4" t="s">
        <v>1122</v>
      </c>
      <c r="B110" s="37">
        <f>B20</f>
        <v>0</v>
      </c>
      <c r="C110" s="37">
        <f>B45</f>
        <v>0</v>
      </c>
      <c r="D110" s="37">
        <f>IF(ISNUMBER(B110),0,C110)</f>
        <v>0</v>
      </c>
      <c r="E110" s="37">
        <f>MAX($B$72,B110)*C110</f>
        <v>0</v>
      </c>
      <c r="F110" s="42">
        <f>RANK(B110,B$102:B$143,1)</f>
        <v>0</v>
      </c>
      <c r="G110" s="36">
        <v>9</v>
      </c>
      <c r="H110" s="42">
        <f>IF(ISERROR(F110),43,F110)*42+G110</f>
        <v>0</v>
      </c>
      <c r="I110" s="42">
        <f>RANK(H110,H$102:H$143,1)</f>
        <v>0</v>
      </c>
      <c r="J110" s="42">
        <f>MATCH(G110,I$102:I$143,0)</f>
        <v>0</v>
      </c>
      <c r="K110" s="37">
        <f>INDEX(B$102:B$143,J110,1)</f>
        <v>0</v>
      </c>
      <c r="L110" s="37">
        <f>L109+INDEX(C$102:C$143,J110,1)</f>
        <v>0</v>
      </c>
      <c r="M110" s="37">
        <f>M109+IF(ISNUMBER(K110),(K110-K109)*L109,0)</f>
        <v>0</v>
      </c>
      <c r="N110" s="37">
        <f>IF((M109&gt;0)=(M110&gt;0),"",K110-M110/L109)</f>
        <v>0</v>
      </c>
      <c r="O110" s="17"/>
    </row>
    <row r="111" spans="1:15">
      <c r="A111" s="4" t="s">
        <v>1123</v>
      </c>
      <c r="B111" s="37">
        <f>B21</f>
        <v>0</v>
      </c>
      <c r="C111" s="37">
        <f>B46</f>
        <v>0</v>
      </c>
      <c r="D111" s="37">
        <f>IF(ISNUMBER(B111),0,C111)</f>
        <v>0</v>
      </c>
      <c r="E111" s="37">
        <f>MAX($B$72,B111)*C111</f>
        <v>0</v>
      </c>
      <c r="F111" s="42">
        <f>RANK(B111,B$102:B$143,1)</f>
        <v>0</v>
      </c>
      <c r="G111" s="36">
        <v>10</v>
      </c>
      <c r="H111" s="42">
        <f>IF(ISERROR(F111),43,F111)*42+G111</f>
        <v>0</v>
      </c>
      <c r="I111" s="42">
        <f>RANK(H111,H$102:H$143,1)</f>
        <v>0</v>
      </c>
      <c r="J111" s="42">
        <f>MATCH(G111,I$102:I$143,0)</f>
        <v>0</v>
      </c>
      <c r="K111" s="37">
        <f>INDEX(B$102:B$143,J111,1)</f>
        <v>0</v>
      </c>
      <c r="L111" s="37">
        <f>L110+INDEX(C$102:C$143,J111,1)</f>
        <v>0</v>
      </c>
      <c r="M111" s="37">
        <f>M110+IF(ISNUMBER(K111),(K111-K110)*L110,0)</f>
        <v>0</v>
      </c>
      <c r="N111" s="37">
        <f>IF((M110&gt;0)=(M111&gt;0),"",K111-M111/L110)</f>
        <v>0</v>
      </c>
      <c r="O111" s="17"/>
    </row>
    <row r="112" spans="1:15">
      <c r="A112" s="4" t="s">
        <v>1124</v>
      </c>
      <c r="B112" s="37">
        <f>B22</f>
        <v>0</v>
      </c>
      <c r="C112" s="37">
        <f>B47</f>
        <v>0</v>
      </c>
      <c r="D112" s="37">
        <f>IF(ISNUMBER(B112),0,C112)</f>
        <v>0</v>
      </c>
      <c r="E112" s="37">
        <f>MAX($B$72,B112)*C112</f>
        <v>0</v>
      </c>
      <c r="F112" s="42">
        <f>RANK(B112,B$102:B$143,1)</f>
        <v>0</v>
      </c>
      <c r="G112" s="36">
        <v>11</v>
      </c>
      <c r="H112" s="42">
        <f>IF(ISERROR(F112),43,F112)*42+G112</f>
        <v>0</v>
      </c>
      <c r="I112" s="42">
        <f>RANK(H112,H$102:H$143,1)</f>
        <v>0</v>
      </c>
      <c r="J112" s="42">
        <f>MATCH(G112,I$102:I$143,0)</f>
        <v>0</v>
      </c>
      <c r="K112" s="37">
        <f>INDEX(B$102:B$143,J112,1)</f>
        <v>0</v>
      </c>
      <c r="L112" s="37">
        <f>L111+INDEX(C$102:C$143,J112,1)</f>
        <v>0</v>
      </c>
      <c r="M112" s="37">
        <f>M111+IF(ISNUMBER(K112),(K112-K111)*L111,0)</f>
        <v>0</v>
      </c>
      <c r="N112" s="37">
        <f>IF((M111&gt;0)=(M112&gt;0),"",K112-M112/L111)</f>
        <v>0</v>
      </c>
      <c r="O112" s="17"/>
    </row>
    <row r="113" spans="1:15">
      <c r="A113" s="4" t="s">
        <v>1125</v>
      </c>
      <c r="B113" s="37">
        <f>B23</f>
        <v>0</v>
      </c>
      <c r="C113" s="37">
        <f>B48</f>
        <v>0</v>
      </c>
      <c r="D113" s="37">
        <f>IF(ISNUMBER(B113),0,C113)</f>
        <v>0</v>
      </c>
      <c r="E113" s="37">
        <f>MAX($B$72,B113)*C113</f>
        <v>0</v>
      </c>
      <c r="F113" s="42">
        <f>RANK(B113,B$102:B$143,1)</f>
        <v>0</v>
      </c>
      <c r="G113" s="36">
        <v>12</v>
      </c>
      <c r="H113" s="42">
        <f>IF(ISERROR(F113),43,F113)*42+G113</f>
        <v>0</v>
      </c>
      <c r="I113" s="42">
        <f>RANK(H113,H$102:H$143,1)</f>
        <v>0</v>
      </c>
      <c r="J113" s="42">
        <f>MATCH(G113,I$102:I$143,0)</f>
        <v>0</v>
      </c>
      <c r="K113" s="37">
        <f>INDEX(B$102:B$143,J113,1)</f>
        <v>0</v>
      </c>
      <c r="L113" s="37">
        <f>L112+INDEX(C$102:C$143,J113,1)</f>
        <v>0</v>
      </c>
      <c r="M113" s="37">
        <f>M112+IF(ISNUMBER(K113),(K113-K112)*L112,0)</f>
        <v>0</v>
      </c>
      <c r="N113" s="37">
        <f>IF((M112&gt;0)=(M113&gt;0),"",K113-M113/L112)</f>
        <v>0</v>
      </c>
      <c r="O113" s="17"/>
    </row>
    <row r="114" spans="1:15">
      <c r="A114" s="4" t="s">
        <v>1126</v>
      </c>
      <c r="B114" s="37">
        <f>B24</f>
        <v>0</v>
      </c>
      <c r="C114" s="37">
        <f>B49</f>
        <v>0</v>
      </c>
      <c r="D114" s="37">
        <f>IF(ISNUMBER(B114),0,C114)</f>
        <v>0</v>
      </c>
      <c r="E114" s="37">
        <f>MAX($B$72,B114)*C114</f>
        <v>0</v>
      </c>
      <c r="F114" s="42">
        <f>RANK(B114,B$102:B$143,1)</f>
        <v>0</v>
      </c>
      <c r="G114" s="36">
        <v>13</v>
      </c>
      <c r="H114" s="42">
        <f>IF(ISERROR(F114),43,F114)*42+G114</f>
        <v>0</v>
      </c>
      <c r="I114" s="42">
        <f>RANK(H114,H$102:H$143,1)</f>
        <v>0</v>
      </c>
      <c r="J114" s="42">
        <f>MATCH(G114,I$102:I$143,0)</f>
        <v>0</v>
      </c>
      <c r="K114" s="37">
        <f>INDEX(B$102:B$143,J114,1)</f>
        <v>0</v>
      </c>
      <c r="L114" s="37">
        <f>L113+INDEX(C$102:C$143,J114,1)</f>
        <v>0</v>
      </c>
      <c r="M114" s="37">
        <f>M113+IF(ISNUMBER(K114),(K114-K113)*L113,0)</f>
        <v>0</v>
      </c>
      <c r="N114" s="37">
        <f>IF((M113&gt;0)=(M114&gt;0),"",K114-M114/L113)</f>
        <v>0</v>
      </c>
      <c r="O114" s="17"/>
    </row>
    <row r="115" spans="1:15">
      <c r="A115" s="4" t="s">
        <v>1127</v>
      </c>
      <c r="B115" s="37">
        <f>B25</f>
        <v>0</v>
      </c>
      <c r="C115" s="37">
        <f>B50</f>
        <v>0</v>
      </c>
      <c r="D115" s="37">
        <f>IF(ISNUMBER(B115),0,C115)</f>
        <v>0</v>
      </c>
      <c r="E115" s="37">
        <f>MAX($B$72,B115)*C115</f>
        <v>0</v>
      </c>
      <c r="F115" s="42">
        <f>RANK(B115,B$102:B$143,1)</f>
        <v>0</v>
      </c>
      <c r="G115" s="36">
        <v>14</v>
      </c>
      <c r="H115" s="42">
        <f>IF(ISERROR(F115),43,F115)*42+G115</f>
        <v>0</v>
      </c>
      <c r="I115" s="42">
        <f>RANK(H115,H$102:H$143,1)</f>
        <v>0</v>
      </c>
      <c r="J115" s="42">
        <f>MATCH(G115,I$102:I$143,0)</f>
        <v>0</v>
      </c>
      <c r="K115" s="37">
        <f>INDEX(B$102:B$143,J115,1)</f>
        <v>0</v>
      </c>
      <c r="L115" s="37">
        <f>L114+INDEX(C$102:C$143,J115,1)</f>
        <v>0</v>
      </c>
      <c r="M115" s="37">
        <f>M114+IF(ISNUMBER(K115),(K115-K114)*L114,0)</f>
        <v>0</v>
      </c>
      <c r="N115" s="37">
        <f>IF((M114&gt;0)=(M115&gt;0),"",K115-M115/L114)</f>
        <v>0</v>
      </c>
      <c r="O115" s="17"/>
    </row>
    <row r="116" spans="1:15">
      <c r="A116" s="4" t="s">
        <v>1128</v>
      </c>
      <c r="B116" s="37">
        <f>C12</f>
        <v>0</v>
      </c>
      <c r="C116" s="37">
        <f>C37</f>
        <v>0</v>
      </c>
      <c r="D116" s="37">
        <f>IF(ISNUMBER(B116),0,C116)</f>
        <v>0</v>
      </c>
      <c r="E116" s="37">
        <f>MAX($B$72,B116)*C116</f>
        <v>0</v>
      </c>
      <c r="F116" s="42">
        <f>RANK(B116,B$102:B$143,1)</f>
        <v>0</v>
      </c>
      <c r="G116" s="36">
        <v>15</v>
      </c>
      <c r="H116" s="42">
        <f>IF(ISERROR(F116),43,F116)*42+G116</f>
        <v>0</v>
      </c>
      <c r="I116" s="42">
        <f>RANK(H116,H$102:H$143,1)</f>
        <v>0</v>
      </c>
      <c r="J116" s="42">
        <f>MATCH(G116,I$102:I$143,0)</f>
        <v>0</v>
      </c>
      <c r="K116" s="37">
        <f>INDEX(B$102:B$143,J116,1)</f>
        <v>0</v>
      </c>
      <c r="L116" s="37">
        <f>L115+INDEX(C$102:C$143,J116,1)</f>
        <v>0</v>
      </c>
      <c r="M116" s="37">
        <f>M115+IF(ISNUMBER(K116),(K116-K115)*L115,0)</f>
        <v>0</v>
      </c>
      <c r="N116" s="37">
        <f>IF((M115&gt;0)=(M116&gt;0),"",K116-M116/L115)</f>
        <v>0</v>
      </c>
      <c r="O116" s="17"/>
    </row>
    <row r="117" spans="1:15">
      <c r="A117" s="4" t="s">
        <v>1129</v>
      </c>
      <c r="B117" s="37">
        <f>C13</f>
        <v>0</v>
      </c>
      <c r="C117" s="37">
        <f>C38</f>
        <v>0</v>
      </c>
      <c r="D117" s="37">
        <f>IF(ISNUMBER(B117),0,C117)</f>
        <v>0</v>
      </c>
      <c r="E117" s="37">
        <f>MAX($B$72,B117)*C117</f>
        <v>0</v>
      </c>
      <c r="F117" s="42">
        <f>RANK(B117,B$102:B$143,1)</f>
        <v>0</v>
      </c>
      <c r="G117" s="36">
        <v>16</v>
      </c>
      <c r="H117" s="42">
        <f>IF(ISERROR(F117),43,F117)*42+G117</f>
        <v>0</v>
      </c>
      <c r="I117" s="42">
        <f>RANK(H117,H$102:H$143,1)</f>
        <v>0</v>
      </c>
      <c r="J117" s="42">
        <f>MATCH(G117,I$102:I$143,0)</f>
        <v>0</v>
      </c>
      <c r="K117" s="37">
        <f>INDEX(B$102:B$143,J117,1)</f>
        <v>0</v>
      </c>
      <c r="L117" s="37">
        <f>L116+INDEX(C$102:C$143,J117,1)</f>
        <v>0</v>
      </c>
      <c r="M117" s="37">
        <f>M116+IF(ISNUMBER(K117),(K117-K116)*L116,0)</f>
        <v>0</v>
      </c>
      <c r="N117" s="37">
        <f>IF((M116&gt;0)=(M117&gt;0),"",K117-M117/L116)</f>
        <v>0</v>
      </c>
      <c r="O117" s="17"/>
    </row>
    <row r="118" spans="1:15">
      <c r="A118" s="4" t="s">
        <v>1130</v>
      </c>
      <c r="B118" s="37">
        <f>C14</f>
        <v>0</v>
      </c>
      <c r="C118" s="37">
        <f>C39</f>
        <v>0</v>
      </c>
      <c r="D118" s="37">
        <f>IF(ISNUMBER(B118),0,C118)</f>
        <v>0</v>
      </c>
      <c r="E118" s="37">
        <f>MAX($B$72,B118)*C118</f>
        <v>0</v>
      </c>
      <c r="F118" s="42">
        <f>RANK(B118,B$102:B$143,1)</f>
        <v>0</v>
      </c>
      <c r="G118" s="36">
        <v>17</v>
      </c>
      <c r="H118" s="42">
        <f>IF(ISERROR(F118),43,F118)*42+G118</f>
        <v>0</v>
      </c>
      <c r="I118" s="42">
        <f>RANK(H118,H$102:H$143,1)</f>
        <v>0</v>
      </c>
      <c r="J118" s="42">
        <f>MATCH(G118,I$102:I$143,0)</f>
        <v>0</v>
      </c>
      <c r="K118" s="37">
        <f>INDEX(B$102:B$143,J118,1)</f>
        <v>0</v>
      </c>
      <c r="L118" s="37">
        <f>L117+INDEX(C$102:C$143,J118,1)</f>
        <v>0</v>
      </c>
      <c r="M118" s="37">
        <f>M117+IF(ISNUMBER(K118),(K118-K117)*L117,0)</f>
        <v>0</v>
      </c>
      <c r="N118" s="37">
        <f>IF((M117&gt;0)=(M118&gt;0),"",K118-M118/L117)</f>
        <v>0</v>
      </c>
      <c r="O118" s="17"/>
    </row>
    <row r="119" spans="1:15">
      <c r="A119" s="4" t="s">
        <v>1131</v>
      </c>
      <c r="B119" s="37">
        <f>C15</f>
        <v>0</v>
      </c>
      <c r="C119" s="37">
        <f>C40</f>
        <v>0</v>
      </c>
      <c r="D119" s="37">
        <f>IF(ISNUMBER(B119),0,C119)</f>
        <v>0</v>
      </c>
      <c r="E119" s="37">
        <f>MAX($B$72,B119)*C119</f>
        <v>0</v>
      </c>
      <c r="F119" s="42">
        <f>RANK(B119,B$102:B$143,1)</f>
        <v>0</v>
      </c>
      <c r="G119" s="36">
        <v>18</v>
      </c>
      <c r="H119" s="42">
        <f>IF(ISERROR(F119),43,F119)*42+G119</f>
        <v>0</v>
      </c>
      <c r="I119" s="42">
        <f>RANK(H119,H$102:H$143,1)</f>
        <v>0</v>
      </c>
      <c r="J119" s="42">
        <f>MATCH(G119,I$102:I$143,0)</f>
        <v>0</v>
      </c>
      <c r="K119" s="37">
        <f>INDEX(B$102:B$143,J119,1)</f>
        <v>0</v>
      </c>
      <c r="L119" s="37">
        <f>L118+INDEX(C$102:C$143,J119,1)</f>
        <v>0</v>
      </c>
      <c r="M119" s="37">
        <f>M118+IF(ISNUMBER(K119),(K119-K118)*L118,0)</f>
        <v>0</v>
      </c>
      <c r="N119" s="37">
        <f>IF((M118&gt;0)=(M119&gt;0),"",K119-M119/L118)</f>
        <v>0</v>
      </c>
      <c r="O119" s="17"/>
    </row>
    <row r="120" spans="1:15">
      <c r="A120" s="4" t="s">
        <v>1132</v>
      </c>
      <c r="B120" s="37">
        <f>C16</f>
        <v>0</v>
      </c>
      <c r="C120" s="37">
        <f>C41</f>
        <v>0</v>
      </c>
      <c r="D120" s="37">
        <f>IF(ISNUMBER(B120),0,C120)</f>
        <v>0</v>
      </c>
      <c r="E120" s="37">
        <f>MAX($B$72,B120)*C120</f>
        <v>0</v>
      </c>
      <c r="F120" s="42">
        <f>RANK(B120,B$102:B$143,1)</f>
        <v>0</v>
      </c>
      <c r="G120" s="36">
        <v>19</v>
      </c>
      <c r="H120" s="42">
        <f>IF(ISERROR(F120),43,F120)*42+G120</f>
        <v>0</v>
      </c>
      <c r="I120" s="42">
        <f>RANK(H120,H$102:H$143,1)</f>
        <v>0</v>
      </c>
      <c r="J120" s="42">
        <f>MATCH(G120,I$102:I$143,0)</f>
        <v>0</v>
      </c>
      <c r="K120" s="37">
        <f>INDEX(B$102:B$143,J120,1)</f>
        <v>0</v>
      </c>
      <c r="L120" s="37">
        <f>L119+INDEX(C$102:C$143,J120,1)</f>
        <v>0</v>
      </c>
      <c r="M120" s="37">
        <f>M119+IF(ISNUMBER(K120),(K120-K119)*L119,0)</f>
        <v>0</v>
      </c>
      <c r="N120" s="37">
        <f>IF((M119&gt;0)=(M120&gt;0),"",K120-M120/L119)</f>
        <v>0</v>
      </c>
      <c r="O120" s="17"/>
    </row>
    <row r="121" spans="1:15">
      <c r="A121" s="4" t="s">
        <v>1133</v>
      </c>
      <c r="B121" s="37">
        <f>C17</f>
        <v>0</v>
      </c>
      <c r="C121" s="37">
        <f>C42</f>
        <v>0</v>
      </c>
      <c r="D121" s="37">
        <f>IF(ISNUMBER(B121),0,C121)</f>
        <v>0</v>
      </c>
      <c r="E121" s="37">
        <f>MAX($B$72,B121)*C121</f>
        <v>0</v>
      </c>
      <c r="F121" s="42">
        <f>RANK(B121,B$102:B$143,1)</f>
        <v>0</v>
      </c>
      <c r="G121" s="36">
        <v>20</v>
      </c>
      <c r="H121" s="42">
        <f>IF(ISERROR(F121),43,F121)*42+G121</f>
        <v>0</v>
      </c>
      <c r="I121" s="42">
        <f>RANK(H121,H$102:H$143,1)</f>
        <v>0</v>
      </c>
      <c r="J121" s="42">
        <f>MATCH(G121,I$102:I$143,0)</f>
        <v>0</v>
      </c>
      <c r="K121" s="37">
        <f>INDEX(B$102:B$143,J121,1)</f>
        <v>0</v>
      </c>
      <c r="L121" s="37">
        <f>L120+INDEX(C$102:C$143,J121,1)</f>
        <v>0</v>
      </c>
      <c r="M121" s="37">
        <f>M120+IF(ISNUMBER(K121),(K121-K120)*L120,0)</f>
        <v>0</v>
      </c>
      <c r="N121" s="37">
        <f>IF((M120&gt;0)=(M121&gt;0),"",K121-M121/L120)</f>
        <v>0</v>
      </c>
      <c r="O121" s="17"/>
    </row>
    <row r="122" spans="1:15">
      <c r="A122" s="4" t="s">
        <v>1134</v>
      </c>
      <c r="B122" s="37">
        <f>C18</f>
        <v>0</v>
      </c>
      <c r="C122" s="37">
        <f>C43</f>
        <v>0</v>
      </c>
      <c r="D122" s="37">
        <f>IF(ISNUMBER(B122),0,C122)</f>
        <v>0</v>
      </c>
      <c r="E122" s="37">
        <f>MAX($B$72,B122)*C122</f>
        <v>0</v>
      </c>
      <c r="F122" s="42">
        <f>RANK(B122,B$102:B$143,1)</f>
        <v>0</v>
      </c>
      <c r="G122" s="36">
        <v>21</v>
      </c>
      <c r="H122" s="42">
        <f>IF(ISERROR(F122),43,F122)*42+G122</f>
        <v>0</v>
      </c>
      <c r="I122" s="42">
        <f>RANK(H122,H$102:H$143,1)</f>
        <v>0</v>
      </c>
      <c r="J122" s="42">
        <f>MATCH(G122,I$102:I$143,0)</f>
        <v>0</v>
      </c>
      <c r="K122" s="37">
        <f>INDEX(B$102:B$143,J122,1)</f>
        <v>0</v>
      </c>
      <c r="L122" s="37">
        <f>L121+INDEX(C$102:C$143,J122,1)</f>
        <v>0</v>
      </c>
      <c r="M122" s="37">
        <f>M121+IF(ISNUMBER(K122),(K122-K121)*L121,0)</f>
        <v>0</v>
      </c>
      <c r="N122" s="37">
        <f>IF((M121&gt;0)=(M122&gt;0),"",K122-M122/L121)</f>
        <v>0</v>
      </c>
      <c r="O122" s="17"/>
    </row>
    <row r="123" spans="1:15">
      <c r="A123" s="4" t="s">
        <v>1135</v>
      </c>
      <c r="B123" s="37">
        <f>C19</f>
        <v>0</v>
      </c>
      <c r="C123" s="37">
        <f>C44</f>
        <v>0</v>
      </c>
      <c r="D123" s="37">
        <f>IF(ISNUMBER(B123),0,C123)</f>
        <v>0</v>
      </c>
      <c r="E123" s="37">
        <f>MAX($B$72,B123)*C123</f>
        <v>0</v>
      </c>
      <c r="F123" s="42">
        <f>RANK(B123,B$102:B$143,1)</f>
        <v>0</v>
      </c>
      <c r="G123" s="36">
        <v>22</v>
      </c>
      <c r="H123" s="42">
        <f>IF(ISERROR(F123),43,F123)*42+G123</f>
        <v>0</v>
      </c>
      <c r="I123" s="42">
        <f>RANK(H123,H$102:H$143,1)</f>
        <v>0</v>
      </c>
      <c r="J123" s="42">
        <f>MATCH(G123,I$102:I$143,0)</f>
        <v>0</v>
      </c>
      <c r="K123" s="37">
        <f>INDEX(B$102:B$143,J123,1)</f>
        <v>0</v>
      </c>
      <c r="L123" s="37">
        <f>L122+INDEX(C$102:C$143,J123,1)</f>
        <v>0</v>
      </c>
      <c r="M123" s="37">
        <f>M122+IF(ISNUMBER(K123),(K123-K122)*L122,0)</f>
        <v>0</v>
      </c>
      <c r="N123" s="37">
        <f>IF((M122&gt;0)=(M123&gt;0),"",K123-M123/L122)</f>
        <v>0</v>
      </c>
      <c r="O123" s="17"/>
    </row>
    <row r="124" spans="1:15">
      <c r="A124" s="4" t="s">
        <v>1136</v>
      </c>
      <c r="B124" s="37">
        <f>C20</f>
        <v>0</v>
      </c>
      <c r="C124" s="37">
        <f>C45</f>
        <v>0</v>
      </c>
      <c r="D124" s="37">
        <f>IF(ISNUMBER(B124),0,C124)</f>
        <v>0</v>
      </c>
      <c r="E124" s="37">
        <f>MAX($B$72,B124)*C124</f>
        <v>0</v>
      </c>
      <c r="F124" s="42">
        <f>RANK(B124,B$102:B$143,1)</f>
        <v>0</v>
      </c>
      <c r="G124" s="36">
        <v>23</v>
      </c>
      <c r="H124" s="42">
        <f>IF(ISERROR(F124),43,F124)*42+G124</f>
        <v>0</v>
      </c>
      <c r="I124" s="42">
        <f>RANK(H124,H$102:H$143,1)</f>
        <v>0</v>
      </c>
      <c r="J124" s="42">
        <f>MATCH(G124,I$102:I$143,0)</f>
        <v>0</v>
      </c>
      <c r="K124" s="37">
        <f>INDEX(B$102:B$143,J124,1)</f>
        <v>0</v>
      </c>
      <c r="L124" s="37">
        <f>L123+INDEX(C$102:C$143,J124,1)</f>
        <v>0</v>
      </c>
      <c r="M124" s="37">
        <f>M123+IF(ISNUMBER(K124),(K124-K123)*L123,0)</f>
        <v>0</v>
      </c>
      <c r="N124" s="37">
        <f>IF((M123&gt;0)=(M124&gt;0),"",K124-M124/L123)</f>
        <v>0</v>
      </c>
      <c r="O124" s="17"/>
    </row>
    <row r="125" spans="1:15">
      <c r="A125" s="4" t="s">
        <v>1137</v>
      </c>
      <c r="B125" s="37">
        <f>C21</f>
        <v>0</v>
      </c>
      <c r="C125" s="37">
        <f>C46</f>
        <v>0</v>
      </c>
      <c r="D125" s="37">
        <f>IF(ISNUMBER(B125),0,C125)</f>
        <v>0</v>
      </c>
      <c r="E125" s="37">
        <f>MAX($B$72,B125)*C125</f>
        <v>0</v>
      </c>
      <c r="F125" s="42">
        <f>RANK(B125,B$102:B$143,1)</f>
        <v>0</v>
      </c>
      <c r="G125" s="36">
        <v>24</v>
      </c>
      <c r="H125" s="42">
        <f>IF(ISERROR(F125),43,F125)*42+G125</f>
        <v>0</v>
      </c>
      <c r="I125" s="42">
        <f>RANK(H125,H$102:H$143,1)</f>
        <v>0</v>
      </c>
      <c r="J125" s="42">
        <f>MATCH(G125,I$102:I$143,0)</f>
        <v>0</v>
      </c>
      <c r="K125" s="37">
        <f>INDEX(B$102:B$143,J125,1)</f>
        <v>0</v>
      </c>
      <c r="L125" s="37">
        <f>L124+INDEX(C$102:C$143,J125,1)</f>
        <v>0</v>
      </c>
      <c r="M125" s="37">
        <f>M124+IF(ISNUMBER(K125),(K125-K124)*L124,0)</f>
        <v>0</v>
      </c>
      <c r="N125" s="37">
        <f>IF((M124&gt;0)=(M125&gt;0),"",K125-M125/L124)</f>
        <v>0</v>
      </c>
      <c r="O125" s="17"/>
    </row>
    <row r="126" spans="1:15">
      <c r="A126" s="4" t="s">
        <v>1138</v>
      </c>
      <c r="B126" s="37">
        <f>C22</f>
        <v>0</v>
      </c>
      <c r="C126" s="37">
        <f>C47</f>
        <v>0</v>
      </c>
      <c r="D126" s="37">
        <f>IF(ISNUMBER(B126),0,C126)</f>
        <v>0</v>
      </c>
      <c r="E126" s="37">
        <f>MAX($B$72,B126)*C126</f>
        <v>0</v>
      </c>
      <c r="F126" s="42">
        <f>RANK(B126,B$102:B$143,1)</f>
        <v>0</v>
      </c>
      <c r="G126" s="36">
        <v>25</v>
      </c>
      <c r="H126" s="42">
        <f>IF(ISERROR(F126),43,F126)*42+G126</f>
        <v>0</v>
      </c>
      <c r="I126" s="42">
        <f>RANK(H126,H$102:H$143,1)</f>
        <v>0</v>
      </c>
      <c r="J126" s="42">
        <f>MATCH(G126,I$102:I$143,0)</f>
        <v>0</v>
      </c>
      <c r="K126" s="37">
        <f>INDEX(B$102:B$143,J126,1)</f>
        <v>0</v>
      </c>
      <c r="L126" s="37">
        <f>L125+INDEX(C$102:C$143,J126,1)</f>
        <v>0</v>
      </c>
      <c r="M126" s="37">
        <f>M125+IF(ISNUMBER(K126),(K126-K125)*L125,0)</f>
        <v>0</v>
      </c>
      <c r="N126" s="37">
        <f>IF((M125&gt;0)=(M126&gt;0),"",K126-M126/L125)</f>
        <v>0</v>
      </c>
      <c r="O126" s="17"/>
    </row>
    <row r="127" spans="1:15">
      <c r="A127" s="4" t="s">
        <v>1139</v>
      </c>
      <c r="B127" s="37">
        <f>C23</f>
        <v>0</v>
      </c>
      <c r="C127" s="37">
        <f>C48</f>
        <v>0</v>
      </c>
      <c r="D127" s="37">
        <f>IF(ISNUMBER(B127),0,C127)</f>
        <v>0</v>
      </c>
      <c r="E127" s="37">
        <f>MAX($B$72,B127)*C127</f>
        <v>0</v>
      </c>
      <c r="F127" s="42">
        <f>RANK(B127,B$102:B$143,1)</f>
        <v>0</v>
      </c>
      <c r="G127" s="36">
        <v>26</v>
      </c>
      <c r="H127" s="42">
        <f>IF(ISERROR(F127),43,F127)*42+G127</f>
        <v>0</v>
      </c>
      <c r="I127" s="42">
        <f>RANK(H127,H$102:H$143,1)</f>
        <v>0</v>
      </c>
      <c r="J127" s="42">
        <f>MATCH(G127,I$102:I$143,0)</f>
        <v>0</v>
      </c>
      <c r="K127" s="37">
        <f>INDEX(B$102:B$143,J127,1)</f>
        <v>0</v>
      </c>
      <c r="L127" s="37">
        <f>L126+INDEX(C$102:C$143,J127,1)</f>
        <v>0</v>
      </c>
      <c r="M127" s="37">
        <f>M126+IF(ISNUMBER(K127),(K127-K126)*L126,0)</f>
        <v>0</v>
      </c>
      <c r="N127" s="37">
        <f>IF((M126&gt;0)=(M127&gt;0),"",K127-M127/L126)</f>
        <v>0</v>
      </c>
      <c r="O127" s="17"/>
    </row>
    <row r="128" spans="1:15">
      <c r="A128" s="4" t="s">
        <v>1140</v>
      </c>
      <c r="B128" s="37">
        <f>C24</f>
        <v>0</v>
      </c>
      <c r="C128" s="37">
        <f>C49</f>
        <v>0</v>
      </c>
      <c r="D128" s="37">
        <f>IF(ISNUMBER(B128),0,C128)</f>
        <v>0</v>
      </c>
      <c r="E128" s="37">
        <f>MAX($B$72,B128)*C128</f>
        <v>0</v>
      </c>
      <c r="F128" s="42">
        <f>RANK(B128,B$102:B$143,1)</f>
        <v>0</v>
      </c>
      <c r="G128" s="36">
        <v>27</v>
      </c>
      <c r="H128" s="42">
        <f>IF(ISERROR(F128),43,F128)*42+G128</f>
        <v>0</v>
      </c>
      <c r="I128" s="42">
        <f>RANK(H128,H$102:H$143,1)</f>
        <v>0</v>
      </c>
      <c r="J128" s="42">
        <f>MATCH(G128,I$102:I$143,0)</f>
        <v>0</v>
      </c>
      <c r="K128" s="37">
        <f>INDEX(B$102:B$143,J128,1)</f>
        <v>0</v>
      </c>
      <c r="L128" s="37">
        <f>L127+INDEX(C$102:C$143,J128,1)</f>
        <v>0</v>
      </c>
      <c r="M128" s="37">
        <f>M127+IF(ISNUMBER(K128),(K128-K127)*L127,0)</f>
        <v>0</v>
      </c>
      <c r="N128" s="37">
        <f>IF((M127&gt;0)=(M128&gt;0),"",K128-M128/L127)</f>
        <v>0</v>
      </c>
      <c r="O128" s="17"/>
    </row>
    <row r="129" spans="1:15">
      <c r="A129" s="4" t="s">
        <v>1141</v>
      </c>
      <c r="B129" s="37">
        <f>C25</f>
        <v>0</v>
      </c>
      <c r="C129" s="37">
        <f>C50</f>
        <v>0</v>
      </c>
      <c r="D129" s="37">
        <f>IF(ISNUMBER(B129),0,C129)</f>
        <v>0</v>
      </c>
      <c r="E129" s="37">
        <f>MAX($B$72,B129)*C129</f>
        <v>0</v>
      </c>
      <c r="F129" s="42">
        <f>RANK(B129,B$102:B$143,1)</f>
        <v>0</v>
      </c>
      <c r="G129" s="36">
        <v>28</v>
      </c>
      <c r="H129" s="42">
        <f>IF(ISERROR(F129),43,F129)*42+G129</f>
        <v>0</v>
      </c>
      <c r="I129" s="42">
        <f>RANK(H129,H$102:H$143,1)</f>
        <v>0</v>
      </c>
      <c r="J129" s="42">
        <f>MATCH(G129,I$102:I$143,0)</f>
        <v>0</v>
      </c>
      <c r="K129" s="37">
        <f>INDEX(B$102:B$143,J129,1)</f>
        <v>0</v>
      </c>
      <c r="L129" s="37">
        <f>L128+INDEX(C$102:C$143,J129,1)</f>
        <v>0</v>
      </c>
      <c r="M129" s="37">
        <f>M128+IF(ISNUMBER(K129),(K129-K128)*L128,0)</f>
        <v>0</v>
      </c>
      <c r="N129" s="37">
        <f>IF((M128&gt;0)=(M129&gt;0),"",K129-M129/L128)</f>
        <v>0</v>
      </c>
      <c r="O129" s="17"/>
    </row>
    <row r="130" spans="1:15">
      <c r="A130" s="4" t="s">
        <v>1142</v>
      </c>
      <c r="B130" s="37">
        <f>D12</f>
        <v>0</v>
      </c>
      <c r="C130" s="37">
        <f>D37</f>
        <v>0</v>
      </c>
      <c r="D130" s="37">
        <f>IF(ISNUMBER(B130),0,C130)</f>
        <v>0</v>
      </c>
      <c r="E130" s="37">
        <f>MAX($B$72,B130)*C130</f>
        <v>0</v>
      </c>
      <c r="F130" s="42">
        <f>RANK(B130,B$102:B$143,1)</f>
        <v>0</v>
      </c>
      <c r="G130" s="36">
        <v>29</v>
      </c>
      <c r="H130" s="42">
        <f>IF(ISERROR(F130),43,F130)*42+G130</f>
        <v>0</v>
      </c>
      <c r="I130" s="42">
        <f>RANK(H130,H$102:H$143,1)</f>
        <v>0</v>
      </c>
      <c r="J130" s="42">
        <f>MATCH(G130,I$102:I$143,0)</f>
        <v>0</v>
      </c>
      <c r="K130" s="37">
        <f>INDEX(B$102:B$143,J130,1)</f>
        <v>0</v>
      </c>
      <c r="L130" s="37">
        <f>L129+INDEX(C$102:C$143,J130,1)</f>
        <v>0</v>
      </c>
      <c r="M130" s="37">
        <f>M129+IF(ISNUMBER(K130),(K130-K129)*L129,0)</f>
        <v>0</v>
      </c>
      <c r="N130" s="37">
        <f>IF((M129&gt;0)=(M130&gt;0),"",K130-M130/L129)</f>
        <v>0</v>
      </c>
      <c r="O130" s="17"/>
    </row>
    <row r="131" spans="1:15">
      <c r="A131" s="4" t="s">
        <v>1143</v>
      </c>
      <c r="B131" s="37">
        <f>D13</f>
        <v>0</v>
      </c>
      <c r="C131" s="37">
        <f>D38</f>
        <v>0</v>
      </c>
      <c r="D131" s="37">
        <f>IF(ISNUMBER(B131),0,C131)</f>
        <v>0</v>
      </c>
      <c r="E131" s="37">
        <f>MAX($B$72,B131)*C131</f>
        <v>0</v>
      </c>
      <c r="F131" s="42">
        <f>RANK(B131,B$102:B$143,1)</f>
        <v>0</v>
      </c>
      <c r="G131" s="36">
        <v>30</v>
      </c>
      <c r="H131" s="42">
        <f>IF(ISERROR(F131),43,F131)*42+G131</f>
        <v>0</v>
      </c>
      <c r="I131" s="42">
        <f>RANK(H131,H$102:H$143,1)</f>
        <v>0</v>
      </c>
      <c r="J131" s="42">
        <f>MATCH(G131,I$102:I$143,0)</f>
        <v>0</v>
      </c>
      <c r="K131" s="37">
        <f>INDEX(B$102:B$143,J131,1)</f>
        <v>0</v>
      </c>
      <c r="L131" s="37">
        <f>L130+INDEX(C$102:C$143,J131,1)</f>
        <v>0</v>
      </c>
      <c r="M131" s="37">
        <f>M130+IF(ISNUMBER(K131),(K131-K130)*L130,0)</f>
        <v>0</v>
      </c>
      <c r="N131" s="37">
        <f>IF((M130&gt;0)=(M131&gt;0),"",K131-M131/L130)</f>
        <v>0</v>
      </c>
      <c r="O131" s="17"/>
    </row>
    <row r="132" spans="1:15">
      <c r="A132" s="4" t="s">
        <v>1144</v>
      </c>
      <c r="B132" s="37">
        <f>D14</f>
        <v>0</v>
      </c>
      <c r="C132" s="37">
        <f>D39</f>
        <v>0</v>
      </c>
      <c r="D132" s="37">
        <f>IF(ISNUMBER(B132),0,C132)</f>
        <v>0</v>
      </c>
      <c r="E132" s="37">
        <f>MAX($B$72,B132)*C132</f>
        <v>0</v>
      </c>
      <c r="F132" s="42">
        <f>RANK(B132,B$102:B$143,1)</f>
        <v>0</v>
      </c>
      <c r="G132" s="36">
        <v>31</v>
      </c>
      <c r="H132" s="42">
        <f>IF(ISERROR(F132),43,F132)*42+G132</f>
        <v>0</v>
      </c>
      <c r="I132" s="42">
        <f>RANK(H132,H$102:H$143,1)</f>
        <v>0</v>
      </c>
      <c r="J132" s="42">
        <f>MATCH(G132,I$102:I$143,0)</f>
        <v>0</v>
      </c>
      <c r="K132" s="37">
        <f>INDEX(B$102:B$143,J132,1)</f>
        <v>0</v>
      </c>
      <c r="L132" s="37">
        <f>L131+INDEX(C$102:C$143,J132,1)</f>
        <v>0</v>
      </c>
      <c r="M132" s="37">
        <f>M131+IF(ISNUMBER(K132),(K132-K131)*L131,0)</f>
        <v>0</v>
      </c>
      <c r="N132" s="37">
        <f>IF((M131&gt;0)=(M132&gt;0),"",K132-M132/L131)</f>
        <v>0</v>
      </c>
      <c r="O132" s="17"/>
    </row>
    <row r="133" spans="1:15">
      <c r="A133" s="4" t="s">
        <v>1145</v>
      </c>
      <c r="B133" s="37">
        <f>D15</f>
        <v>0</v>
      </c>
      <c r="C133" s="37">
        <f>D40</f>
        <v>0</v>
      </c>
      <c r="D133" s="37">
        <f>IF(ISNUMBER(B133),0,C133)</f>
        <v>0</v>
      </c>
      <c r="E133" s="37">
        <f>MAX($B$72,B133)*C133</f>
        <v>0</v>
      </c>
      <c r="F133" s="42">
        <f>RANK(B133,B$102:B$143,1)</f>
        <v>0</v>
      </c>
      <c r="G133" s="36">
        <v>32</v>
      </c>
      <c r="H133" s="42">
        <f>IF(ISERROR(F133),43,F133)*42+G133</f>
        <v>0</v>
      </c>
      <c r="I133" s="42">
        <f>RANK(H133,H$102:H$143,1)</f>
        <v>0</v>
      </c>
      <c r="J133" s="42">
        <f>MATCH(G133,I$102:I$143,0)</f>
        <v>0</v>
      </c>
      <c r="K133" s="37">
        <f>INDEX(B$102:B$143,J133,1)</f>
        <v>0</v>
      </c>
      <c r="L133" s="37">
        <f>L132+INDEX(C$102:C$143,J133,1)</f>
        <v>0</v>
      </c>
      <c r="M133" s="37">
        <f>M132+IF(ISNUMBER(K133),(K133-K132)*L132,0)</f>
        <v>0</v>
      </c>
      <c r="N133" s="37">
        <f>IF((M132&gt;0)=(M133&gt;0),"",K133-M133/L132)</f>
        <v>0</v>
      </c>
      <c r="O133" s="17"/>
    </row>
    <row r="134" spans="1:15">
      <c r="A134" s="4" t="s">
        <v>1146</v>
      </c>
      <c r="B134" s="37">
        <f>D16</f>
        <v>0</v>
      </c>
      <c r="C134" s="37">
        <f>D41</f>
        <v>0</v>
      </c>
      <c r="D134" s="37">
        <f>IF(ISNUMBER(B134),0,C134)</f>
        <v>0</v>
      </c>
      <c r="E134" s="37">
        <f>MAX($B$72,B134)*C134</f>
        <v>0</v>
      </c>
      <c r="F134" s="42">
        <f>RANK(B134,B$102:B$143,1)</f>
        <v>0</v>
      </c>
      <c r="G134" s="36">
        <v>33</v>
      </c>
      <c r="H134" s="42">
        <f>IF(ISERROR(F134),43,F134)*42+G134</f>
        <v>0</v>
      </c>
      <c r="I134" s="42">
        <f>RANK(H134,H$102:H$143,1)</f>
        <v>0</v>
      </c>
      <c r="J134" s="42">
        <f>MATCH(G134,I$102:I$143,0)</f>
        <v>0</v>
      </c>
      <c r="K134" s="37">
        <f>INDEX(B$102:B$143,J134,1)</f>
        <v>0</v>
      </c>
      <c r="L134" s="37">
        <f>L133+INDEX(C$102:C$143,J134,1)</f>
        <v>0</v>
      </c>
      <c r="M134" s="37">
        <f>M133+IF(ISNUMBER(K134),(K134-K133)*L133,0)</f>
        <v>0</v>
      </c>
      <c r="N134" s="37">
        <f>IF((M133&gt;0)=(M134&gt;0),"",K134-M134/L133)</f>
        <v>0</v>
      </c>
      <c r="O134" s="17"/>
    </row>
    <row r="135" spans="1:15">
      <c r="A135" s="4" t="s">
        <v>1147</v>
      </c>
      <c r="B135" s="37">
        <f>D17</f>
        <v>0</v>
      </c>
      <c r="C135" s="37">
        <f>D42</f>
        <v>0</v>
      </c>
      <c r="D135" s="37">
        <f>IF(ISNUMBER(B135),0,C135)</f>
        <v>0</v>
      </c>
      <c r="E135" s="37">
        <f>MAX($B$72,B135)*C135</f>
        <v>0</v>
      </c>
      <c r="F135" s="42">
        <f>RANK(B135,B$102:B$143,1)</f>
        <v>0</v>
      </c>
      <c r="G135" s="36">
        <v>34</v>
      </c>
      <c r="H135" s="42">
        <f>IF(ISERROR(F135),43,F135)*42+G135</f>
        <v>0</v>
      </c>
      <c r="I135" s="42">
        <f>RANK(H135,H$102:H$143,1)</f>
        <v>0</v>
      </c>
      <c r="J135" s="42">
        <f>MATCH(G135,I$102:I$143,0)</f>
        <v>0</v>
      </c>
      <c r="K135" s="37">
        <f>INDEX(B$102:B$143,J135,1)</f>
        <v>0</v>
      </c>
      <c r="L135" s="37">
        <f>L134+INDEX(C$102:C$143,J135,1)</f>
        <v>0</v>
      </c>
      <c r="M135" s="37">
        <f>M134+IF(ISNUMBER(K135),(K135-K134)*L134,0)</f>
        <v>0</v>
      </c>
      <c r="N135" s="37">
        <f>IF((M134&gt;0)=(M135&gt;0),"",K135-M135/L134)</f>
        <v>0</v>
      </c>
      <c r="O135" s="17"/>
    </row>
    <row r="136" spans="1:15">
      <c r="A136" s="4" t="s">
        <v>1148</v>
      </c>
      <c r="B136" s="37">
        <f>D18</f>
        <v>0</v>
      </c>
      <c r="C136" s="37">
        <f>D43</f>
        <v>0</v>
      </c>
      <c r="D136" s="37">
        <f>IF(ISNUMBER(B136),0,C136)</f>
        <v>0</v>
      </c>
      <c r="E136" s="37">
        <f>MAX($B$72,B136)*C136</f>
        <v>0</v>
      </c>
      <c r="F136" s="42">
        <f>RANK(B136,B$102:B$143,1)</f>
        <v>0</v>
      </c>
      <c r="G136" s="36">
        <v>35</v>
      </c>
      <c r="H136" s="42">
        <f>IF(ISERROR(F136),43,F136)*42+G136</f>
        <v>0</v>
      </c>
      <c r="I136" s="42">
        <f>RANK(H136,H$102:H$143,1)</f>
        <v>0</v>
      </c>
      <c r="J136" s="42">
        <f>MATCH(G136,I$102:I$143,0)</f>
        <v>0</v>
      </c>
      <c r="K136" s="37">
        <f>INDEX(B$102:B$143,J136,1)</f>
        <v>0</v>
      </c>
      <c r="L136" s="37">
        <f>L135+INDEX(C$102:C$143,J136,1)</f>
        <v>0</v>
      </c>
      <c r="M136" s="37">
        <f>M135+IF(ISNUMBER(K136),(K136-K135)*L135,0)</f>
        <v>0</v>
      </c>
      <c r="N136" s="37">
        <f>IF((M135&gt;0)=(M136&gt;0),"",K136-M136/L135)</f>
        <v>0</v>
      </c>
      <c r="O136" s="17"/>
    </row>
    <row r="137" spans="1:15">
      <c r="A137" s="4" t="s">
        <v>1149</v>
      </c>
      <c r="B137" s="37">
        <f>D19</f>
        <v>0</v>
      </c>
      <c r="C137" s="37">
        <f>D44</f>
        <v>0</v>
      </c>
      <c r="D137" s="37">
        <f>IF(ISNUMBER(B137),0,C137)</f>
        <v>0</v>
      </c>
      <c r="E137" s="37">
        <f>MAX($B$72,B137)*C137</f>
        <v>0</v>
      </c>
      <c r="F137" s="42">
        <f>RANK(B137,B$102:B$143,1)</f>
        <v>0</v>
      </c>
      <c r="G137" s="36">
        <v>36</v>
      </c>
      <c r="H137" s="42">
        <f>IF(ISERROR(F137),43,F137)*42+G137</f>
        <v>0</v>
      </c>
      <c r="I137" s="42">
        <f>RANK(H137,H$102:H$143,1)</f>
        <v>0</v>
      </c>
      <c r="J137" s="42">
        <f>MATCH(G137,I$102:I$143,0)</f>
        <v>0</v>
      </c>
      <c r="K137" s="37">
        <f>INDEX(B$102:B$143,J137,1)</f>
        <v>0</v>
      </c>
      <c r="L137" s="37">
        <f>L136+INDEX(C$102:C$143,J137,1)</f>
        <v>0</v>
      </c>
      <c r="M137" s="37">
        <f>M136+IF(ISNUMBER(K137),(K137-K136)*L136,0)</f>
        <v>0</v>
      </c>
      <c r="N137" s="37">
        <f>IF((M136&gt;0)=(M137&gt;0),"",K137-M137/L136)</f>
        <v>0</v>
      </c>
      <c r="O137" s="17"/>
    </row>
    <row r="138" spans="1:15">
      <c r="A138" s="4" t="s">
        <v>1150</v>
      </c>
      <c r="B138" s="37">
        <f>D20</f>
        <v>0</v>
      </c>
      <c r="C138" s="37">
        <f>D45</f>
        <v>0</v>
      </c>
      <c r="D138" s="37">
        <f>IF(ISNUMBER(B138),0,C138)</f>
        <v>0</v>
      </c>
      <c r="E138" s="37">
        <f>MAX($B$72,B138)*C138</f>
        <v>0</v>
      </c>
      <c r="F138" s="42">
        <f>RANK(B138,B$102:B$143,1)</f>
        <v>0</v>
      </c>
      <c r="G138" s="36">
        <v>37</v>
      </c>
      <c r="H138" s="42">
        <f>IF(ISERROR(F138),43,F138)*42+G138</f>
        <v>0</v>
      </c>
      <c r="I138" s="42">
        <f>RANK(H138,H$102:H$143,1)</f>
        <v>0</v>
      </c>
      <c r="J138" s="42">
        <f>MATCH(G138,I$102:I$143,0)</f>
        <v>0</v>
      </c>
      <c r="K138" s="37">
        <f>INDEX(B$102:B$143,J138,1)</f>
        <v>0</v>
      </c>
      <c r="L138" s="37">
        <f>L137+INDEX(C$102:C$143,J138,1)</f>
        <v>0</v>
      </c>
      <c r="M138" s="37">
        <f>M137+IF(ISNUMBER(K138),(K138-K137)*L137,0)</f>
        <v>0</v>
      </c>
      <c r="N138" s="37">
        <f>IF((M137&gt;0)=(M138&gt;0),"",K138-M138/L137)</f>
        <v>0</v>
      </c>
      <c r="O138" s="17"/>
    </row>
    <row r="139" spans="1:15">
      <c r="A139" s="4" t="s">
        <v>1151</v>
      </c>
      <c r="B139" s="37">
        <f>D21</f>
        <v>0</v>
      </c>
      <c r="C139" s="37">
        <f>D46</f>
        <v>0</v>
      </c>
      <c r="D139" s="37">
        <f>IF(ISNUMBER(B139),0,C139)</f>
        <v>0</v>
      </c>
      <c r="E139" s="37">
        <f>MAX($B$72,B139)*C139</f>
        <v>0</v>
      </c>
      <c r="F139" s="42">
        <f>RANK(B139,B$102:B$143,1)</f>
        <v>0</v>
      </c>
      <c r="G139" s="36">
        <v>38</v>
      </c>
      <c r="H139" s="42">
        <f>IF(ISERROR(F139),43,F139)*42+G139</f>
        <v>0</v>
      </c>
      <c r="I139" s="42">
        <f>RANK(H139,H$102:H$143,1)</f>
        <v>0</v>
      </c>
      <c r="J139" s="42">
        <f>MATCH(G139,I$102:I$143,0)</f>
        <v>0</v>
      </c>
      <c r="K139" s="37">
        <f>INDEX(B$102:B$143,J139,1)</f>
        <v>0</v>
      </c>
      <c r="L139" s="37">
        <f>L138+INDEX(C$102:C$143,J139,1)</f>
        <v>0</v>
      </c>
      <c r="M139" s="37">
        <f>M138+IF(ISNUMBER(K139),(K139-K138)*L138,0)</f>
        <v>0</v>
      </c>
      <c r="N139" s="37">
        <f>IF((M138&gt;0)=(M139&gt;0),"",K139-M139/L138)</f>
        <v>0</v>
      </c>
      <c r="O139" s="17"/>
    </row>
    <row r="140" spans="1:15">
      <c r="A140" s="4" t="s">
        <v>1152</v>
      </c>
      <c r="B140" s="37">
        <f>D22</f>
        <v>0</v>
      </c>
      <c r="C140" s="37">
        <f>D47</f>
        <v>0</v>
      </c>
      <c r="D140" s="37">
        <f>IF(ISNUMBER(B140),0,C140)</f>
        <v>0</v>
      </c>
      <c r="E140" s="37">
        <f>MAX($B$72,B140)*C140</f>
        <v>0</v>
      </c>
      <c r="F140" s="42">
        <f>RANK(B140,B$102:B$143,1)</f>
        <v>0</v>
      </c>
      <c r="G140" s="36">
        <v>39</v>
      </c>
      <c r="H140" s="42">
        <f>IF(ISERROR(F140),43,F140)*42+G140</f>
        <v>0</v>
      </c>
      <c r="I140" s="42">
        <f>RANK(H140,H$102:H$143,1)</f>
        <v>0</v>
      </c>
      <c r="J140" s="42">
        <f>MATCH(G140,I$102:I$143,0)</f>
        <v>0</v>
      </c>
      <c r="K140" s="37">
        <f>INDEX(B$102:B$143,J140,1)</f>
        <v>0</v>
      </c>
      <c r="L140" s="37">
        <f>L139+INDEX(C$102:C$143,J140,1)</f>
        <v>0</v>
      </c>
      <c r="M140" s="37">
        <f>M139+IF(ISNUMBER(K140),(K140-K139)*L139,0)</f>
        <v>0</v>
      </c>
      <c r="N140" s="37">
        <f>IF((M139&gt;0)=(M140&gt;0),"",K140-M140/L139)</f>
        <v>0</v>
      </c>
      <c r="O140" s="17"/>
    </row>
    <row r="141" spans="1:15">
      <c r="A141" s="4" t="s">
        <v>1153</v>
      </c>
      <c r="B141" s="37">
        <f>D23</f>
        <v>0</v>
      </c>
      <c r="C141" s="37">
        <f>D48</f>
        <v>0</v>
      </c>
      <c r="D141" s="37">
        <f>IF(ISNUMBER(B141),0,C141)</f>
        <v>0</v>
      </c>
      <c r="E141" s="37">
        <f>MAX($B$72,B141)*C141</f>
        <v>0</v>
      </c>
      <c r="F141" s="42">
        <f>RANK(B141,B$102:B$143,1)</f>
        <v>0</v>
      </c>
      <c r="G141" s="36">
        <v>40</v>
      </c>
      <c r="H141" s="42">
        <f>IF(ISERROR(F141),43,F141)*42+G141</f>
        <v>0</v>
      </c>
      <c r="I141" s="42">
        <f>RANK(H141,H$102:H$143,1)</f>
        <v>0</v>
      </c>
      <c r="J141" s="42">
        <f>MATCH(G141,I$102:I$143,0)</f>
        <v>0</v>
      </c>
      <c r="K141" s="37">
        <f>INDEX(B$102:B$143,J141,1)</f>
        <v>0</v>
      </c>
      <c r="L141" s="37">
        <f>L140+INDEX(C$102:C$143,J141,1)</f>
        <v>0</v>
      </c>
      <c r="M141" s="37">
        <f>M140+IF(ISNUMBER(K141),(K141-K140)*L140,0)</f>
        <v>0</v>
      </c>
      <c r="N141" s="37">
        <f>IF((M140&gt;0)=(M141&gt;0),"",K141-M141/L140)</f>
        <v>0</v>
      </c>
      <c r="O141" s="17"/>
    </row>
    <row r="142" spans="1:15">
      <c r="A142" s="4" t="s">
        <v>1154</v>
      </c>
      <c r="B142" s="37">
        <f>D24</f>
        <v>0</v>
      </c>
      <c r="C142" s="37">
        <f>D49</f>
        <v>0</v>
      </c>
      <c r="D142" s="37">
        <f>IF(ISNUMBER(B142),0,C142)</f>
        <v>0</v>
      </c>
      <c r="E142" s="37">
        <f>MAX($B$72,B142)*C142</f>
        <v>0</v>
      </c>
      <c r="F142" s="42">
        <f>RANK(B142,B$102:B$143,1)</f>
        <v>0</v>
      </c>
      <c r="G142" s="36">
        <v>41</v>
      </c>
      <c r="H142" s="42">
        <f>IF(ISERROR(F142),43,F142)*42+G142</f>
        <v>0</v>
      </c>
      <c r="I142" s="42">
        <f>RANK(H142,H$102:H$143,1)</f>
        <v>0</v>
      </c>
      <c r="J142" s="42">
        <f>MATCH(G142,I$102:I$143,0)</f>
        <v>0</v>
      </c>
      <c r="K142" s="37">
        <f>INDEX(B$102:B$143,J142,1)</f>
        <v>0</v>
      </c>
      <c r="L142" s="37">
        <f>L141+INDEX(C$102:C$143,J142,1)</f>
        <v>0</v>
      </c>
      <c r="M142" s="37">
        <f>M141+IF(ISNUMBER(K142),(K142-K141)*L141,0)</f>
        <v>0</v>
      </c>
      <c r="N142" s="37">
        <f>IF((M141&gt;0)=(M142&gt;0),"",K142-M142/L141)</f>
        <v>0</v>
      </c>
      <c r="O142" s="17"/>
    </row>
    <row r="143" spans="1:15">
      <c r="A143" s="4" t="s">
        <v>1155</v>
      </c>
      <c r="B143" s="37">
        <f>D25</f>
        <v>0</v>
      </c>
      <c r="C143" s="37">
        <f>D50</f>
        <v>0</v>
      </c>
      <c r="D143" s="37">
        <f>IF(ISNUMBER(B143),0,C143)</f>
        <v>0</v>
      </c>
      <c r="E143" s="37">
        <f>MAX($B$72,B143)*C143</f>
        <v>0</v>
      </c>
      <c r="F143" s="42">
        <f>RANK(B143,B$102:B$143,1)</f>
        <v>0</v>
      </c>
      <c r="G143" s="36">
        <v>42</v>
      </c>
      <c r="H143" s="42">
        <f>IF(ISERROR(F143),43,F143)*42+G143</f>
        <v>0</v>
      </c>
      <c r="I143" s="42">
        <f>RANK(H143,H$102:H$143,1)</f>
        <v>0</v>
      </c>
      <c r="J143" s="42">
        <f>MATCH(G143,I$102:I$143,0)</f>
        <v>0</v>
      </c>
      <c r="K143" s="37">
        <f>INDEX(B$102:B$143,J143,1)</f>
        <v>0</v>
      </c>
      <c r="L143" s="37">
        <f>L142+INDEX(C$102:C$143,J143,1)</f>
        <v>0</v>
      </c>
      <c r="M143" s="37">
        <f>M142+IF(ISNUMBER(K143),(K143-K142)*L142,0)</f>
        <v>0</v>
      </c>
      <c r="N143" s="37">
        <f>IF((M142&gt;0)=(M143&gt;0),"",K143-M143/L142)</f>
        <v>0</v>
      </c>
      <c r="O143" s="17"/>
    </row>
    <row r="145" spans="1:3" ht="21" customHeight="1">
      <c r="A145" s="1" t="s">
        <v>1156</v>
      </c>
    </row>
    <row r="146" spans="1:3">
      <c r="A146" s="2" t="s">
        <v>326</v>
      </c>
    </row>
    <row r="147" spans="1:3">
      <c r="A147" s="32" t="s">
        <v>1157</v>
      </c>
    </row>
    <row r="148" spans="1:3">
      <c r="A148" s="2" t="s">
        <v>1158</v>
      </c>
    </row>
    <row r="150" spans="1:3">
      <c r="B150" s="15" t="s">
        <v>1159</v>
      </c>
    </row>
    <row r="151" spans="1:3">
      <c r="A151" s="4" t="s">
        <v>1159</v>
      </c>
      <c r="B151" s="37">
        <f>MIN($N$101:$N$143)</f>
        <v>0</v>
      </c>
      <c r="C151" s="17"/>
    </row>
    <row r="153" spans="1:3" ht="21" customHeight="1">
      <c r="A153" s="1" t="s">
        <v>1160</v>
      </c>
    </row>
    <row r="154" spans="1:3">
      <c r="A154" s="2" t="s">
        <v>326</v>
      </c>
    </row>
    <row r="155" spans="1:3">
      <c r="A155" s="32" t="s">
        <v>953</v>
      </c>
    </row>
    <row r="156" spans="1:3">
      <c r="A156" s="32" t="s">
        <v>1161</v>
      </c>
    </row>
    <row r="157" spans="1:3">
      <c r="A157" s="32" t="s">
        <v>1162</v>
      </c>
    </row>
    <row r="158" spans="1:3">
      <c r="A158" s="32" t="s">
        <v>1163</v>
      </c>
    </row>
    <row r="159" spans="1:3">
      <c r="A159" s="32" t="s">
        <v>1164</v>
      </c>
    </row>
    <row r="160" spans="1:3">
      <c r="A160" s="32" t="s">
        <v>1165</v>
      </c>
    </row>
    <row r="161" spans="1:6">
      <c r="A161" s="32" t="s">
        <v>1166</v>
      </c>
    </row>
    <row r="162" spans="1:6">
      <c r="A162" s="32" t="s">
        <v>1167</v>
      </c>
    </row>
    <row r="163" spans="1:6">
      <c r="A163" s="32" t="s">
        <v>1168</v>
      </c>
    </row>
    <row r="164" spans="1:6">
      <c r="A164" s="32" t="s">
        <v>1169</v>
      </c>
    </row>
    <row r="165" spans="1:6">
      <c r="A165" s="32" t="s">
        <v>1170</v>
      </c>
    </row>
    <row r="166" spans="1:6">
      <c r="A166" s="33" t="s">
        <v>329</v>
      </c>
      <c r="B166" s="33" t="s">
        <v>459</v>
      </c>
      <c r="C166" s="33" t="s">
        <v>459</v>
      </c>
      <c r="D166" s="33" t="s">
        <v>459</v>
      </c>
      <c r="E166" s="33" t="s">
        <v>459</v>
      </c>
    </row>
    <row r="167" spans="1:6">
      <c r="A167" s="33" t="s">
        <v>332</v>
      </c>
      <c r="B167" s="33" t="s">
        <v>1171</v>
      </c>
      <c r="C167" s="33" t="s">
        <v>1172</v>
      </c>
      <c r="D167" s="33" t="s">
        <v>1173</v>
      </c>
      <c r="E167" s="33" t="s">
        <v>1174</v>
      </c>
    </row>
    <row r="169" spans="1:6">
      <c r="B169" s="15" t="s">
        <v>1175</v>
      </c>
      <c r="C169" s="15" t="s">
        <v>1176</v>
      </c>
      <c r="D169" s="15" t="s">
        <v>1177</v>
      </c>
      <c r="E169" s="15" t="s">
        <v>1178</v>
      </c>
    </row>
    <row r="170" spans="1:6">
      <c r="A170" s="4" t="s">
        <v>184</v>
      </c>
      <c r="B170" s="37">
        <f>IF('Loads'!$B33&lt;0,0,MAX($B$151,$B12))</f>
        <v>0</v>
      </c>
      <c r="C170" s="37">
        <f>IF('Loads'!$B33&lt;0,0,MAX($B$151,$C12))</f>
        <v>0</v>
      </c>
      <c r="D170" s="37">
        <f>IF('Loads'!$B33&lt;0,0,MAX($B$151,$D12))</f>
        <v>0</v>
      </c>
      <c r="E170" s="42">
        <f>0+10*($B170*'Loads'!B361+$C170*'Loads'!C361+$D170*'Loads'!D361)</f>
        <v>0</v>
      </c>
      <c r="F170" s="17"/>
    </row>
    <row r="171" spans="1:6">
      <c r="A171" s="4" t="s">
        <v>185</v>
      </c>
      <c r="B171" s="37">
        <f>IF('Loads'!$B34&lt;0,0,MAX($B$151,$B13))</f>
        <v>0</v>
      </c>
      <c r="C171" s="37">
        <f>IF('Loads'!$B34&lt;0,0,MAX($B$151,$C13))</f>
        <v>0</v>
      </c>
      <c r="D171" s="37">
        <f>IF('Loads'!$B34&lt;0,0,MAX($B$151,$D13))</f>
        <v>0</v>
      </c>
      <c r="E171" s="42">
        <f>0+10*($B171*'Loads'!B362+$C171*'Loads'!C362+$D171*'Loads'!D362)</f>
        <v>0</v>
      </c>
      <c r="F171" s="17"/>
    </row>
    <row r="172" spans="1:6">
      <c r="A172" s="4" t="s">
        <v>186</v>
      </c>
      <c r="B172" s="37">
        <f>IF('Loads'!$B35&lt;0,0,MAX($B$151,$B14))</f>
        <v>0</v>
      </c>
      <c r="C172" s="37">
        <f>IF('Loads'!$B35&lt;0,0,MAX($B$151,$C14))</f>
        <v>0</v>
      </c>
      <c r="D172" s="37">
        <f>IF('Loads'!$B35&lt;0,0,MAX($B$151,$D14))</f>
        <v>0</v>
      </c>
      <c r="E172" s="42">
        <f>0+10*($B172*'Loads'!B363+$C172*'Loads'!C363+$D172*'Loads'!D363)</f>
        <v>0</v>
      </c>
      <c r="F172" s="17"/>
    </row>
    <row r="173" spans="1:6">
      <c r="A173" s="4" t="s">
        <v>187</v>
      </c>
      <c r="B173" s="37">
        <f>IF('Loads'!$B36&lt;0,0,MAX($B$151,$B15))</f>
        <v>0</v>
      </c>
      <c r="C173" s="37">
        <f>IF('Loads'!$B36&lt;0,0,MAX($B$151,$C15))</f>
        <v>0</v>
      </c>
      <c r="D173" s="37">
        <f>IF('Loads'!$B36&lt;0,0,MAX($B$151,$D15))</f>
        <v>0</v>
      </c>
      <c r="E173" s="42">
        <f>0+10*($B173*'Loads'!B364+$C173*'Loads'!C364+$D173*'Loads'!D364)</f>
        <v>0</v>
      </c>
      <c r="F173" s="17"/>
    </row>
    <row r="174" spans="1:6">
      <c r="A174" s="4" t="s">
        <v>199</v>
      </c>
      <c r="B174" s="37">
        <f>IF('Loads'!$B37&lt;0,0,MAX($B$151,$B16))</f>
        <v>0</v>
      </c>
      <c r="C174" s="37">
        <f>IF('Loads'!$B37&lt;0,0,MAX($B$151,$C16))</f>
        <v>0</v>
      </c>
      <c r="D174" s="37">
        <f>IF('Loads'!$B37&lt;0,0,MAX($B$151,$D16))</f>
        <v>0</v>
      </c>
      <c r="E174" s="42">
        <f>0+10*($B174*'Loads'!B365+$C174*'Loads'!C365+$D174*'Loads'!D365)</f>
        <v>0</v>
      </c>
      <c r="F174" s="17"/>
    </row>
    <row r="175" spans="1:6">
      <c r="A175" s="4" t="s">
        <v>219</v>
      </c>
      <c r="B175" s="37">
        <f>IF('Loads'!$B38&lt;0,0,MAX($B$151,$B17))</f>
        <v>0</v>
      </c>
      <c r="C175" s="37">
        <f>IF('Loads'!$B38&lt;0,0,MAX($B$151,$C17))</f>
        <v>0</v>
      </c>
      <c r="D175" s="37">
        <f>IF('Loads'!$B38&lt;0,0,MAX($B$151,$D17))</f>
        <v>0</v>
      </c>
      <c r="E175" s="42">
        <f>0+10*($B175*'Loads'!B366+$C175*'Loads'!C366+$D175*'Loads'!D366)</f>
        <v>0</v>
      </c>
      <c r="F175" s="17"/>
    </row>
    <row r="176" spans="1:6">
      <c r="A176" s="4" t="s">
        <v>188</v>
      </c>
      <c r="B176" s="37">
        <f>IF('Loads'!$B39&lt;0,0,MAX($B$151,$B18))</f>
        <v>0</v>
      </c>
      <c r="C176" s="37">
        <f>IF('Loads'!$B39&lt;0,0,MAX($B$151,$C18))</f>
        <v>0</v>
      </c>
      <c r="D176" s="37">
        <f>IF('Loads'!$B39&lt;0,0,MAX($B$151,$D18))</f>
        <v>0</v>
      </c>
      <c r="E176" s="42">
        <f>0+10*($B176*'Loads'!B367+$C176*'Loads'!C367+$D176*'Loads'!D367)</f>
        <v>0</v>
      </c>
      <c r="F176" s="17"/>
    </row>
    <row r="177" spans="1:6">
      <c r="A177" s="4" t="s">
        <v>189</v>
      </c>
      <c r="B177" s="37">
        <f>IF('Loads'!$B40&lt;0,0,MAX($B$151,$B19))</f>
        <v>0</v>
      </c>
      <c r="C177" s="37">
        <f>IF('Loads'!$B40&lt;0,0,MAX($B$151,$C19))</f>
        <v>0</v>
      </c>
      <c r="D177" s="37">
        <f>IF('Loads'!$B40&lt;0,0,MAX($B$151,$D19))</f>
        <v>0</v>
      </c>
      <c r="E177" s="42">
        <f>0+10*($B177*'Loads'!B368+$C177*'Loads'!C368+$D177*'Loads'!D368)</f>
        <v>0</v>
      </c>
      <c r="F177" s="17"/>
    </row>
    <row r="178" spans="1:6">
      <c r="A178" s="4" t="s">
        <v>190</v>
      </c>
      <c r="B178" s="37">
        <f>IF('Loads'!$B41&lt;0,0,MAX($B$151,$B20))</f>
        <v>0</v>
      </c>
      <c r="C178" s="37">
        <f>IF('Loads'!$B41&lt;0,0,MAX($B$151,$C20))</f>
        <v>0</v>
      </c>
      <c r="D178" s="37">
        <f>IF('Loads'!$B41&lt;0,0,MAX($B$151,$D20))</f>
        <v>0</v>
      </c>
      <c r="E178" s="42">
        <f>0+10*($B178*'Loads'!B369+$C178*'Loads'!C369+$D178*'Loads'!D369)</f>
        <v>0</v>
      </c>
      <c r="F178" s="17"/>
    </row>
    <row r="179" spans="1:6">
      <c r="A179" s="4" t="s">
        <v>191</v>
      </c>
      <c r="B179" s="37">
        <f>IF('Loads'!$B42&lt;0,0,MAX($B$151,$B21))</f>
        <v>0</v>
      </c>
      <c r="C179" s="37">
        <f>IF('Loads'!$B42&lt;0,0,MAX($B$151,$C21))</f>
        <v>0</v>
      </c>
      <c r="D179" s="37">
        <f>IF('Loads'!$B42&lt;0,0,MAX($B$151,$D21))</f>
        <v>0</v>
      </c>
      <c r="E179" s="42">
        <f>0+10*($B179*'Loads'!B370+$C179*'Loads'!C370+$D179*'Loads'!D370)</f>
        <v>0</v>
      </c>
      <c r="F179" s="17"/>
    </row>
    <row r="180" spans="1:6">
      <c r="A180" s="4" t="s">
        <v>192</v>
      </c>
      <c r="B180" s="37">
        <f>IF('Loads'!$B43&lt;0,0,MAX($B$151,$B22))</f>
        <v>0</v>
      </c>
      <c r="C180" s="37">
        <f>IF('Loads'!$B43&lt;0,0,MAX($B$151,$C22))</f>
        <v>0</v>
      </c>
      <c r="D180" s="37">
        <f>IF('Loads'!$B43&lt;0,0,MAX($B$151,$D22))</f>
        <v>0</v>
      </c>
      <c r="E180" s="42">
        <f>0+10*($B180*'Loads'!B371+$C180*'Loads'!C371+$D180*'Loads'!D371)</f>
        <v>0</v>
      </c>
      <c r="F180" s="17"/>
    </row>
    <row r="181" spans="1:6">
      <c r="A181" s="4" t="s">
        <v>193</v>
      </c>
      <c r="B181" s="37">
        <f>IF('Loads'!$B44&lt;0,0,MAX($B$151,$B23))</f>
        <v>0</v>
      </c>
      <c r="C181" s="37">
        <f>IF('Loads'!$B44&lt;0,0,MAX($B$151,$C23))</f>
        <v>0</v>
      </c>
      <c r="D181" s="37">
        <f>IF('Loads'!$B44&lt;0,0,MAX($B$151,$D23))</f>
        <v>0</v>
      </c>
      <c r="E181" s="42">
        <f>0+10*($B181*'Loads'!B372+$C181*'Loads'!C372+$D181*'Loads'!D372)</f>
        <v>0</v>
      </c>
      <c r="F181" s="17"/>
    </row>
    <row r="182" spans="1:6">
      <c r="A182" s="4" t="s">
        <v>200</v>
      </c>
      <c r="B182" s="37">
        <f>IF('Loads'!$B45&lt;0,0,MAX($B$151,$B24))</f>
        <v>0</v>
      </c>
      <c r="C182" s="37">
        <f>IF('Loads'!$B45&lt;0,0,MAX($B$151,$C24))</f>
        <v>0</v>
      </c>
      <c r="D182" s="37">
        <f>IF('Loads'!$B45&lt;0,0,MAX($B$151,$D24))</f>
        <v>0</v>
      </c>
      <c r="E182" s="42">
        <f>0+10*($B182*'Loads'!B373+$C182*'Loads'!C373+$D182*'Loads'!D373)</f>
        <v>0</v>
      </c>
      <c r="F182" s="17"/>
    </row>
    <row r="183" spans="1:6">
      <c r="A183" s="4" t="s">
        <v>201</v>
      </c>
      <c r="B183" s="37">
        <f>IF('Loads'!$B46&lt;0,0,MAX($B$151,$B25))</f>
        <v>0</v>
      </c>
      <c r="C183" s="37">
        <f>IF('Loads'!$B46&lt;0,0,MAX($B$151,$C25))</f>
        <v>0</v>
      </c>
      <c r="D183" s="37">
        <f>IF('Loads'!$B46&lt;0,0,MAX($B$151,$D25))</f>
        <v>0</v>
      </c>
      <c r="E183" s="42">
        <f>0+10*($B183*'Loads'!B374+$C183*'Loads'!C374+$D183*'Loads'!D374)</f>
        <v>0</v>
      </c>
      <c r="F183" s="17"/>
    </row>
  </sheetData>
  <sheetProtection sheet="1" objects="1" scenarios="1"/>
  <hyperlinks>
    <hyperlink ref="A5" location="'Aggreg'!B180" display="x1 = 3308. Unit rate 1 p/kWh (total) (in Summary of charges before revenue matching)"/>
    <hyperlink ref="A6" location="'Aggreg'!C180" display="x2 = 3308. Unit rate 2 p/kWh (total) (in Summary of charges before revenue matching)"/>
    <hyperlink ref="A7" location="'Aggreg'!D180" display="x3 = 3308. Unit rate 3 p/kWh (total) (in Summary of charges before revenue matching)"/>
    <hyperlink ref="A29" location="'Loads'!B32" display="x1 = 2302. Load coefficient"/>
    <hyperlink ref="A30" location="'Loads'!B360" display="x2 = 2308. Rate 1 units (MWh) (in Equivalent volume for each end user)"/>
    <hyperlink ref="A31" location="'Loads'!C360" display="x3 = 2308. Rate 2 units (MWh) (in Equivalent volume for each end user)"/>
    <hyperlink ref="A32" location="'Loads'!D360" display="x4 = 2308. Rate 3 units (MWh) (in Equivalent volume for each end user)"/>
    <hyperlink ref="A54" location="'Revenue'!C57" display="x1 = 3403. Revenue shortfall (surplus) £ (in Revenue surplus or shortfall)"/>
    <hyperlink ref="A55" location="'Adder'!B36" display="x2 = 3502. Effect through Unit rate 1 p/kWh (in Marginal revenue effect of adder)"/>
    <hyperlink ref="A56" location="'Adder'!C36" display="x3 = 3502. Effect through Unit rate 2 p/kWh (in Marginal revenue effect of adder)"/>
    <hyperlink ref="A57" location="'Adder'!D36" display="x4 = 3502. Effect through Unit rate 3 p/kWh (in Marginal revenue effect of adder)"/>
    <hyperlink ref="A65" location="'Adder'!B60" display="x1 = 3503. Constraint-free solution"/>
    <hyperlink ref="A66" location="'Adder'!B11" display="x2 = 3501. Adder threshold for Unit rate 1 p/kWh (in Adder value at which the minimum is breached)"/>
    <hyperlink ref="A67" location="'Adder'!C11" display="x3 = 3501. Adder threshold for Unit rate 2 p/kWh (in Adder value at which the minimum is breached)"/>
    <hyperlink ref="A68" location="'Adder'!D11" display="x4 = 3501. Adder threshold for Unit rate 3 p/kWh (in Adder value at which the minimum is breached)"/>
    <hyperlink ref="A76" location="'Adder'!B71" display="x1 = 3504. Starting point"/>
    <hyperlink ref="A77" location="'Adder'!B11" display="x2 = 3501. Adder threshold for Unit rate 1 p/kWh (in Adder value at which the minimum is breached)"/>
    <hyperlink ref="A78" location="'Adder'!C11" display="x3 = 3501. Adder threshold for Unit rate 2 p/kWh (in Adder value at which the minimum is breached)"/>
    <hyperlink ref="A79" location="'Adder'!D11" display="x4 = 3501. Adder threshold for Unit rate 3 p/kWh (in Adder value at which the minimum is breached)"/>
    <hyperlink ref="A80" location="'Adder'!B36" display="x5 = 3502. Effect through Unit rate 1 p/kWh (in Marginal revenue effect of adder)"/>
    <hyperlink ref="A81" location="'Adder'!C36" display="x6 = 3502. Effect through Unit rate 2 p/kWh (in Marginal revenue effect of adder)"/>
    <hyperlink ref="A82" location="'Adder'!D36" display="x7 = 3502. Effect through Unit rate 3 p/kWh (in Marginal revenue effect of adder)"/>
    <hyperlink ref="A83" location="'Adder'!B100" display="x8 = Location (in Solve for General adder rate (p/kWh))"/>
    <hyperlink ref="A84" location="'Adder'!C100" display="x9 = Kink (in Solve for General adder rate (p/kWh))"/>
    <hyperlink ref="A85" location="'Adder'!F100" display="x10 = Ranking before tie break (in Solve for General adder rate (p/kWh))"/>
    <hyperlink ref="A86" location="'Adder'!G100" display="x11 = Counter (in Solve for General adder rate (p/kWh))"/>
    <hyperlink ref="A87" location="'Adder'!H100" display="x12 = Tie breaker (in Solve for General adder rate (p/kWh))"/>
    <hyperlink ref="A88" location="'Adder'!I100" display="x13 = Ranking (in Solve for General adder rate (p/kWh))"/>
    <hyperlink ref="A89" location="'Adder'!J100" display="x14 = Kink reordering (in Solve for General adder rate (p/kWh))"/>
    <hyperlink ref="A90" location="'Adder'!D100" display="x15 = Starting slope contributions (in Solve for General adder rate (p/kWh))"/>
    <hyperlink ref="A91" location="'Adder'!L100" display="x16 = New slope (in Solve for General adder rate (p/kWh))"/>
    <hyperlink ref="A92" location="'Adder'!K100" display="x17 = Location (ordered) (in Solve for General adder rate (p/kWh))"/>
    <hyperlink ref="A93" location="'Adder'!E100" display="x18 = Starting values (in Solve for General adder rate (p/kWh))"/>
    <hyperlink ref="A94" location="'Revenue'!C57" display="x19 = 3403. Revenue shortfall (surplus) £ (in Revenue surplus or shortfall)"/>
    <hyperlink ref="A95" location="'Adder'!B60" display="x20 = 3503. Constraint-free solution"/>
    <hyperlink ref="A96" location="'Adder'!M100" display="x21 = Value (in Solve for General adder rate (p/kWh))"/>
    <hyperlink ref="A147" location="'Adder'!N100" display="x1 = 3505. Root (in Solve for General adder rate (p/kWh))"/>
    <hyperlink ref="A155" location="'Loads'!B32" display="x1 = 2302. Load coefficient"/>
    <hyperlink ref="A156" location="'Adder'!B150" display="x2 = 3506. General adder rate (p/kWh)"/>
    <hyperlink ref="A157" location="'Adder'!B11" display="x3 = 3501. Adder threshold for Unit rate 1 p/kWh (in Adder value at which the minimum is breached)"/>
    <hyperlink ref="A158" location="'Adder'!C11" display="x4 = 3501. Adder threshold for Unit rate 2 p/kWh (in Adder value at which the minimum is breached)"/>
    <hyperlink ref="A159" location="'Adder'!D11" display="x5 = 3501. Adder threshold for Unit rate 3 p/kWh (in Adder value at which the minimum is breached)"/>
    <hyperlink ref="A160" location="'Adder'!B169" display="x6 = Adder on Unit rate 1 p/kWh (in Adder)"/>
    <hyperlink ref="A161" location="'Loads'!B360" display="x7 = 2308. Rate 1 units (MWh) (in Equivalent volume for each end user)"/>
    <hyperlink ref="A162" location="'Adder'!C169" display="x8 = Adder on Unit rate 2 p/kWh (in Adder)"/>
    <hyperlink ref="A163" location="'Loads'!C360" display="x9 = 2308. Rate 2 units (MWh) (in Equivalent volume for each end user)"/>
    <hyperlink ref="A164" location="'Adder'!D169" display="x10 = Adder on Unit rate 3 p/kWh (in Adder)"/>
    <hyperlink ref="A165" location="'Loads'!D360" display="x11 = 2308. Rate 3 units (MWh) (in Equivalent volume for each end use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9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8.7109375" customWidth="1"/>
  </cols>
  <sheetData>
    <row r="1" spans="1:8" ht="21" customHeight="1">
      <c r="A1" s="1">
        <f>"Tariff component adjustment and rounding for "&amp;'Input'!B7&amp;" in "&amp;'Input'!C7&amp;" ("&amp;'Input'!D7&amp;")"</f>
        <v>0</v>
      </c>
    </row>
    <row r="3" spans="1:8" ht="21" customHeight="1">
      <c r="A3" s="1" t="s">
        <v>1179</v>
      </c>
    </row>
    <row r="4" spans="1:8">
      <c r="A4" s="2" t="s">
        <v>326</v>
      </c>
    </row>
    <row r="5" spans="1:8">
      <c r="A5" s="32" t="s">
        <v>1044</v>
      </c>
    </row>
    <row r="6" spans="1:8">
      <c r="A6" s="32" t="s">
        <v>1180</v>
      </c>
    </row>
    <row r="7" spans="1:8">
      <c r="A7" s="32" t="s">
        <v>1181</v>
      </c>
    </row>
    <row r="8" spans="1:8">
      <c r="A8" s="32" t="s">
        <v>1182</v>
      </c>
    </row>
    <row r="9" spans="1:8">
      <c r="A9" s="32" t="s">
        <v>1183</v>
      </c>
    </row>
    <row r="10" spans="1:8">
      <c r="A10" s="32" t="s">
        <v>1184</v>
      </c>
    </row>
    <row r="11" spans="1:8">
      <c r="A11" s="32" t="s">
        <v>1185</v>
      </c>
    </row>
    <row r="12" spans="1:8">
      <c r="A12" s="32" t="s">
        <v>1186</v>
      </c>
    </row>
    <row r="13" spans="1:8">
      <c r="A13" s="32" t="s">
        <v>1187</v>
      </c>
    </row>
    <row r="14" spans="1:8">
      <c r="A14" s="32" t="s">
        <v>1188</v>
      </c>
    </row>
    <row r="15" spans="1:8">
      <c r="A15" s="33" t="s">
        <v>329</v>
      </c>
      <c r="B15" s="33" t="s">
        <v>459</v>
      </c>
      <c r="C15" s="33" t="s">
        <v>459</v>
      </c>
      <c r="D15" s="33" t="s">
        <v>459</v>
      </c>
      <c r="E15" s="33" t="s">
        <v>388</v>
      </c>
      <c r="F15" s="33" t="s">
        <v>388</v>
      </c>
      <c r="G15" s="33" t="s">
        <v>388</v>
      </c>
      <c r="H15" s="33" t="s">
        <v>388</v>
      </c>
    </row>
    <row r="16" spans="1:8">
      <c r="A16" s="33" t="s">
        <v>332</v>
      </c>
      <c r="B16" s="33" t="s">
        <v>1189</v>
      </c>
      <c r="C16" s="33" t="s">
        <v>1190</v>
      </c>
      <c r="D16" s="33" t="s">
        <v>1191</v>
      </c>
      <c r="E16" s="33" t="s">
        <v>1192</v>
      </c>
      <c r="F16" s="33" t="s">
        <v>1193</v>
      </c>
      <c r="G16" s="33" t="s">
        <v>1194</v>
      </c>
      <c r="H16" s="33" t="s">
        <v>1195</v>
      </c>
    </row>
    <row r="18" spans="1:9">
      <c r="B18" s="15" t="s">
        <v>1196</v>
      </c>
      <c r="C18" s="15" t="s">
        <v>1197</v>
      </c>
      <c r="D18" s="15" t="s">
        <v>1198</v>
      </c>
      <c r="E18" s="15" t="s">
        <v>1199</v>
      </c>
      <c r="F18" s="15" t="s">
        <v>1200</v>
      </c>
      <c r="G18" s="15" t="s">
        <v>1201</v>
      </c>
      <c r="H18" s="15" t="s">
        <v>1010</v>
      </c>
    </row>
    <row r="19" spans="1:9">
      <c r="A19" s="4" t="s">
        <v>184</v>
      </c>
      <c r="B19" s="45">
        <f>'Aggreg'!$B181+'Adder'!$B170</f>
        <v>0</v>
      </c>
      <c r="C19" s="45">
        <f>'Aggreg'!$C181+'Adder'!$C170</f>
        <v>0</v>
      </c>
      <c r="D19" s="45">
        <f>'Aggreg'!$D181+'Adder'!$D170</f>
        <v>0</v>
      </c>
      <c r="E19" s="45">
        <f>'Aggreg'!$E181</f>
        <v>0</v>
      </c>
      <c r="F19" s="10"/>
      <c r="G19" s="10"/>
      <c r="H19" s="10"/>
      <c r="I19" s="17"/>
    </row>
    <row r="20" spans="1:9">
      <c r="A20" s="4" t="s">
        <v>185</v>
      </c>
      <c r="B20" s="45">
        <f>'Aggreg'!$B182+'Adder'!$B171</f>
        <v>0</v>
      </c>
      <c r="C20" s="45">
        <f>'Aggreg'!$C182+'Adder'!$C171</f>
        <v>0</v>
      </c>
      <c r="D20" s="45">
        <f>'Aggreg'!$D182+'Adder'!$D171</f>
        <v>0</v>
      </c>
      <c r="E20" s="45">
        <f>'Aggreg'!$E182</f>
        <v>0</v>
      </c>
      <c r="F20" s="10"/>
      <c r="G20" s="10"/>
      <c r="H20" s="10"/>
      <c r="I20" s="17"/>
    </row>
    <row r="21" spans="1:9">
      <c r="A21" s="4" t="s">
        <v>186</v>
      </c>
      <c r="B21" s="45">
        <f>'Aggreg'!$B183+'Adder'!$B172</f>
        <v>0</v>
      </c>
      <c r="C21" s="45">
        <f>'Aggreg'!$C183+'Adder'!$C172</f>
        <v>0</v>
      </c>
      <c r="D21" s="45">
        <f>'Aggreg'!$D183+'Adder'!$D172</f>
        <v>0</v>
      </c>
      <c r="E21" s="45">
        <f>'Aggreg'!$E183</f>
        <v>0</v>
      </c>
      <c r="F21" s="45">
        <f>'Aggreg'!$F183</f>
        <v>0</v>
      </c>
      <c r="G21" s="45">
        <f>'Aggreg'!$G183</f>
        <v>0</v>
      </c>
      <c r="H21" s="45">
        <f>'Aggreg'!$H183</f>
        <v>0</v>
      </c>
      <c r="I21" s="17"/>
    </row>
    <row r="22" spans="1:9">
      <c r="A22" s="4" t="s">
        <v>187</v>
      </c>
      <c r="B22" s="45">
        <f>'Aggreg'!$B184+'Adder'!$B173</f>
        <v>0</v>
      </c>
      <c r="C22" s="45">
        <f>'Aggreg'!$C184+'Adder'!$C173</f>
        <v>0</v>
      </c>
      <c r="D22" s="45">
        <f>'Aggreg'!$D184+'Adder'!$D173</f>
        <v>0</v>
      </c>
      <c r="E22" s="45">
        <f>'Aggreg'!$E184</f>
        <v>0</v>
      </c>
      <c r="F22" s="45">
        <f>'Aggreg'!$F184</f>
        <v>0</v>
      </c>
      <c r="G22" s="45">
        <f>'Aggreg'!$G184</f>
        <v>0</v>
      </c>
      <c r="H22" s="45">
        <f>'Aggreg'!$H184</f>
        <v>0</v>
      </c>
      <c r="I22" s="17"/>
    </row>
    <row r="23" spans="1:9">
      <c r="A23" s="4" t="s">
        <v>199</v>
      </c>
      <c r="B23" s="45">
        <f>'Aggreg'!$B185+'Adder'!$B174</f>
        <v>0</v>
      </c>
      <c r="C23" s="45">
        <f>'Aggreg'!$C185+'Adder'!$C174</f>
        <v>0</v>
      </c>
      <c r="D23" s="45">
        <f>'Aggreg'!$D185+'Adder'!$D174</f>
        <v>0</v>
      </c>
      <c r="E23" s="45">
        <f>'Aggreg'!$E185</f>
        <v>0</v>
      </c>
      <c r="F23" s="45">
        <f>'Aggreg'!$F185</f>
        <v>0</v>
      </c>
      <c r="G23" s="45">
        <f>'Aggreg'!$G185</f>
        <v>0</v>
      </c>
      <c r="H23" s="45">
        <f>'Aggreg'!$H185</f>
        <v>0</v>
      </c>
      <c r="I23" s="17"/>
    </row>
    <row r="24" spans="1:9">
      <c r="A24" s="4" t="s">
        <v>219</v>
      </c>
      <c r="B24" s="45">
        <f>'Aggreg'!$B186+'Adder'!$B175</f>
        <v>0</v>
      </c>
      <c r="C24" s="45">
        <f>'Aggreg'!$C186+'Adder'!$C175</f>
        <v>0</v>
      </c>
      <c r="D24" s="45">
        <f>'Aggreg'!$D186+'Adder'!$D175</f>
        <v>0</v>
      </c>
      <c r="E24" s="10"/>
      <c r="F24" s="10"/>
      <c r="G24" s="10"/>
      <c r="H24" s="10"/>
      <c r="I24" s="17"/>
    </row>
    <row r="25" spans="1:9">
      <c r="A25" s="4" t="s">
        <v>188</v>
      </c>
      <c r="B25" s="45">
        <f>'Aggreg'!$B187+'Adder'!$B176</f>
        <v>0</v>
      </c>
      <c r="C25" s="45">
        <f>'Aggreg'!$C187+'Adder'!$C176</f>
        <v>0</v>
      </c>
      <c r="D25" s="45">
        <f>'Aggreg'!$D187+'Adder'!$D176</f>
        <v>0</v>
      </c>
      <c r="E25" s="45">
        <f>'Aggreg'!$E187</f>
        <v>0</v>
      </c>
      <c r="F25" s="10"/>
      <c r="G25" s="10"/>
      <c r="H25" s="10"/>
      <c r="I25" s="17"/>
    </row>
    <row r="26" spans="1:9">
      <c r="A26" s="4" t="s">
        <v>189</v>
      </c>
      <c r="B26" s="45">
        <f>'Aggreg'!$B188+'Adder'!$B177</f>
        <v>0</v>
      </c>
      <c r="C26" s="45">
        <f>'Aggreg'!$C188+'Adder'!$C177</f>
        <v>0</v>
      </c>
      <c r="D26" s="45">
        <f>'Aggreg'!$D188+'Adder'!$D177</f>
        <v>0</v>
      </c>
      <c r="E26" s="45">
        <f>'Aggreg'!$E188</f>
        <v>0</v>
      </c>
      <c r="F26" s="10"/>
      <c r="G26" s="10"/>
      <c r="H26" s="10"/>
      <c r="I26" s="17"/>
    </row>
    <row r="27" spans="1:9">
      <c r="A27" s="4" t="s">
        <v>190</v>
      </c>
      <c r="B27" s="45">
        <f>'Aggreg'!$B189+'Adder'!$B178</f>
        <v>0</v>
      </c>
      <c r="C27" s="45">
        <f>'Aggreg'!$C189+'Adder'!$C178</f>
        <v>0</v>
      </c>
      <c r="D27" s="45">
        <f>'Aggreg'!$D189+'Adder'!$D178</f>
        <v>0</v>
      </c>
      <c r="E27" s="45">
        <f>'Aggreg'!$E189</f>
        <v>0</v>
      </c>
      <c r="F27" s="10"/>
      <c r="G27" s="10"/>
      <c r="H27" s="45">
        <f>'Aggreg'!$H189</f>
        <v>0</v>
      </c>
      <c r="I27" s="17"/>
    </row>
    <row r="28" spans="1:9">
      <c r="A28" s="4" t="s">
        <v>191</v>
      </c>
      <c r="B28" s="45">
        <f>'Aggreg'!$B190+'Adder'!$B179</f>
        <v>0</v>
      </c>
      <c r="C28" s="45">
        <f>'Aggreg'!$C190+'Adder'!$C179</f>
        <v>0</v>
      </c>
      <c r="D28" s="45">
        <f>'Aggreg'!$D190+'Adder'!$D179</f>
        <v>0</v>
      </c>
      <c r="E28" s="45">
        <f>'Aggreg'!$E190</f>
        <v>0</v>
      </c>
      <c r="F28" s="10"/>
      <c r="G28" s="10"/>
      <c r="H28" s="10"/>
      <c r="I28" s="17"/>
    </row>
    <row r="29" spans="1:9">
      <c r="A29" s="4" t="s">
        <v>192</v>
      </c>
      <c r="B29" s="45">
        <f>'Aggreg'!$B191+'Adder'!$B180</f>
        <v>0</v>
      </c>
      <c r="C29" s="45">
        <f>'Aggreg'!$C191+'Adder'!$C180</f>
        <v>0</v>
      </c>
      <c r="D29" s="45">
        <f>'Aggreg'!$D191+'Adder'!$D180</f>
        <v>0</v>
      </c>
      <c r="E29" s="45">
        <f>'Aggreg'!$E191</f>
        <v>0</v>
      </c>
      <c r="F29" s="10"/>
      <c r="G29" s="10"/>
      <c r="H29" s="45">
        <f>'Aggreg'!$H191</f>
        <v>0</v>
      </c>
      <c r="I29" s="17"/>
    </row>
    <row r="30" spans="1:9">
      <c r="A30" s="4" t="s">
        <v>193</v>
      </c>
      <c r="B30" s="45">
        <f>'Aggreg'!$B192+'Adder'!$B181</f>
        <v>0</v>
      </c>
      <c r="C30" s="45">
        <f>'Aggreg'!$C192+'Adder'!$C181</f>
        <v>0</v>
      </c>
      <c r="D30" s="45">
        <f>'Aggreg'!$D192+'Adder'!$D181</f>
        <v>0</v>
      </c>
      <c r="E30" s="45">
        <f>'Aggreg'!$E192</f>
        <v>0</v>
      </c>
      <c r="F30" s="10"/>
      <c r="G30" s="10"/>
      <c r="H30" s="10"/>
      <c r="I30" s="17"/>
    </row>
    <row r="31" spans="1:9">
      <c r="A31" s="4" t="s">
        <v>200</v>
      </c>
      <c r="B31" s="45">
        <f>'Aggreg'!$B193+'Adder'!$B182</f>
        <v>0</v>
      </c>
      <c r="C31" s="45">
        <f>'Aggreg'!$C193+'Adder'!$C182</f>
        <v>0</v>
      </c>
      <c r="D31" s="45">
        <f>'Aggreg'!$D193+'Adder'!$D182</f>
        <v>0</v>
      </c>
      <c r="E31" s="45">
        <f>'Aggreg'!$E193</f>
        <v>0</v>
      </c>
      <c r="F31" s="10"/>
      <c r="G31" s="10"/>
      <c r="H31" s="45">
        <f>'Aggreg'!$H193</f>
        <v>0</v>
      </c>
      <c r="I31" s="17"/>
    </row>
    <row r="32" spans="1:9">
      <c r="A32" s="4" t="s">
        <v>201</v>
      </c>
      <c r="B32" s="45">
        <f>'Aggreg'!$B194+'Adder'!$B183</f>
        <v>0</v>
      </c>
      <c r="C32" s="45">
        <f>'Aggreg'!$C194+'Adder'!$C183</f>
        <v>0</v>
      </c>
      <c r="D32" s="45">
        <f>'Aggreg'!$D194+'Adder'!$D183</f>
        <v>0</v>
      </c>
      <c r="E32" s="45">
        <f>'Aggreg'!$E194</f>
        <v>0</v>
      </c>
      <c r="F32" s="10"/>
      <c r="G32" s="10"/>
      <c r="H32" s="10"/>
      <c r="I32" s="17"/>
    </row>
    <row r="34" spans="1:9" ht="21" customHeight="1">
      <c r="A34" s="1" t="s">
        <v>1202</v>
      </c>
    </row>
    <row r="36" spans="1:9">
      <c r="B36" s="15" t="s">
        <v>1196</v>
      </c>
      <c r="C36" s="15" t="s">
        <v>1197</v>
      </c>
      <c r="D36" s="15" t="s">
        <v>1198</v>
      </c>
      <c r="E36" s="15" t="s">
        <v>1199</v>
      </c>
      <c r="F36" s="15" t="s">
        <v>1200</v>
      </c>
      <c r="G36" s="15" t="s">
        <v>1201</v>
      </c>
      <c r="H36" s="15" t="s">
        <v>1010</v>
      </c>
    </row>
    <row r="37" spans="1:9">
      <c r="A37" s="4" t="s">
        <v>1203</v>
      </c>
      <c r="B37" s="36">
        <v>3</v>
      </c>
      <c r="C37" s="36">
        <v>3</v>
      </c>
      <c r="D37" s="36">
        <v>3</v>
      </c>
      <c r="E37" s="36">
        <v>2</v>
      </c>
      <c r="F37" s="36">
        <v>2</v>
      </c>
      <c r="G37" s="36">
        <v>2</v>
      </c>
      <c r="H37" s="36">
        <v>3</v>
      </c>
      <c r="I37" s="17"/>
    </row>
    <row r="39" spans="1:9" ht="21" customHeight="1">
      <c r="A39" s="1" t="s">
        <v>1204</v>
      </c>
    </row>
    <row r="40" spans="1:9">
      <c r="A40" s="2" t="s">
        <v>326</v>
      </c>
    </row>
    <row r="41" spans="1:9">
      <c r="A41" s="32" t="s">
        <v>1205</v>
      </c>
    </row>
    <row r="42" spans="1:9">
      <c r="A42" s="32" t="s">
        <v>1206</v>
      </c>
    </row>
    <row r="43" spans="1:9">
      <c r="A43" s="32" t="s">
        <v>1207</v>
      </c>
    </row>
    <row r="44" spans="1:9">
      <c r="A44" s="32" t="s">
        <v>1208</v>
      </c>
    </row>
    <row r="45" spans="1:9">
      <c r="A45" s="32" t="s">
        <v>1209</v>
      </c>
    </row>
    <row r="46" spans="1:9">
      <c r="A46" s="32" t="s">
        <v>1210</v>
      </c>
    </row>
    <row r="47" spans="1:9">
      <c r="A47" s="32" t="s">
        <v>1211</v>
      </c>
    </row>
    <row r="48" spans="1:9">
      <c r="A48" s="32" t="s">
        <v>1212</v>
      </c>
    </row>
    <row r="49" spans="1:9">
      <c r="A49" s="32" t="s">
        <v>1213</v>
      </c>
    </row>
    <row r="50" spans="1:9">
      <c r="A50" s="32" t="s">
        <v>1214</v>
      </c>
    </row>
    <row r="51" spans="1:9">
      <c r="A51" s="32" t="s">
        <v>1215</v>
      </c>
    </row>
    <row r="52" spans="1:9">
      <c r="A52" s="32" t="s">
        <v>1216</v>
      </c>
    </row>
    <row r="53" spans="1:9">
      <c r="A53" s="32" t="s">
        <v>1217</v>
      </c>
    </row>
    <row r="54" spans="1:9">
      <c r="A54" s="32" t="s">
        <v>1218</v>
      </c>
    </row>
    <row r="55" spans="1:9">
      <c r="A55" s="33" t="s">
        <v>329</v>
      </c>
      <c r="B55" s="33" t="s">
        <v>459</v>
      </c>
      <c r="C55" s="33" t="s">
        <v>459</v>
      </c>
      <c r="D55" s="33" t="s">
        <v>459</v>
      </c>
      <c r="E55" s="33" t="s">
        <v>459</v>
      </c>
      <c r="F55" s="33" t="s">
        <v>459</v>
      </c>
      <c r="G55" s="33" t="s">
        <v>459</v>
      </c>
      <c r="H55" s="33" t="s">
        <v>459</v>
      </c>
    </row>
    <row r="56" spans="1:9">
      <c r="A56" s="33" t="s">
        <v>332</v>
      </c>
      <c r="B56" s="33" t="s">
        <v>1219</v>
      </c>
      <c r="C56" s="33" t="s">
        <v>1220</v>
      </c>
      <c r="D56" s="33" t="s">
        <v>1221</v>
      </c>
      <c r="E56" s="33" t="s">
        <v>1222</v>
      </c>
      <c r="F56" s="33" t="s">
        <v>1223</v>
      </c>
      <c r="G56" s="33" t="s">
        <v>1224</v>
      </c>
      <c r="H56" s="33" t="s">
        <v>1225</v>
      </c>
    </row>
    <row r="58" spans="1:9">
      <c r="B58" s="15" t="s">
        <v>1196</v>
      </c>
      <c r="C58" s="15" t="s">
        <v>1197</v>
      </c>
      <c r="D58" s="15" t="s">
        <v>1198</v>
      </c>
      <c r="E58" s="15" t="s">
        <v>1199</v>
      </c>
      <c r="F58" s="15" t="s">
        <v>1200</v>
      </c>
      <c r="G58" s="15" t="s">
        <v>1201</v>
      </c>
      <c r="H58" s="15" t="s">
        <v>1010</v>
      </c>
    </row>
    <row r="59" spans="1:9">
      <c r="A59" s="4" t="s">
        <v>184</v>
      </c>
      <c r="B59" s="45">
        <f>ROUND(B19,B$37)-B19</f>
        <v>0</v>
      </c>
      <c r="C59" s="45">
        <f>ROUND(C19,C$37)-C19</f>
        <v>0</v>
      </c>
      <c r="D59" s="45">
        <f>ROUND(D19,D$37)-D19</f>
        <v>0</v>
      </c>
      <c r="E59" s="45">
        <f>ROUND(E19,E$37)-E19</f>
        <v>0</v>
      </c>
      <c r="F59" s="10"/>
      <c r="G59" s="10"/>
      <c r="H59" s="10"/>
      <c r="I59" s="17"/>
    </row>
    <row r="60" spans="1:9">
      <c r="A60" s="4" t="s">
        <v>185</v>
      </c>
      <c r="B60" s="45">
        <f>ROUND(B20,B$37)-B20</f>
        <v>0</v>
      </c>
      <c r="C60" s="45">
        <f>ROUND(C20,C$37)-C20</f>
        <v>0</v>
      </c>
      <c r="D60" s="45">
        <f>ROUND(D20,D$37)-D20</f>
        <v>0</v>
      </c>
      <c r="E60" s="45">
        <f>ROUND(E20,E$37)-E20</f>
        <v>0</v>
      </c>
      <c r="F60" s="10"/>
      <c r="G60" s="10"/>
      <c r="H60" s="10"/>
      <c r="I60" s="17"/>
    </row>
    <row r="61" spans="1:9">
      <c r="A61" s="4" t="s">
        <v>186</v>
      </c>
      <c r="B61" s="45">
        <f>ROUND(B21,B$37)-B21</f>
        <v>0</v>
      </c>
      <c r="C61" s="45">
        <f>ROUND(C21,C$37)-C21</f>
        <v>0</v>
      </c>
      <c r="D61" s="45">
        <f>ROUND(D21,D$37)-D21</f>
        <v>0</v>
      </c>
      <c r="E61" s="45">
        <f>ROUND(E21,E$37)-E21</f>
        <v>0</v>
      </c>
      <c r="F61" s="45">
        <f>ROUND(F21,F$37)-F21</f>
        <v>0</v>
      </c>
      <c r="G61" s="45">
        <f>ROUND(G21,G$37)-G21</f>
        <v>0</v>
      </c>
      <c r="H61" s="45">
        <f>ROUND(H21,H$37)-H21</f>
        <v>0</v>
      </c>
      <c r="I61" s="17"/>
    </row>
    <row r="62" spans="1:9">
      <c r="A62" s="4" t="s">
        <v>187</v>
      </c>
      <c r="B62" s="45">
        <f>ROUND(B22,B$37)-B22</f>
        <v>0</v>
      </c>
      <c r="C62" s="45">
        <f>ROUND(C22,C$37)-C22</f>
        <v>0</v>
      </c>
      <c r="D62" s="45">
        <f>ROUND(D22,D$37)-D22</f>
        <v>0</v>
      </c>
      <c r="E62" s="45">
        <f>ROUND(E22,E$37)-E22</f>
        <v>0</v>
      </c>
      <c r="F62" s="45">
        <f>ROUND(F22,F$37)-F22</f>
        <v>0</v>
      </c>
      <c r="G62" s="45">
        <f>ROUND(G22,G$37)-G22</f>
        <v>0</v>
      </c>
      <c r="H62" s="45">
        <f>ROUND(H22,H$37)-H22</f>
        <v>0</v>
      </c>
      <c r="I62" s="17"/>
    </row>
    <row r="63" spans="1:9">
      <c r="A63" s="4" t="s">
        <v>199</v>
      </c>
      <c r="B63" s="45">
        <f>ROUND(B23,B$37)-B23</f>
        <v>0</v>
      </c>
      <c r="C63" s="45">
        <f>ROUND(C23,C$37)-C23</f>
        <v>0</v>
      </c>
      <c r="D63" s="45">
        <f>ROUND(D23,D$37)-D23</f>
        <v>0</v>
      </c>
      <c r="E63" s="45">
        <f>ROUND(E23,E$37)-E23</f>
        <v>0</v>
      </c>
      <c r="F63" s="45">
        <f>ROUND(F23,F$37)-F23</f>
        <v>0</v>
      </c>
      <c r="G63" s="45">
        <f>ROUND(G23,G$37)-G23</f>
        <v>0</v>
      </c>
      <c r="H63" s="45">
        <f>ROUND(H23,H$37)-H23</f>
        <v>0</v>
      </c>
      <c r="I63" s="17"/>
    </row>
    <row r="64" spans="1:9">
      <c r="A64" s="4" t="s">
        <v>219</v>
      </c>
      <c r="B64" s="45">
        <f>ROUND(B24,B$37)-B24</f>
        <v>0</v>
      </c>
      <c r="C64" s="45">
        <f>ROUND(C24,C$37)-C24</f>
        <v>0</v>
      </c>
      <c r="D64" s="45">
        <f>ROUND(D24,D$37)-D24</f>
        <v>0</v>
      </c>
      <c r="E64" s="10"/>
      <c r="F64" s="10"/>
      <c r="G64" s="10"/>
      <c r="H64" s="10"/>
      <c r="I64" s="17"/>
    </row>
    <row r="65" spans="1:9">
      <c r="A65" s="4" t="s">
        <v>188</v>
      </c>
      <c r="B65" s="45">
        <f>ROUND(B25,B$37)-B25</f>
        <v>0</v>
      </c>
      <c r="C65" s="45">
        <f>ROUND(C25,C$37)-C25</f>
        <v>0</v>
      </c>
      <c r="D65" s="45">
        <f>ROUND(D25,D$37)-D25</f>
        <v>0</v>
      </c>
      <c r="E65" s="45">
        <f>ROUND(E25,E$37)-E25</f>
        <v>0</v>
      </c>
      <c r="F65" s="10"/>
      <c r="G65" s="10"/>
      <c r="H65" s="10"/>
      <c r="I65" s="17"/>
    </row>
    <row r="66" spans="1:9">
      <c r="A66" s="4" t="s">
        <v>189</v>
      </c>
      <c r="B66" s="45">
        <f>ROUND(B26,B$37)-B26</f>
        <v>0</v>
      </c>
      <c r="C66" s="45">
        <f>ROUND(C26,C$37)-C26</f>
        <v>0</v>
      </c>
      <c r="D66" s="45">
        <f>ROUND(D26,D$37)-D26</f>
        <v>0</v>
      </c>
      <c r="E66" s="45">
        <f>ROUND(E26,E$37)-E26</f>
        <v>0</v>
      </c>
      <c r="F66" s="10"/>
      <c r="G66" s="10"/>
      <c r="H66" s="10"/>
      <c r="I66" s="17"/>
    </row>
    <row r="67" spans="1:9">
      <c r="A67" s="4" t="s">
        <v>190</v>
      </c>
      <c r="B67" s="45">
        <f>ROUND(B27,B$37)-B27</f>
        <v>0</v>
      </c>
      <c r="C67" s="45">
        <f>ROUND(C27,C$37)-C27</f>
        <v>0</v>
      </c>
      <c r="D67" s="45">
        <f>ROUND(D27,D$37)-D27</f>
        <v>0</v>
      </c>
      <c r="E67" s="45">
        <f>ROUND(E27,E$37)-E27</f>
        <v>0</v>
      </c>
      <c r="F67" s="10"/>
      <c r="G67" s="10"/>
      <c r="H67" s="45">
        <f>ROUND(H27,H$37)-H27</f>
        <v>0</v>
      </c>
      <c r="I67" s="17"/>
    </row>
    <row r="68" spans="1:9">
      <c r="A68" s="4" t="s">
        <v>191</v>
      </c>
      <c r="B68" s="45">
        <f>ROUND(B28,B$37)-B28</f>
        <v>0</v>
      </c>
      <c r="C68" s="45">
        <f>ROUND(C28,C$37)-C28</f>
        <v>0</v>
      </c>
      <c r="D68" s="45">
        <f>ROUND(D28,D$37)-D28</f>
        <v>0</v>
      </c>
      <c r="E68" s="45">
        <f>ROUND(E28,E$37)-E28</f>
        <v>0</v>
      </c>
      <c r="F68" s="10"/>
      <c r="G68" s="10"/>
      <c r="H68" s="10"/>
      <c r="I68" s="17"/>
    </row>
    <row r="69" spans="1:9">
      <c r="A69" s="4" t="s">
        <v>192</v>
      </c>
      <c r="B69" s="45">
        <f>ROUND(B29,B$37)-B29</f>
        <v>0</v>
      </c>
      <c r="C69" s="45">
        <f>ROUND(C29,C$37)-C29</f>
        <v>0</v>
      </c>
      <c r="D69" s="45">
        <f>ROUND(D29,D$37)-D29</f>
        <v>0</v>
      </c>
      <c r="E69" s="45">
        <f>ROUND(E29,E$37)-E29</f>
        <v>0</v>
      </c>
      <c r="F69" s="10"/>
      <c r="G69" s="10"/>
      <c r="H69" s="45">
        <f>ROUND(H29,H$37)-H29</f>
        <v>0</v>
      </c>
      <c r="I69" s="17"/>
    </row>
    <row r="70" spans="1:9">
      <c r="A70" s="4" t="s">
        <v>193</v>
      </c>
      <c r="B70" s="45">
        <f>ROUND(B30,B$37)-B30</f>
        <v>0</v>
      </c>
      <c r="C70" s="45">
        <f>ROUND(C30,C$37)-C30</f>
        <v>0</v>
      </c>
      <c r="D70" s="45">
        <f>ROUND(D30,D$37)-D30</f>
        <v>0</v>
      </c>
      <c r="E70" s="45">
        <f>ROUND(E30,E$37)-E30</f>
        <v>0</v>
      </c>
      <c r="F70" s="10"/>
      <c r="G70" s="10"/>
      <c r="H70" s="10"/>
      <c r="I70" s="17"/>
    </row>
    <row r="71" spans="1:9">
      <c r="A71" s="4" t="s">
        <v>200</v>
      </c>
      <c r="B71" s="45">
        <f>ROUND(B31,B$37)-B31</f>
        <v>0</v>
      </c>
      <c r="C71" s="45">
        <f>ROUND(C31,C$37)-C31</f>
        <v>0</v>
      </c>
      <c r="D71" s="45">
        <f>ROUND(D31,D$37)-D31</f>
        <v>0</v>
      </c>
      <c r="E71" s="45">
        <f>ROUND(E31,E$37)-E31</f>
        <v>0</v>
      </c>
      <c r="F71" s="10"/>
      <c r="G71" s="10"/>
      <c r="H71" s="45">
        <f>ROUND(H31,H$37)-H31</f>
        <v>0</v>
      </c>
      <c r="I71" s="17"/>
    </row>
    <row r="72" spans="1:9">
      <c r="A72" s="4" t="s">
        <v>201</v>
      </c>
      <c r="B72" s="45">
        <f>ROUND(B32,B$37)-B32</f>
        <v>0</v>
      </c>
      <c r="C72" s="45">
        <f>ROUND(C32,C$37)-C32</f>
        <v>0</v>
      </c>
      <c r="D72" s="45">
        <f>ROUND(D32,D$37)-D32</f>
        <v>0</v>
      </c>
      <c r="E72" s="45">
        <f>ROUND(E32,E$37)-E32</f>
        <v>0</v>
      </c>
      <c r="F72" s="10"/>
      <c r="G72" s="10"/>
      <c r="H72" s="10"/>
      <c r="I72" s="17"/>
    </row>
    <row r="74" spans="1:9" ht="21" customHeight="1">
      <c r="A74" s="1" t="s">
        <v>1226</v>
      </c>
    </row>
    <row r="75" spans="1:9">
      <c r="A75" s="2" t="s">
        <v>326</v>
      </c>
    </row>
    <row r="76" spans="1:9">
      <c r="A76" s="32" t="s">
        <v>1205</v>
      </c>
    </row>
    <row r="77" spans="1:9">
      <c r="A77" s="32" t="s">
        <v>1227</v>
      </c>
    </row>
    <row r="78" spans="1:9">
      <c r="A78" s="32" t="s">
        <v>1207</v>
      </c>
    </row>
    <row r="79" spans="1:9">
      <c r="A79" s="32" t="s">
        <v>1228</v>
      </c>
    </row>
    <row r="80" spans="1:9">
      <c r="A80" s="32" t="s">
        <v>1209</v>
      </c>
    </row>
    <row r="81" spans="1:9">
      <c r="A81" s="32" t="s">
        <v>1229</v>
      </c>
    </row>
    <row r="82" spans="1:9">
      <c r="A82" s="32" t="s">
        <v>1211</v>
      </c>
    </row>
    <row r="83" spans="1:9">
      <c r="A83" s="32" t="s">
        <v>1230</v>
      </c>
    </row>
    <row r="84" spans="1:9">
      <c r="A84" s="32" t="s">
        <v>1213</v>
      </c>
    </row>
    <row r="85" spans="1:9">
      <c r="A85" s="32" t="s">
        <v>1231</v>
      </c>
    </row>
    <row r="86" spans="1:9">
      <c r="A86" s="32" t="s">
        <v>1215</v>
      </c>
    </row>
    <row r="87" spans="1:9">
      <c r="A87" s="32" t="s">
        <v>1232</v>
      </c>
    </row>
    <row r="88" spans="1:9">
      <c r="A88" s="32" t="s">
        <v>1217</v>
      </c>
    </row>
    <row r="89" spans="1:9">
      <c r="A89" s="32" t="s">
        <v>1233</v>
      </c>
    </row>
    <row r="90" spans="1:9">
      <c r="A90" s="33" t="s">
        <v>329</v>
      </c>
      <c r="B90" s="33" t="s">
        <v>459</v>
      </c>
      <c r="C90" s="33" t="s">
        <v>459</v>
      </c>
      <c r="D90" s="33" t="s">
        <v>459</v>
      </c>
      <c r="E90" s="33" t="s">
        <v>459</v>
      </c>
      <c r="F90" s="33" t="s">
        <v>459</v>
      </c>
      <c r="G90" s="33" t="s">
        <v>459</v>
      </c>
      <c r="H90" s="33" t="s">
        <v>459</v>
      </c>
    </row>
    <row r="91" spans="1:9">
      <c r="A91" s="33" t="s">
        <v>332</v>
      </c>
      <c r="B91" s="33" t="s">
        <v>1189</v>
      </c>
      <c r="C91" s="33" t="s">
        <v>1190</v>
      </c>
      <c r="D91" s="33" t="s">
        <v>1191</v>
      </c>
      <c r="E91" s="33" t="s">
        <v>1234</v>
      </c>
      <c r="F91" s="33" t="s">
        <v>1235</v>
      </c>
      <c r="G91" s="33" t="s">
        <v>1236</v>
      </c>
      <c r="H91" s="33" t="s">
        <v>1237</v>
      </c>
    </row>
    <row r="93" spans="1:9">
      <c r="B93" s="15" t="s">
        <v>1196</v>
      </c>
      <c r="C93" s="15" t="s">
        <v>1197</v>
      </c>
      <c r="D93" s="15" t="s">
        <v>1198</v>
      </c>
      <c r="E93" s="15" t="s">
        <v>1199</v>
      </c>
      <c r="F93" s="15" t="s">
        <v>1200</v>
      </c>
      <c r="G93" s="15" t="s">
        <v>1201</v>
      </c>
      <c r="H93" s="15" t="s">
        <v>1010</v>
      </c>
    </row>
    <row r="94" spans="1:9">
      <c r="A94" s="4" t="s">
        <v>184</v>
      </c>
      <c r="B94" s="37">
        <f>B19+B59</f>
        <v>0</v>
      </c>
      <c r="C94" s="37">
        <f>C19+C59</f>
        <v>0</v>
      </c>
      <c r="D94" s="37">
        <f>D19+D59</f>
        <v>0</v>
      </c>
      <c r="E94" s="46">
        <f>E19+E59</f>
        <v>0</v>
      </c>
      <c r="F94" s="10"/>
      <c r="G94" s="10"/>
      <c r="H94" s="10"/>
      <c r="I94" s="17"/>
    </row>
    <row r="95" spans="1:9">
      <c r="A95" s="4" t="s">
        <v>185</v>
      </c>
      <c r="B95" s="37">
        <f>B20+B60</f>
        <v>0</v>
      </c>
      <c r="C95" s="37">
        <f>C20+C60</f>
        <v>0</v>
      </c>
      <c r="D95" s="37">
        <f>D20+D60</f>
        <v>0</v>
      </c>
      <c r="E95" s="46">
        <f>E20+E60</f>
        <v>0</v>
      </c>
      <c r="F95" s="10"/>
      <c r="G95" s="10"/>
      <c r="H95" s="10"/>
      <c r="I95" s="17"/>
    </row>
    <row r="96" spans="1:9">
      <c r="A96" s="4" t="s">
        <v>186</v>
      </c>
      <c r="B96" s="37">
        <f>B21+B61</f>
        <v>0</v>
      </c>
      <c r="C96" s="37">
        <f>C21+C61</f>
        <v>0</v>
      </c>
      <c r="D96" s="37">
        <f>D21+D61</f>
        <v>0</v>
      </c>
      <c r="E96" s="46">
        <f>E21+E61</f>
        <v>0</v>
      </c>
      <c r="F96" s="46">
        <f>F21+F61</f>
        <v>0</v>
      </c>
      <c r="G96" s="46">
        <f>G21+G61</f>
        <v>0</v>
      </c>
      <c r="H96" s="37">
        <f>H21+H61</f>
        <v>0</v>
      </c>
      <c r="I96" s="17"/>
    </row>
    <row r="97" spans="1:9">
      <c r="A97" s="4" t="s">
        <v>187</v>
      </c>
      <c r="B97" s="37">
        <f>B22+B62</f>
        <v>0</v>
      </c>
      <c r="C97" s="37">
        <f>C22+C62</f>
        <v>0</v>
      </c>
      <c r="D97" s="37">
        <f>D22+D62</f>
        <v>0</v>
      </c>
      <c r="E97" s="46">
        <f>E22+E62</f>
        <v>0</v>
      </c>
      <c r="F97" s="46">
        <f>F22+F62</f>
        <v>0</v>
      </c>
      <c r="G97" s="46">
        <f>G22+G62</f>
        <v>0</v>
      </c>
      <c r="H97" s="37">
        <f>H22+H62</f>
        <v>0</v>
      </c>
      <c r="I97" s="17"/>
    </row>
    <row r="98" spans="1:9">
      <c r="A98" s="4" t="s">
        <v>199</v>
      </c>
      <c r="B98" s="37">
        <f>B23+B63</f>
        <v>0</v>
      </c>
      <c r="C98" s="37">
        <f>C23+C63</f>
        <v>0</v>
      </c>
      <c r="D98" s="37">
        <f>D23+D63</f>
        <v>0</v>
      </c>
      <c r="E98" s="46">
        <f>E23+E63</f>
        <v>0</v>
      </c>
      <c r="F98" s="46">
        <f>F23+F63</f>
        <v>0</v>
      </c>
      <c r="G98" s="46">
        <f>G23+G63</f>
        <v>0</v>
      </c>
      <c r="H98" s="37">
        <f>H23+H63</f>
        <v>0</v>
      </c>
      <c r="I98" s="17"/>
    </row>
    <row r="99" spans="1:9">
      <c r="A99" s="4" t="s">
        <v>219</v>
      </c>
      <c r="B99" s="37">
        <f>B24+B64</f>
        <v>0</v>
      </c>
      <c r="C99" s="37">
        <f>C24+C64</f>
        <v>0</v>
      </c>
      <c r="D99" s="37">
        <f>D24+D64</f>
        <v>0</v>
      </c>
      <c r="E99" s="10"/>
      <c r="F99" s="10"/>
      <c r="G99" s="10"/>
      <c r="H99" s="10"/>
      <c r="I99" s="17"/>
    </row>
    <row r="100" spans="1:9">
      <c r="A100" s="4" t="s">
        <v>188</v>
      </c>
      <c r="B100" s="37">
        <f>B25+B65</f>
        <v>0</v>
      </c>
      <c r="C100" s="37">
        <f>C25+C65</f>
        <v>0</v>
      </c>
      <c r="D100" s="37">
        <f>D25+D65</f>
        <v>0</v>
      </c>
      <c r="E100" s="46">
        <f>E25+E65</f>
        <v>0</v>
      </c>
      <c r="F100" s="10"/>
      <c r="G100" s="10"/>
      <c r="H100" s="10"/>
      <c r="I100" s="17"/>
    </row>
    <row r="101" spans="1:9">
      <c r="A101" s="4" t="s">
        <v>189</v>
      </c>
      <c r="B101" s="37">
        <f>B26+B66</f>
        <v>0</v>
      </c>
      <c r="C101" s="37">
        <f>C26+C66</f>
        <v>0</v>
      </c>
      <c r="D101" s="37">
        <f>D26+D66</f>
        <v>0</v>
      </c>
      <c r="E101" s="46">
        <f>E26+E66</f>
        <v>0</v>
      </c>
      <c r="F101" s="10"/>
      <c r="G101" s="10"/>
      <c r="H101" s="10"/>
      <c r="I101" s="17"/>
    </row>
    <row r="102" spans="1:9">
      <c r="A102" s="4" t="s">
        <v>190</v>
      </c>
      <c r="B102" s="37">
        <f>B27+B67</f>
        <v>0</v>
      </c>
      <c r="C102" s="37">
        <f>C27+C67</f>
        <v>0</v>
      </c>
      <c r="D102" s="37">
        <f>D27+D67</f>
        <v>0</v>
      </c>
      <c r="E102" s="46">
        <f>E27+E67</f>
        <v>0</v>
      </c>
      <c r="F102" s="10"/>
      <c r="G102" s="10"/>
      <c r="H102" s="37">
        <f>H27+H67</f>
        <v>0</v>
      </c>
      <c r="I102" s="17"/>
    </row>
    <row r="103" spans="1:9">
      <c r="A103" s="4" t="s">
        <v>191</v>
      </c>
      <c r="B103" s="37">
        <f>B28+B68</f>
        <v>0</v>
      </c>
      <c r="C103" s="37">
        <f>C28+C68</f>
        <v>0</v>
      </c>
      <c r="D103" s="37">
        <f>D28+D68</f>
        <v>0</v>
      </c>
      <c r="E103" s="46">
        <f>E28+E68</f>
        <v>0</v>
      </c>
      <c r="F103" s="10"/>
      <c r="G103" s="10"/>
      <c r="H103" s="10"/>
      <c r="I103" s="17"/>
    </row>
    <row r="104" spans="1:9">
      <c r="A104" s="4" t="s">
        <v>192</v>
      </c>
      <c r="B104" s="37">
        <f>B29+B69</f>
        <v>0</v>
      </c>
      <c r="C104" s="37">
        <f>C29+C69</f>
        <v>0</v>
      </c>
      <c r="D104" s="37">
        <f>D29+D69</f>
        <v>0</v>
      </c>
      <c r="E104" s="46">
        <f>E29+E69</f>
        <v>0</v>
      </c>
      <c r="F104" s="10"/>
      <c r="G104" s="10"/>
      <c r="H104" s="37">
        <f>H29+H69</f>
        <v>0</v>
      </c>
      <c r="I104" s="17"/>
    </row>
    <row r="105" spans="1:9">
      <c r="A105" s="4" t="s">
        <v>193</v>
      </c>
      <c r="B105" s="37">
        <f>B30+B70</f>
        <v>0</v>
      </c>
      <c r="C105" s="37">
        <f>C30+C70</f>
        <v>0</v>
      </c>
      <c r="D105" s="37">
        <f>D30+D70</f>
        <v>0</v>
      </c>
      <c r="E105" s="46">
        <f>E30+E70</f>
        <v>0</v>
      </c>
      <c r="F105" s="10"/>
      <c r="G105" s="10"/>
      <c r="H105" s="10"/>
      <c r="I105" s="17"/>
    </row>
    <row r="106" spans="1:9">
      <c r="A106" s="4" t="s">
        <v>200</v>
      </c>
      <c r="B106" s="37">
        <f>B31+B71</f>
        <v>0</v>
      </c>
      <c r="C106" s="37">
        <f>C31+C71</f>
        <v>0</v>
      </c>
      <c r="D106" s="37">
        <f>D31+D71</f>
        <v>0</v>
      </c>
      <c r="E106" s="46">
        <f>E31+E71</f>
        <v>0</v>
      </c>
      <c r="F106" s="10"/>
      <c r="G106" s="10"/>
      <c r="H106" s="37">
        <f>H31+H71</f>
        <v>0</v>
      </c>
      <c r="I106" s="17"/>
    </row>
    <row r="107" spans="1:9">
      <c r="A107" s="4" t="s">
        <v>201</v>
      </c>
      <c r="B107" s="37">
        <f>B32+B72</f>
        <v>0</v>
      </c>
      <c r="C107" s="37">
        <f>C32+C72</f>
        <v>0</v>
      </c>
      <c r="D107" s="37">
        <f>D32+D72</f>
        <v>0</v>
      </c>
      <c r="E107" s="46">
        <f>E32+E72</f>
        <v>0</v>
      </c>
      <c r="F107" s="10"/>
      <c r="G107" s="10"/>
      <c r="H107" s="10"/>
      <c r="I107" s="17"/>
    </row>
    <row r="109" spans="1:9" ht="21" customHeight="1">
      <c r="A109" s="1" t="s">
        <v>1238</v>
      </c>
    </row>
    <row r="110" spans="1:9">
      <c r="A110" s="2" t="s">
        <v>326</v>
      </c>
    </row>
    <row r="111" spans="1:9">
      <c r="A111" s="32" t="s">
        <v>455</v>
      </c>
    </row>
    <row r="112" spans="1:9">
      <c r="A112" s="32" t="s">
        <v>1239</v>
      </c>
    </row>
    <row r="113" spans="1:2">
      <c r="A113" s="32" t="s">
        <v>1013</v>
      </c>
    </row>
    <row r="114" spans="1:2">
      <c r="A114" s="32" t="s">
        <v>1240</v>
      </c>
    </row>
    <row r="115" spans="1:2">
      <c r="A115" s="32" t="s">
        <v>1015</v>
      </c>
    </row>
    <row r="116" spans="1:2">
      <c r="A116" s="32" t="s">
        <v>1241</v>
      </c>
    </row>
    <row r="117" spans="1:2">
      <c r="A117" s="32" t="s">
        <v>1017</v>
      </c>
    </row>
    <row r="118" spans="1:2">
      <c r="A118" s="32" t="s">
        <v>1242</v>
      </c>
    </row>
    <row r="119" spans="1:2">
      <c r="A119" s="32" t="s">
        <v>1019</v>
      </c>
    </row>
    <row r="120" spans="1:2">
      <c r="A120" s="32" t="s">
        <v>1243</v>
      </c>
    </row>
    <row r="121" spans="1:2">
      <c r="A121" s="32" t="s">
        <v>1021</v>
      </c>
    </row>
    <row r="122" spans="1:2">
      <c r="A122" s="32" t="s">
        <v>1244</v>
      </c>
    </row>
    <row r="123" spans="1:2">
      <c r="A123" s="32" t="s">
        <v>1023</v>
      </c>
    </row>
    <row r="124" spans="1:2">
      <c r="A124" s="32" t="s">
        <v>1233</v>
      </c>
    </row>
    <row r="125" spans="1:2">
      <c r="A125" s="32" t="s">
        <v>1025</v>
      </c>
    </row>
    <row r="126" spans="1:2">
      <c r="A126" s="2" t="s">
        <v>1026</v>
      </c>
    </row>
    <row r="128" spans="1:2">
      <c r="B128" s="15" t="s">
        <v>1245</v>
      </c>
    </row>
    <row r="129" spans="1:3">
      <c r="A129" s="4" t="s">
        <v>184</v>
      </c>
      <c r="B129" s="42">
        <f>0.01*'Input'!F$60*($E59*'Loads'!E361+$F59*'Loads'!F361+$G59*'Loads'!G361)+10*($B59*'Loads'!B361+$C59*'Loads'!C361+$D59*'Loads'!D361+$H59*'Loads'!H361)</f>
        <v>0</v>
      </c>
      <c r="C129" s="17"/>
    </row>
    <row r="130" spans="1:3">
      <c r="A130" s="4" t="s">
        <v>185</v>
      </c>
      <c r="B130" s="42">
        <f>0.01*'Input'!F$60*($E60*'Loads'!E362+$F60*'Loads'!F362+$G60*'Loads'!G362)+10*($B60*'Loads'!B362+$C60*'Loads'!C362+$D60*'Loads'!D362+$H60*'Loads'!H362)</f>
        <v>0</v>
      </c>
      <c r="C130" s="17"/>
    </row>
    <row r="131" spans="1:3">
      <c r="A131" s="4" t="s">
        <v>186</v>
      </c>
      <c r="B131" s="42">
        <f>0.01*'Input'!F$60*($E61*'Loads'!E363+$F61*'Loads'!F363+$G61*'Loads'!G363)+10*($B61*'Loads'!B363+$C61*'Loads'!C363+$D61*'Loads'!D363+$H61*'Loads'!H363)</f>
        <v>0</v>
      </c>
      <c r="C131" s="17"/>
    </row>
    <row r="132" spans="1:3">
      <c r="A132" s="4" t="s">
        <v>187</v>
      </c>
      <c r="B132" s="42">
        <f>0.01*'Input'!F$60*($E62*'Loads'!E364+$F62*'Loads'!F364+$G62*'Loads'!G364)+10*($B62*'Loads'!B364+$C62*'Loads'!C364+$D62*'Loads'!D364+$H62*'Loads'!H364)</f>
        <v>0</v>
      </c>
      <c r="C132" s="17"/>
    </row>
    <row r="133" spans="1:3">
      <c r="A133" s="4" t="s">
        <v>199</v>
      </c>
      <c r="B133" s="42">
        <f>0.01*'Input'!F$60*($E63*'Loads'!E365+$F63*'Loads'!F365+$G63*'Loads'!G365)+10*($B63*'Loads'!B365+$C63*'Loads'!C365+$D63*'Loads'!D365+$H63*'Loads'!H365)</f>
        <v>0</v>
      </c>
      <c r="C133" s="17"/>
    </row>
    <row r="134" spans="1:3">
      <c r="A134" s="4" t="s">
        <v>219</v>
      </c>
      <c r="B134" s="42">
        <f>0.01*'Input'!F$60*($E64*'Loads'!E366+$F64*'Loads'!F366+$G64*'Loads'!G366)+10*($B64*'Loads'!B366+$C64*'Loads'!C366+$D64*'Loads'!D366+$H64*'Loads'!H366)</f>
        <v>0</v>
      </c>
      <c r="C134" s="17"/>
    </row>
    <row r="135" spans="1:3">
      <c r="A135" s="4" t="s">
        <v>188</v>
      </c>
      <c r="B135" s="42">
        <f>0.01*'Input'!F$60*($E65*'Loads'!E367+$F65*'Loads'!F367+$G65*'Loads'!G367)+10*($B65*'Loads'!B367+$C65*'Loads'!C367+$D65*'Loads'!D367+$H65*'Loads'!H367)</f>
        <v>0</v>
      </c>
      <c r="C135" s="17"/>
    </row>
    <row r="136" spans="1:3">
      <c r="A136" s="4" t="s">
        <v>189</v>
      </c>
      <c r="B136" s="42">
        <f>0.01*'Input'!F$60*($E66*'Loads'!E368+$F66*'Loads'!F368+$G66*'Loads'!G368)+10*($B66*'Loads'!B368+$C66*'Loads'!C368+$D66*'Loads'!D368+$H66*'Loads'!H368)</f>
        <v>0</v>
      </c>
      <c r="C136" s="17"/>
    </row>
    <row r="137" spans="1:3">
      <c r="A137" s="4" t="s">
        <v>190</v>
      </c>
      <c r="B137" s="42">
        <f>0.01*'Input'!F$60*($E67*'Loads'!E369+$F67*'Loads'!F369+$G67*'Loads'!G369)+10*($B67*'Loads'!B369+$C67*'Loads'!C369+$D67*'Loads'!D369+$H67*'Loads'!H369)</f>
        <v>0</v>
      </c>
      <c r="C137" s="17"/>
    </row>
    <row r="138" spans="1:3">
      <c r="A138" s="4" t="s">
        <v>191</v>
      </c>
      <c r="B138" s="42">
        <f>0.01*'Input'!F$60*($E68*'Loads'!E370+$F68*'Loads'!F370+$G68*'Loads'!G370)+10*($B68*'Loads'!B370+$C68*'Loads'!C370+$D68*'Loads'!D370+$H68*'Loads'!H370)</f>
        <v>0</v>
      </c>
      <c r="C138" s="17"/>
    </row>
    <row r="139" spans="1:3">
      <c r="A139" s="4" t="s">
        <v>192</v>
      </c>
      <c r="B139" s="42">
        <f>0.01*'Input'!F$60*($E69*'Loads'!E371+$F69*'Loads'!F371+$G69*'Loads'!G371)+10*($B69*'Loads'!B371+$C69*'Loads'!C371+$D69*'Loads'!D371+$H69*'Loads'!H371)</f>
        <v>0</v>
      </c>
      <c r="C139" s="17"/>
    </row>
    <row r="140" spans="1:3">
      <c r="A140" s="4" t="s">
        <v>193</v>
      </c>
      <c r="B140" s="42">
        <f>0.01*'Input'!F$60*($E70*'Loads'!E372+$F70*'Loads'!F372+$G70*'Loads'!G372)+10*($B70*'Loads'!B372+$C70*'Loads'!C372+$D70*'Loads'!D372+$H70*'Loads'!H372)</f>
        <v>0</v>
      </c>
      <c r="C140" s="17"/>
    </row>
    <row r="141" spans="1:3">
      <c r="A141" s="4" t="s">
        <v>200</v>
      </c>
      <c r="B141" s="42">
        <f>0.01*'Input'!F$60*($E71*'Loads'!E373+$F71*'Loads'!F373+$G71*'Loads'!G373)+10*($B71*'Loads'!B373+$C71*'Loads'!C373+$D71*'Loads'!D373+$H71*'Loads'!H373)</f>
        <v>0</v>
      </c>
      <c r="C141" s="17"/>
    </row>
    <row r="142" spans="1:3">
      <c r="A142" s="4" t="s">
        <v>201</v>
      </c>
      <c r="B142" s="42">
        <f>0.01*'Input'!F$60*($E72*'Loads'!E374+$F72*'Loads'!F374+$G72*'Loads'!G374)+10*($B72*'Loads'!B374+$C72*'Loads'!C374+$D72*'Loads'!D374+$H72*'Loads'!H374)</f>
        <v>0</v>
      </c>
      <c r="C142" s="17"/>
    </row>
    <row r="144" spans="1:3" ht="21" customHeight="1">
      <c r="A144" s="1" t="s">
        <v>1246</v>
      </c>
    </row>
    <row r="145" spans="1:7">
      <c r="A145" s="2" t="s">
        <v>326</v>
      </c>
    </row>
    <row r="146" spans="1:7">
      <c r="A146" s="32" t="s">
        <v>1247</v>
      </c>
    </row>
    <row r="147" spans="1:7">
      <c r="A147" s="32" t="s">
        <v>1248</v>
      </c>
    </row>
    <row r="148" spans="1:7">
      <c r="A148" s="32" t="s">
        <v>1249</v>
      </c>
    </row>
    <row r="149" spans="1:7">
      <c r="A149" s="32" t="s">
        <v>1250</v>
      </c>
    </row>
    <row r="150" spans="1:7">
      <c r="A150" s="32" t="s">
        <v>1251</v>
      </c>
    </row>
    <row r="151" spans="1:7">
      <c r="A151" s="32" t="s">
        <v>1252</v>
      </c>
    </row>
    <row r="152" spans="1:7">
      <c r="A152" s="32" t="s">
        <v>1253</v>
      </c>
    </row>
    <row r="153" spans="1:7">
      <c r="A153" s="32" t="s">
        <v>1254</v>
      </c>
    </row>
    <row r="154" spans="1:7">
      <c r="A154" s="33" t="s">
        <v>329</v>
      </c>
      <c r="B154" s="33" t="s">
        <v>388</v>
      </c>
      <c r="C154" s="33" t="s">
        <v>460</v>
      </c>
      <c r="D154" s="33" t="s">
        <v>460</v>
      </c>
      <c r="E154" s="33" t="s">
        <v>459</v>
      </c>
      <c r="F154" s="33" t="s">
        <v>459</v>
      </c>
    </row>
    <row r="155" spans="1:7">
      <c r="A155" s="33" t="s">
        <v>332</v>
      </c>
      <c r="B155" s="33" t="s">
        <v>390</v>
      </c>
      <c r="C155" s="33" t="s">
        <v>506</v>
      </c>
      <c r="D155" s="33" t="s">
        <v>507</v>
      </c>
      <c r="E155" s="33" t="s">
        <v>1255</v>
      </c>
      <c r="F155" s="33" t="s">
        <v>1256</v>
      </c>
    </row>
    <row r="157" spans="1:7">
      <c r="B157" s="15" t="s">
        <v>1040</v>
      </c>
      <c r="C157" s="15" t="s">
        <v>1257</v>
      </c>
      <c r="D157" s="15" t="s">
        <v>1258</v>
      </c>
      <c r="E157" s="15" t="s">
        <v>1259</v>
      </c>
      <c r="F157" s="15" t="s">
        <v>1260</v>
      </c>
    </row>
    <row r="158" spans="1:7">
      <c r="A158" s="4" t="s">
        <v>1261</v>
      </c>
      <c r="B158" s="42">
        <f>'Revenue'!B58</f>
        <v>0</v>
      </c>
      <c r="C158" s="42">
        <f>SUM('Adder'!E$170:E$183)</f>
        <v>0</v>
      </c>
      <c r="D158" s="42">
        <f>SUM(B$129:B$142)</f>
        <v>0</v>
      </c>
      <c r="E158" s="42">
        <f>B158+C158+D158</f>
        <v>0</v>
      </c>
      <c r="F158" s="42">
        <f>E158-'Revenue'!B$47</f>
        <v>0</v>
      </c>
      <c r="G158" s="17"/>
    </row>
    <row r="160" spans="1:7" ht="21" customHeight="1">
      <c r="A160" s="1" t="s">
        <v>1262</v>
      </c>
    </row>
    <row r="161" spans="1:9">
      <c r="A161" s="2" t="s">
        <v>326</v>
      </c>
    </row>
    <row r="162" spans="1:9">
      <c r="A162" s="32" t="s">
        <v>1263</v>
      </c>
    </row>
    <row r="163" spans="1:9">
      <c r="A163" s="32" t="s">
        <v>1264</v>
      </c>
    </row>
    <row r="164" spans="1:9">
      <c r="A164" s="32" t="s">
        <v>1265</v>
      </c>
    </row>
    <row r="165" spans="1:9">
      <c r="A165" s="32" t="s">
        <v>1266</v>
      </c>
    </row>
    <row r="166" spans="1:9">
      <c r="A166" s="32" t="s">
        <v>1267</v>
      </c>
    </row>
    <row r="167" spans="1:9">
      <c r="A167" s="32" t="s">
        <v>1268</v>
      </c>
    </row>
    <row r="168" spans="1:9">
      <c r="A168" s="32" t="s">
        <v>1269</v>
      </c>
    </row>
    <row r="169" spans="1:9">
      <c r="A169" s="32" t="s">
        <v>1270</v>
      </c>
    </row>
    <row r="170" spans="1:9">
      <c r="A170" s="32" t="s">
        <v>1271</v>
      </c>
    </row>
    <row r="171" spans="1:9">
      <c r="A171" s="33" t="s">
        <v>329</v>
      </c>
      <c r="B171" s="33" t="s">
        <v>459</v>
      </c>
      <c r="C171" s="33" t="s">
        <v>459</v>
      </c>
      <c r="D171" s="33" t="s">
        <v>459</v>
      </c>
      <c r="E171" s="33" t="s">
        <v>459</v>
      </c>
      <c r="F171" s="33" t="s">
        <v>459</v>
      </c>
      <c r="G171" s="33" t="s">
        <v>459</v>
      </c>
      <c r="H171" s="33" t="s">
        <v>459</v>
      </c>
    </row>
    <row r="172" spans="1:9">
      <c r="A172" s="33" t="s">
        <v>332</v>
      </c>
      <c r="B172" s="33" t="s">
        <v>1272</v>
      </c>
      <c r="C172" s="33" t="s">
        <v>1273</v>
      </c>
      <c r="D172" s="33" t="s">
        <v>1274</v>
      </c>
      <c r="E172" s="33" t="s">
        <v>1275</v>
      </c>
      <c r="F172" s="33" t="s">
        <v>1276</v>
      </c>
      <c r="G172" s="33" t="s">
        <v>1277</v>
      </c>
      <c r="H172" s="33" t="s">
        <v>1278</v>
      </c>
    </row>
    <row r="174" spans="1:9">
      <c r="B174" s="15" t="s">
        <v>1196</v>
      </c>
      <c r="C174" s="15" t="s">
        <v>1197</v>
      </c>
      <c r="D174" s="15" t="s">
        <v>1198</v>
      </c>
      <c r="E174" s="15" t="s">
        <v>1199</v>
      </c>
      <c r="F174" s="15" t="s">
        <v>1200</v>
      </c>
      <c r="G174" s="15" t="s">
        <v>1201</v>
      </c>
      <c r="H174" s="15" t="s">
        <v>1010</v>
      </c>
    </row>
    <row r="175" spans="1:9">
      <c r="A175" s="28" t="s">
        <v>231</v>
      </c>
      <c r="I175" s="17"/>
    </row>
    <row r="176" spans="1:9">
      <c r="A176" s="4" t="s">
        <v>184</v>
      </c>
      <c r="B176" s="37">
        <f>ROUND(B$94*(1-'Loads'!$B303),3)</f>
        <v>0</v>
      </c>
      <c r="C176" s="37">
        <f>ROUND(C$94*(1-'Loads'!$B303),3)</f>
        <v>0</v>
      </c>
      <c r="D176" s="37">
        <f>ROUND(D$94*(1-'Loads'!$B303),3)</f>
        <v>0</v>
      </c>
      <c r="E176" s="46">
        <f>ROUND(E$94*(1-'Loads'!$C303),2)</f>
        <v>0</v>
      </c>
      <c r="F176" s="46">
        <f>ROUND(F$94*(1-'Loads'!$B303),2)</f>
        <v>0</v>
      </c>
      <c r="G176" s="46">
        <f>ROUND(G$94*(1-'Loads'!$B303),2)</f>
        <v>0</v>
      </c>
      <c r="H176" s="37">
        <f>ROUND(H$94*(1-'Loads'!$B303),3)</f>
        <v>0</v>
      </c>
      <c r="I176" s="17"/>
    </row>
    <row r="177" spans="1:9">
      <c r="A177" s="4" t="s">
        <v>232</v>
      </c>
      <c r="B177" s="37">
        <f>ROUND(B$94*(1-'Loads'!$B304),3)</f>
        <v>0</v>
      </c>
      <c r="C177" s="37">
        <f>ROUND(C$94*(1-'Loads'!$B304),3)</f>
        <v>0</v>
      </c>
      <c r="D177" s="37">
        <f>ROUND(D$94*(1-'Loads'!$B304),3)</f>
        <v>0</v>
      </c>
      <c r="E177" s="46">
        <f>ROUND(E$94*(1-'Loads'!$C304),2)</f>
        <v>0</v>
      </c>
      <c r="F177" s="46">
        <f>ROUND(F$94*(1-'Loads'!$B304),2)</f>
        <v>0</v>
      </c>
      <c r="G177" s="46">
        <f>ROUND(G$94*(1-'Loads'!$B304),2)</f>
        <v>0</v>
      </c>
      <c r="H177" s="37">
        <f>ROUND(H$94*(1-'Loads'!$B304),3)</f>
        <v>0</v>
      </c>
      <c r="I177" s="17"/>
    </row>
    <row r="178" spans="1:9">
      <c r="A178" s="4" t="s">
        <v>233</v>
      </c>
      <c r="B178" s="37">
        <f>ROUND(B$94*(1-'Loads'!$B305),3)</f>
        <v>0</v>
      </c>
      <c r="C178" s="37">
        <f>ROUND(C$94*(1-'Loads'!$B305),3)</f>
        <v>0</v>
      </c>
      <c r="D178" s="37">
        <f>ROUND(D$94*(1-'Loads'!$B305),3)</f>
        <v>0</v>
      </c>
      <c r="E178" s="46">
        <f>ROUND(E$94*(1-'Loads'!$C305),2)</f>
        <v>0</v>
      </c>
      <c r="F178" s="46">
        <f>ROUND(F$94*(1-'Loads'!$B305),2)</f>
        <v>0</v>
      </c>
      <c r="G178" s="46">
        <f>ROUND(G$94*(1-'Loads'!$B305),2)</f>
        <v>0</v>
      </c>
      <c r="H178" s="37">
        <f>ROUND(H$94*(1-'Loads'!$B305),3)</f>
        <v>0</v>
      </c>
      <c r="I178" s="17"/>
    </row>
    <row r="179" spans="1:9">
      <c r="A179" s="28" t="s">
        <v>238</v>
      </c>
      <c r="I179" s="17"/>
    </row>
    <row r="180" spans="1:9">
      <c r="A180" s="4" t="s">
        <v>185</v>
      </c>
      <c r="B180" s="37">
        <f>ROUND(B$95*(1-'Loads'!$B307),3)</f>
        <v>0</v>
      </c>
      <c r="C180" s="37">
        <f>ROUND(C$95*(1-'Loads'!$B307),3)</f>
        <v>0</v>
      </c>
      <c r="D180" s="37">
        <f>ROUND(D$95*(1-'Loads'!$B307),3)</f>
        <v>0</v>
      </c>
      <c r="E180" s="46">
        <f>ROUND(E$95*(1-'Loads'!$C307),2)</f>
        <v>0</v>
      </c>
      <c r="F180" s="46">
        <f>ROUND(F$95*(1-'Loads'!$B307),2)</f>
        <v>0</v>
      </c>
      <c r="G180" s="46">
        <f>ROUND(G$95*(1-'Loads'!$B307),2)</f>
        <v>0</v>
      </c>
      <c r="H180" s="37">
        <f>ROUND(H$95*(1-'Loads'!$B307),3)</f>
        <v>0</v>
      </c>
      <c r="I180" s="17"/>
    </row>
    <row r="181" spans="1:9">
      <c r="A181" s="4" t="s">
        <v>239</v>
      </c>
      <c r="B181" s="37">
        <f>ROUND(B$95*(1-'Loads'!$B308),3)</f>
        <v>0</v>
      </c>
      <c r="C181" s="37">
        <f>ROUND(C$95*(1-'Loads'!$B308),3)</f>
        <v>0</v>
      </c>
      <c r="D181" s="37">
        <f>ROUND(D$95*(1-'Loads'!$B308),3)</f>
        <v>0</v>
      </c>
      <c r="E181" s="46">
        <f>ROUND(E$95*(1-'Loads'!$C308),2)</f>
        <v>0</v>
      </c>
      <c r="F181" s="46">
        <f>ROUND(F$95*(1-'Loads'!$B308),2)</f>
        <v>0</v>
      </c>
      <c r="G181" s="46">
        <f>ROUND(G$95*(1-'Loads'!$B308),2)</f>
        <v>0</v>
      </c>
      <c r="H181" s="37">
        <f>ROUND(H$95*(1-'Loads'!$B308),3)</f>
        <v>0</v>
      </c>
      <c r="I181" s="17"/>
    </row>
    <row r="182" spans="1:9">
      <c r="A182" s="4" t="s">
        <v>240</v>
      </c>
      <c r="B182" s="37">
        <f>ROUND(B$95*(1-'Loads'!$B309),3)</f>
        <v>0</v>
      </c>
      <c r="C182" s="37">
        <f>ROUND(C$95*(1-'Loads'!$B309),3)</f>
        <v>0</v>
      </c>
      <c r="D182" s="37">
        <f>ROUND(D$95*(1-'Loads'!$B309),3)</f>
        <v>0</v>
      </c>
      <c r="E182" s="46">
        <f>ROUND(E$95*(1-'Loads'!$C309),2)</f>
        <v>0</v>
      </c>
      <c r="F182" s="46">
        <f>ROUND(F$95*(1-'Loads'!$B309),2)</f>
        <v>0</v>
      </c>
      <c r="G182" s="46">
        <f>ROUND(G$95*(1-'Loads'!$B309),2)</f>
        <v>0</v>
      </c>
      <c r="H182" s="37">
        <f>ROUND(H$95*(1-'Loads'!$B309),3)</f>
        <v>0</v>
      </c>
      <c r="I182" s="17"/>
    </row>
    <row r="183" spans="1:9">
      <c r="A183" s="28" t="s">
        <v>245</v>
      </c>
      <c r="I183" s="17"/>
    </row>
    <row r="184" spans="1:9">
      <c r="A184" s="4" t="s">
        <v>186</v>
      </c>
      <c r="B184" s="37">
        <f>ROUND(B$96*(1-'Loads'!$B311),3)</f>
        <v>0</v>
      </c>
      <c r="C184" s="37">
        <f>ROUND(C$96*(1-'Loads'!$B311),3)</f>
        <v>0</v>
      </c>
      <c r="D184" s="37">
        <f>ROUND(D$96*(1-'Loads'!$B311),3)</f>
        <v>0</v>
      </c>
      <c r="E184" s="46">
        <f>ROUND(E$96*(1-'Loads'!$C311),2)</f>
        <v>0</v>
      </c>
      <c r="F184" s="46">
        <f>ROUND(F$96*(1-'Loads'!$B311),2)</f>
        <v>0</v>
      </c>
      <c r="G184" s="46">
        <f>ROUND(G$96*(1-'Loads'!$B311),2)</f>
        <v>0</v>
      </c>
      <c r="H184" s="37">
        <f>ROUND(H$96*(1-'Loads'!$B311),3)</f>
        <v>0</v>
      </c>
      <c r="I184" s="17"/>
    </row>
    <row r="185" spans="1:9">
      <c r="A185" s="4" t="s">
        <v>246</v>
      </c>
      <c r="B185" s="37">
        <f>ROUND(B$96*(1-'Loads'!$B312),3)</f>
        <v>0</v>
      </c>
      <c r="C185" s="37">
        <f>ROUND(C$96*(1-'Loads'!$B312),3)</f>
        <v>0</v>
      </c>
      <c r="D185" s="37">
        <f>ROUND(D$96*(1-'Loads'!$B312),3)</f>
        <v>0</v>
      </c>
      <c r="E185" s="46">
        <f>ROUND(E$96*(1-'Loads'!$C312),2)</f>
        <v>0</v>
      </c>
      <c r="F185" s="46">
        <f>ROUND(F$96*(1-'Loads'!$B312),2)</f>
        <v>0</v>
      </c>
      <c r="G185" s="46">
        <f>ROUND(G$96*(1-'Loads'!$B312),2)</f>
        <v>0</v>
      </c>
      <c r="H185" s="37">
        <f>ROUND(H$96*(1-'Loads'!$B312),3)</f>
        <v>0</v>
      </c>
      <c r="I185" s="17"/>
    </row>
    <row r="186" spans="1:9">
      <c r="A186" s="4" t="s">
        <v>247</v>
      </c>
      <c r="B186" s="37">
        <f>ROUND(B$96*(1-'Loads'!$B313),3)</f>
        <v>0</v>
      </c>
      <c r="C186" s="37">
        <f>ROUND(C$96*(1-'Loads'!$B313),3)</f>
        <v>0</v>
      </c>
      <c r="D186" s="37">
        <f>ROUND(D$96*(1-'Loads'!$B313),3)</f>
        <v>0</v>
      </c>
      <c r="E186" s="46">
        <f>ROUND(E$96*(1-'Loads'!$C313),2)</f>
        <v>0</v>
      </c>
      <c r="F186" s="46">
        <f>ROUND(F$96*(1-'Loads'!$B313),2)</f>
        <v>0</v>
      </c>
      <c r="G186" s="46">
        <f>ROUND(G$96*(1-'Loads'!$B313),2)</f>
        <v>0</v>
      </c>
      <c r="H186" s="37">
        <f>ROUND(H$96*(1-'Loads'!$B313),3)</f>
        <v>0</v>
      </c>
      <c r="I186" s="17"/>
    </row>
    <row r="187" spans="1:9">
      <c r="A187" s="28" t="s">
        <v>248</v>
      </c>
      <c r="I187" s="17"/>
    </row>
    <row r="188" spans="1:9">
      <c r="A188" s="4" t="s">
        <v>187</v>
      </c>
      <c r="B188" s="37">
        <f>ROUND(B$97*(1-'Loads'!$B315),3)</f>
        <v>0</v>
      </c>
      <c r="C188" s="37">
        <f>ROUND(C$97*(1-'Loads'!$B315),3)</f>
        <v>0</v>
      </c>
      <c r="D188" s="37">
        <f>ROUND(D$97*(1-'Loads'!$B315),3)</f>
        <v>0</v>
      </c>
      <c r="E188" s="46">
        <f>ROUND(E$97*(1-'Loads'!$C315),2)</f>
        <v>0</v>
      </c>
      <c r="F188" s="46">
        <f>ROUND(F$97*(1-'Loads'!$B315),2)</f>
        <v>0</v>
      </c>
      <c r="G188" s="46">
        <f>ROUND(G$97*(1-'Loads'!$B315),2)</f>
        <v>0</v>
      </c>
      <c r="H188" s="37">
        <f>ROUND(H$97*(1-'Loads'!$B315),3)</f>
        <v>0</v>
      </c>
      <c r="I188" s="17"/>
    </row>
    <row r="189" spans="1:9">
      <c r="A189" s="4" t="s">
        <v>249</v>
      </c>
      <c r="B189" s="37">
        <f>ROUND(B$97*(1-'Loads'!$B316),3)</f>
        <v>0</v>
      </c>
      <c r="C189" s="37">
        <f>ROUND(C$97*(1-'Loads'!$B316),3)</f>
        <v>0</v>
      </c>
      <c r="D189" s="37">
        <f>ROUND(D$97*(1-'Loads'!$B316),3)</f>
        <v>0</v>
      </c>
      <c r="E189" s="46">
        <f>ROUND(E$97*(1-'Loads'!$C316),2)</f>
        <v>0</v>
      </c>
      <c r="F189" s="46">
        <f>ROUND(F$97*(1-'Loads'!$B316),2)</f>
        <v>0</v>
      </c>
      <c r="G189" s="46">
        <f>ROUND(G$97*(1-'Loads'!$B316),2)</f>
        <v>0</v>
      </c>
      <c r="H189" s="37">
        <f>ROUND(H$97*(1-'Loads'!$B316),3)</f>
        <v>0</v>
      </c>
      <c r="I189" s="17"/>
    </row>
    <row r="190" spans="1:9">
      <c r="A190" s="28" t="s">
        <v>250</v>
      </c>
      <c r="I190" s="17"/>
    </row>
    <row r="191" spans="1:9">
      <c r="A191" s="4" t="s">
        <v>199</v>
      </c>
      <c r="B191" s="37">
        <f>ROUND(B$98*(1-'Loads'!$B318),3)</f>
        <v>0</v>
      </c>
      <c r="C191" s="37">
        <f>ROUND(C$98*(1-'Loads'!$B318),3)</f>
        <v>0</v>
      </c>
      <c r="D191" s="37">
        <f>ROUND(D$98*(1-'Loads'!$B318),3)</f>
        <v>0</v>
      </c>
      <c r="E191" s="46">
        <f>ROUND(E$98*(1-'Loads'!$C318),2)</f>
        <v>0</v>
      </c>
      <c r="F191" s="46">
        <f>ROUND(F$98*(1-'Loads'!$B318),2)</f>
        <v>0</v>
      </c>
      <c r="G191" s="46">
        <f>ROUND(G$98*(1-'Loads'!$B318),2)</f>
        <v>0</v>
      </c>
      <c r="H191" s="37">
        <f>ROUND(H$98*(1-'Loads'!$B318),3)</f>
        <v>0</v>
      </c>
      <c r="I191" s="17"/>
    </row>
    <row r="192" spans="1:9">
      <c r="A192" s="4" t="s">
        <v>251</v>
      </c>
      <c r="B192" s="37">
        <f>ROUND(B$98*(1-'Loads'!$B319),3)</f>
        <v>0</v>
      </c>
      <c r="C192" s="37">
        <f>ROUND(C$98*(1-'Loads'!$B319),3)</f>
        <v>0</v>
      </c>
      <c r="D192" s="37">
        <f>ROUND(D$98*(1-'Loads'!$B319),3)</f>
        <v>0</v>
      </c>
      <c r="E192" s="46">
        <f>ROUND(E$98*(1-'Loads'!$C319),2)</f>
        <v>0</v>
      </c>
      <c r="F192" s="46">
        <f>ROUND(F$98*(1-'Loads'!$B319),2)</f>
        <v>0</v>
      </c>
      <c r="G192" s="46">
        <f>ROUND(G$98*(1-'Loads'!$B319),2)</f>
        <v>0</v>
      </c>
      <c r="H192" s="37">
        <f>ROUND(H$98*(1-'Loads'!$B319),3)</f>
        <v>0</v>
      </c>
      <c r="I192" s="17"/>
    </row>
    <row r="193" spans="1:9">
      <c r="A193" s="28" t="s">
        <v>252</v>
      </c>
      <c r="I193" s="17"/>
    </row>
    <row r="194" spans="1:9">
      <c r="A194" s="4" t="s">
        <v>219</v>
      </c>
      <c r="B194" s="37">
        <f>ROUND(B$99*(1-'Loads'!$B321),3)</f>
        <v>0</v>
      </c>
      <c r="C194" s="37">
        <f>ROUND(C$99*(1-'Loads'!$B321),3)</f>
        <v>0</v>
      </c>
      <c r="D194" s="37">
        <f>ROUND(D$99*(1-'Loads'!$B321),3)</f>
        <v>0</v>
      </c>
      <c r="E194" s="46">
        <f>ROUND(E$99*(1-'Loads'!$C321),2)</f>
        <v>0</v>
      </c>
      <c r="F194" s="46">
        <f>ROUND(F$99*(1-'Loads'!$B321),2)</f>
        <v>0</v>
      </c>
      <c r="G194" s="46">
        <f>ROUND(G$99*(1-'Loads'!$B321),2)</f>
        <v>0</v>
      </c>
      <c r="H194" s="37">
        <f>ROUND(H$99*(1-'Loads'!$B321),3)</f>
        <v>0</v>
      </c>
      <c r="I194" s="17"/>
    </row>
    <row r="195" spans="1:9">
      <c r="A195" s="4" t="s">
        <v>253</v>
      </c>
      <c r="B195" s="37">
        <f>ROUND(B$99*(1-'Loads'!$B322),3)</f>
        <v>0</v>
      </c>
      <c r="C195" s="37">
        <f>ROUND(C$99*(1-'Loads'!$B322),3)</f>
        <v>0</v>
      </c>
      <c r="D195" s="37">
        <f>ROUND(D$99*(1-'Loads'!$B322),3)</f>
        <v>0</v>
      </c>
      <c r="E195" s="46">
        <f>ROUND(E$99*(1-'Loads'!$C322),2)</f>
        <v>0</v>
      </c>
      <c r="F195" s="46">
        <f>ROUND(F$99*(1-'Loads'!$B322),2)</f>
        <v>0</v>
      </c>
      <c r="G195" s="46">
        <f>ROUND(G$99*(1-'Loads'!$B322),2)</f>
        <v>0</v>
      </c>
      <c r="H195" s="37">
        <f>ROUND(H$99*(1-'Loads'!$B322),3)</f>
        <v>0</v>
      </c>
      <c r="I195" s="17"/>
    </row>
    <row r="196" spans="1:9">
      <c r="A196" s="4" t="s">
        <v>254</v>
      </c>
      <c r="B196" s="37">
        <f>ROUND(B$99*(1-'Loads'!$B323),3)</f>
        <v>0</v>
      </c>
      <c r="C196" s="37">
        <f>ROUND(C$99*(1-'Loads'!$B323),3)</f>
        <v>0</v>
      </c>
      <c r="D196" s="37">
        <f>ROUND(D$99*(1-'Loads'!$B323),3)</f>
        <v>0</v>
      </c>
      <c r="E196" s="46">
        <f>ROUND(E$99*(1-'Loads'!$C323),2)</f>
        <v>0</v>
      </c>
      <c r="F196" s="46">
        <f>ROUND(F$99*(1-'Loads'!$B323),2)</f>
        <v>0</v>
      </c>
      <c r="G196" s="46">
        <f>ROUND(G$99*(1-'Loads'!$B323),2)</f>
        <v>0</v>
      </c>
      <c r="H196" s="37">
        <f>ROUND(H$99*(1-'Loads'!$B323),3)</f>
        <v>0</v>
      </c>
      <c r="I196" s="17"/>
    </row>
    <row r="197" spans="1:9">
      <c r="A197" s="28" t="s">
        <v>255</v>
      </c>
      <c r="I197" s="17"/>
    </row>
    <row r="198" spans="1:9">
      <c r="A198" s="4" t="s">
        <v>188</v>
      </c>
      <c r="B198" s="37">
        <f>ROUND(B$100*(1-'Loads'!$B325),3)</f>
        <v>0</v>
      </c>
      <c r="C198" s="37">
        <f>ROUND(C$100*(1-'Loads'!$B325),3)</f>
        <v>0</v>
      </c>
      <c r="D198" s="37">
        <f>ROUND(D$100*(1-'Loads'!$B325),3)</f>
        <v>0</v>
      </c>
      <c r="E198" s="46">
        <f>ROUND(E$100*(1-'Loads'!$C325),2)</f>
        <v>0</v>
      </c>
      <c r="F198" s="46">
        <f>ROUND(F$100*(1-'Loads'!$B325),2)</f>
        <v>0</v>
      </c>
      <c r="G198" s="46">
        <f>ROUND(G$100*(1-'Loads'!$B325),2)</f>
        <v>0</v>
      </c>
      <c r="H198" s="37">
        <f>ROUND(H$100*(1-'Loads'!$B325),3)</f>
        <v>0</v>
      </c>
      <c r="I198" s="17"/>
    </row>
    <row r="199" spans="1:9">
      <c r="A199" s="4" t="s">
        <v>256</v>
      </c>
      <c r="B199" s="37">
        <f>ROUND(B$100*(1-'Loads'!$B326),3)</f>
        <v>0</v>
      </c>
      <c r="C199" s="37">
        <f>ROUND(C$100*(1-'Loads'!$B326),3)</f>
        <v>0</v>
      </c>
      <c r="D199" s="37">
        <f>ROUND(D$100*(1-'Loads'!$B326),3)</f>
        <v>0</v>
      </c>
      <c r="E199" s="46">
        <f>ROUND(E$100*(1-'Loads'!$C326),2)</f>
        <v>0</v>
      </c>
      <c r="F199" s="46">
        <f>ROUND(F$100*(1-'Loads'!$B326),2)</f>
        <v>0</v>
      </c>
      <c r="G199" s="46">
        <f>ROUND(G$100*(1-'Loads'!$B326),2)</f>
        <v>0</v>
      </c>
      <c r="H199" s="37">
        <f>ROUND(H$100*(1-'Loads'!$B326),3)</f>
        <v>0</v>
      </c>
      <c r="I199" s="17"/>
    </row>
    <row r="200" spans="1:9">
      <c r="A200" s="4" t="s">
        <v>257</v>
      </c>
      <c r="B200" s="37">
        <f>ROUND(B$100*(1-'Loads'!$B327),3)</f>
        <v>0</v>
      </c>
      <c r="C200" s="37">
        <f>ROUND(C$100*(1-'Loads'!$B327),3)</f>
        <v>0</v>
      </c>
      <c r="D200" s="37">
        <f>ROUND(D$100*(1-'Loads'!$B327),3)</f>
        <v>0</v>
      </c>
      <c r="E200" s="46">
        <f>ROUND(E$100*(1-'Loads'!$C327),2)</f>
        <v>0</v>
      </c>
      <c r="F200" s="46">
        <f>ROUND(F$100*(1-'Loads'!$B327),2)</f>
        <v>0</v>
      </c>
      <c r="G200" s="46">
        <f>ROUND(G$100*(1-'Loads'!$B327),2)</f>
        <v>0</v>
      </c>
      <c r="H200" s="37">
        <f>ROUND(H$100*(1-'Loads'!$B327),3)</f>
        <v>0</v>
      </c>
      <c r="I200" s="17"/>
    </row>
    <row r="201" spans="1:9">
      <c r="A201" s="28" t="s">
        <v>258</v>
      </c>
      <c r="I201" s="17"/>
    </row>
    <row r="202" spans="1:9">
      <c r="A202" s="4" t="s">
        <v>189</v>
      </c>
      <c r="B202" s="37">
        <f>ROUND(B$101*(1-'Loads'!$B329),3)</f>
        <v>0</v>
      </c>
      <c r="C202" s="37">
        <f>ROUND(C$101*(1-'Loads'!$B329),3)</f>
        <v>0</v>
      </c>
      <c r="D202" s="37">
        <f>ROUND(D$101*(1-'Loads'!$B329),3)</f>
        <v>0</v>
      </c>
      <c r="E202" s="46">
        <f>ROUND(E$101*(1-'Loads'!$C329),2)</f>
        <v>0</v>
      </c>
      <c r="F202" s="46">
        <f>ROUND(F$101*(1-'Loads'!$B329),2)</f>
        <v>0</v>
      </c>
      <c r="G202" s="46">
        <f>ROUND(G$101*(1-'Loads'!$B329),2)</f>
        <v>0</v>
      </c>
      <c r="H202" s="37">
        <f>ROUND(H$101*(1-'Loads'!$B329),3)</f>
        <v>0</v>
      </c>
      <c r="I202" s="17"/>
    </row>
    <row r="203" spans="1:9">
      <c r="A203" s="4" t="s">
        <v>259</v>
      </c>
      <c r="B203" s="37">
        <f>ROUND(B$101*(1-'Loads'!$B330),3)</f>
        <v>0</v>
      </c>
      <c r="C203" s="37">
        <f>ROUND(C$101*(1-'Loads'!$B330),3)</f>
        <v>0</v>
      </c>
      <c r="D203" s="37">
        <f>ROUND(D$101*(1-'Loads'!$B330),3)</f>
        <v>0</v>
      </c>
      <c r="E203" s="46">
        <f>ROUND(E$101*(1-'Loads'!$C330),2)</f>
        <v>0</v>
      </c>
      <c r="F203" s="46">
        <f>ROUND(F$101*(1-'Loads'!$B330),2)</f>
        <v>0</v>
      </c>
      <c r="G203" s="46">
        <f>ROUND(G$101*(1-'Loads'!$B330),2)</f>
        <v>0</v>
      </c>
      <c r="H203" s="37">
        <f>ROUND(H$101*(1-'Loads'!$B330),3)</f>
        <v>0</v>
      </c>
      <c r="I203" s="17"/>
    </row>
    <row r="204" spans="1:9">
      <c r="A204" s="28" t="s">
        <v>260</v>
      </c>
      <c r="I204" s="17"/>
    </row>
    <row r="205" spans="1:9">
      <c r="A205" s="4" t="s">
        <v>190</v>
      </c>
      <c r="B205" s="37">
        <f>ROUND(B$102*(1-'Loads'!$B332),3)</f>
        <v>0</v>
      </c>
      <c r="C205" s="37">
        <f>ROUND(C$102*(1-'Loads'!$B332),3)</f>
        <v>0</v>
      </c>
      <c r="D205" s="37">
        <f>ROUND(D$102*(1-'Loads'!$B332),3)</f>
        <v>0</v>
      </c>
      <c r="E205" s="46">
        <f>ROUND(E$102*(1-'Loads'!$C332),2)</f>
        <v>0</v>
      </c>
      <c r="F205" s="46">
        <f>ROUND(F$102*(1-'Loads'!$B332),2)</f>
        <v>0</v>
      </c>
      <c r="G205" s="46">
        <f>ROUND(G$102*(1-'Loads'!$B332),2)</f>
        <v>0</v>
      </c>
      <c r="H205" s="37">
        <f>ROUND(H$102*(1-'Loads'!$B332),3)</f>
        <v>0</v>
      </c>
      <c r="I205" s="17"/>
    </row>
    <row r="206" spans="1:9">
      <c r="A206" s="4" t="s">
        <v>261</v>
      </c>
      <c r="B206" s="37">
        <f>ROUND(B$102*(1-'Loads'!$B333),3)</f>
        <v>0</v>
      </c>
      <c r="C206" s="37">
        <f>ROUND(C$102*(1-'Loads'!$B333),3)</f>
        <v>0</v>
      </c>
      <c r="D206" s="37">
        <f>ROUND(D$102*(1-'Loads'!$B333),3)</f>
        <v>0</v>
      </c>
      <c r="E206" s="46">
        <f>ROUND(E$102*(1-'Loads'!$C333),2)</f>
        <v>0</v>
      </c>
      <c r="F206" s="46">
        <f>ROUND(F$102*(1-'Loads'!$B333),2)</f>
        <v>0</v>
      </c>
      <c r="G206" s="46">
        <f>ROUND(G$102*(1-'Loads'!$B333),2)</f>
        <v>0</v>
      </c>
      <c r="H206" s="37">
        <f>ROUND(H$102*(1-'Loads'!$B333),3)</f>
        <v>0</v>
      </c>
      <c r="I206" s="17"/>
    </row>
    <row r="207" spans="1:9">
      <c r="A207" s="4" t="s">
        <v>262</v>
      </c>
      <c r="B207" s="37">
        <f>ROUND(B$102*(1-'Loads'!$B334),3)</f>
        <v>0</v>
      </c>
      <c r="C207" s="37">
        <f>ROUND(C$102*(1-'Loads'!$B334),3)</f>
        <v>0</v>
      </c>
      <c r="D207" s="37">
        <f>ROUND(D$102*(1-'Loads'!$B334),3)</f>
        <v>0</v>
      </c>
      <c r="E207" s="46">
        <f>ROUND(E$102*(1-'Loads'!$C334),2)</f>
        <v>0</v>
      </c>
      <c r="F207" s="46">
        <f>ROUND(F$102*(1-'Loads'!$B334),2)</f>
        <v>0</v>
      </c>
      <c r="G207" s="46">
        <f>ROUND(G$102*(1-'Loads'!$B334),2)</f>
        <v>0</v>
      </c>
      <c r="H207" s="37">
        <f>ROUND(H$102*(1-'Loads'!$B334),3)</f>
        <v>0</v>
      </c>
      <c r="I207" s="17"/>
    </row>
    <row r="208" spans="1:9">
      <c r="A208" s="28" t="s">
        <v>263</v>
      </c>
      <c r="I208" s="17"/>
    </row>
    <row r="209" spans="1:9">
      <c r="A209" s="4" t="s">
        <v>191</v>
      </c>
      <c r="B209" s="37">
        <f>ROUND(B$103*(1-'Loads'!$B336),3)</f>
        <v>0</v>
      </c>
      <c r="C209" s="37">
        <f>ROUND(C$103*(1-'Loads'!$B336),3)</f>
        <v>0</v>
      </c>
      <c r="D209" s="37">
        <f>ROUND(D$103*(1-'Loads'!$B336),3)</f>
        <v>0</v>
      </c>
      <c r="E209" s="46">
        <f>ROUND(E$103*(1-'Loads'!$C336),2)</f>
        <v>0</v>
      </c>
      <c r="F209" s="46">
        <f>ROUND(F$103*(1-'Loads'!$B336),2)</f>
        <v>0</v>
      </c>
      <c r="G209" s="46">
        <f>ROUND(G$103*(1-'Loads'!$B336),2)</f>
        <v>0</v>
      </c>
      <c r="H209" s="37">
        <f>ROUND(H$103*(1-'Loads'!$B336),3)</f>
        <v>0</v>
      </c>
      <c r="I209" s="17"/>
    </row>
    <row r="210" spans="1:9">
      <c r="A210" s="28" t="s">
        <v>264</v>
      </c>
      <c r="I210" s="17"/>
    </row>
    <row r="211" spans="1:9">
      <c r="A211" s="4" t="s">
        <v>192</v>
      </c>
      <c r="B211" s="37">
        <f>ROUND(B$104*(1-'Loads'!$B338),3)</f>
        <v>0</v>
      </c>
      <c r="C211" s="37">
        <f>ROUND(C$104*(1-'Loads'!$B338),3)</f>
        <v>0</v>
      </c>
      <c r="D211" s="37">
        <f>ROUND(D$104*(1-'Loads'!$B338),3)</f>
        <v>0</v>
      </c>
      <c r="E211" s="46">
        <f>ROUND(E$104*(1-'Loads'!$C338),2)</f>
        <v>0</v>
      </c>
      <c r="F211" s="46">
        <f>ROUND(F$104*(1-'Loads'!$B338),2)</f>
        <v>0</v>
      </c>
      <c r="G211" s="46">
        <f>ROUND(G$104*(1-'Loads'!$B338),2)</f>
        <v>0</v>
      </c>
      <c r="H211" s="37">
        <f>ROUND(H$104*(1-'Loads'!$B338),3)</f>
        <v>0</v>
      </c>
      <c r="I211" s="17"/>
    </row>
    <row r="212" spans="1:9">
      <c r="A212" s="4" t="s">
        <v>265</v>
      </c>
      <c r="B212" s="37">
        <f>ROUND(B$104*(1-'Loads'!$B339),3)</f>
        <v>0</v>
      </c>
      <c r="C212" s="37">
        <f>ROUND(C$104*(1-'Loads'!$B339),3)</f>
        <v>0</v>
      </c>
      <c r="D212" s="37">
        <f>ROUND(D$104*(1-'Loads'!$B339),3)</f>
        <v>0</v>
      </c>
      <c r="E212" s="46">
        <f>ROUND(E$104*(1-'Loads'!$C339),2)</f>
        <v>0</v>
      </c>
      <c r="F212" s="46">
        <f>ROUND(F$104*(1-'Loads'!$B339),2)</f>
        <v>0</v>
      </c>
      <c r="G212" s="46">
        <f>ROUND(G$104*(1-'Loads'!$B339),2)</f>
        <v>0</v>
      </c>
      <c r="H212" s="37">
        <f>ROUND(H$104*(1-'Loads'!$B339),3)</f>
        <v>0</v>
      </c>
      <c r="I212" s="17"/>
    </row>
    <row r="213" spans="1:9">
      <c r="A213" s="28" t="s">
        <v>266</v>
      </c>
      <c r="I213" s="17"/>
    </row>
    <row r="214" spans="1:9">
      <c r="A214" s="4" t="s">
        <v>193</v>
      </c>
      <c r="B214" s="37">
        <f>ROUND(B$105*(1-'Loads'!$B341),3)</f>
        <v>0</v>
      </c>
      <c r="C214" s="37">
        <f>ROUND(C$105*(1-'Loads'!$B341),3)</f>
        <v>0</v>
      </c>
      <c r="D214" s="37">
        <f>ROUND(D$105*(1-'Loads'!$B341),3)</f>
        <v>0</v>
      </c>
      <c r="E214" s="46">
        <f>ROUND(E$105*(1-'Loads'!$C341),2)</f>
        <v>0</v>
      </c>
      <c r="F214" s="46">
        <f>ROUND(F$105*(1-'Loads'!$B341),2)</f>
        <v>0</v>
      </c>
      <c r="G214" s="46">
        <f>ROUND(G$105*(1-'Loads'!$B341),2)</f>
        <v>0</v>
      </c>
      <c r="H214" s="37">
        <f>ROUND(H$105*(1-'Loads'!$B341),3)</f>
        <v>0</v>
      </c>
      <c r="I214" s="17"/>
    </row>
    <row r="215" spans="1:9">
      <c r="A215" s="28" t="s">
        <v>267</v>
      </c>
      <c r="I215" s="17"/>
    </row>
    <row r="216" spans="1:9">
      <c r="A216" s="4" t="s">
        <v>200</v>
      </c>
      <c r="B216" s="37">
        <f>ROUND(B$106*(1-'Loads'!$B343),3)</f>
        <v>0</v>
      </c>
      <c r="C216" s="37">
        <f>ROUND(C$106*(1-'Loads'!$B343),3)</f>
        <v>0</v>
      </c>
      <c r="D216" s="37">
        <f>ROUND(D$106*(1-'Loads'!$B343),3)</f>
        <v>0</v>
      </c>
      <c r="E216" s="46">
        <f>ROUND(E$106*(1-'Loads'!$C343),2)</f>
        <v>0</v>
      </c>
      <c r="F216" s="46">
        <f>ROUND(F$106*(1-'Loads'!$B343),2)</f>
        <v>0</v>
      </c>
      <c r="G216" s="46">
        <f>ROUND(G$106*(1-'Loads'!$B343),2)</f>
        <v>0</v>
      </c>
      <c r="H216" s="37">
        <f>ROUND(H$106*(1-'Loads'!$B343),3)</f>
        <v>0</v>
      </c>
      <c r="I216" s="17"/>
    </row>
    <row r="217" spans="1:9">
      <c r="A217" s="4" t="s">
        <v>268</v>
      </c>
      <c r="B217" s="37">
        <f>ROUND(B$106*(1-'Loads'!$B344),3)</f>
        <v>0</v>
      </c>
      <c r="C217" s="37">
        <f>ROUND(C$106*(1-'Loads'!$B344),3)</f>
        <v>0</v>
      </c>
      <c r="D217" s="37">
        <f>ROUND(D$106*(1-'Loads'!$B344),3)</f>
        <v>0</v>
      </c>
      <c r="E217" s="46">
        <f>ROUND(E$106*(1-'Loads'!$C344),2)</f>
        <v>0</v>
      </c>
      <c r="F217" s="46">
        <f>ROUND(F$106*(1-'Loads'!$B344),2)</f>
        <v>0</v>
      </c>
      <c r="G217" s="46">
        <f>ROUND(G$106*(1-'Loads'!$B344),2)</f>
        <v>0</v>
      </c>
      <c r="H217" s="37">
        <f>ROUND(H$106*(1-'Loads'!$B344),3)</f>
        <v>0</v>
      </c>
      <c r="I217" s="17"/>
    </row>
    <row r="218" spans="1:9">
      <c r="A218" s="28" t="s">
        <v>269</v>
      </c>
      <c r="I218" s="17"/>
    </row>
    <row r="219" spans="1:9">
      <c r="A219" s="4" t="s">
        <v>201</v>
      </c>
      <c r="B219" s="37">
        <f>ROUND(B$107*(1-'Loads'!$B346),3)</f>
        <v>0</v>
      </c>
      <c r="C219" s="37">
        <f>ROUND(C$107*(1-'Loads'!$B346),3)</f>
        <v>0</v>
      </c>
      <c r="D219" s="37">
        <f>ROUND(D$107*(1-'Loads'!$B346),3)</f>
        <v>0</v>
      </c>
      <c r="E219" s="46">
        <f>ROUND(E$107*(1-'Loads'!$C346),2)</f>
        <v>0</v>
      </c>
      <c r="F219" s="46">
        <f>ROUND(F$107*(1-'Loads'!$B346),2)</f>
        <v>0</v>
      </c>
      <c r="G219" s="46">
        <f>ROUND(G$107*(1-'Loads'!$B346),2)</f>
        <v>0</v>
      </c>
      <c r="H219" s="37">
        <f>ROUND(H$107*(1-'Loads'!$B346),3)</f>
        <v>0</v>
      </c>
      <c r="I219" s="17"/>
    </row>
    <row r="221" spans="1:9" ht="21" customHeight="1">
      <c r="A221" s="1" t="s">
        <v>1279</v>
      </c>
    </row>
    <row r="222" spans="1:9">
      <c r="A222" s="2" t="s">
        <v>326</v>
      </c>
    </row>
    <row r="223" spans="1:9">
      <c r="A223" s="32" t="s">
        <v>1280</v>
      </c>
    </row>
    <row r="224" spans="1:9">
      <c r="A224" s="32" t="s">
        <v>1281</v>
      </c>
    </row>
    <row r="225" spans="1:9">
      <c r="A225" s="32" t="s">
        <v>1282</v>
      </c>
    </row>
    <row r="226" spans="1:9">
      <c r="A226" s="32" t="s">
        <v>1283</v>
      </c>
    </row>
    <row r="227" spans="1:9">
      <c r="A227" s="32" t="s">
        <v>1284</v>
      </c>
    </row>
    <row r="228" spans="1:9">
      <c r="A228" s="32" t="s">
        <v>1285</v>
      </c>
    </row>
    <row r="229" spans="1:9">
      <c r="A229" s="32" t="s">
        <v>1286</v>
      </c>
    </row>
    <row r="230" spans="1:9">
      <c r="A230" s="33" t="s">
        <v>329</v>
      </c>
      <c r="B230" s="33" t="s">
        <v>388</v>
      </c>
      <c r="C230" s="33" t="s">
        <v>388</v>
      </c>
      <c r="D230" s="33" t="s">
        <v>388</v>
      </c>
      <c r="E230" s="33" t="s">
        <v>388</v>
      </c>
      <c r="F230" s="33" t="s">
        <v>388</v>
      </c>
      <c r="G230" s="33" t="s">
        <v>388</v>
      </c>
      <c r="H230" s="33" t="s">
        <v>388</v>
      </c>
    </row>
    <row r="231" spans="1:9">
      <c r="A231" s="33" t="s">
        <v>332</v>
      </c>
      <c r="B231" s="33" t="s">
        <v>390</v>
      </c>
      <c r="C231" s="33" t="s">
        <v>1287</v>
      </c>
      <c r="D231" s="33" t="s">
        <v>1288</v>
      </c>
      <c r="E231" s="33" t="s">
        <v>1289</v>
      </c>
      <c r="F231" s="33" t="s">
        <v>1290</v>
      </c>
      <c r="G231" s="33" t="s">
        <v>1291</v>
      </c>
      <c r="H231" s="33" t="s">
        <v>1192</v>
      </c>
    </row>
    <row r="233" spans="1:9">
      <c r="B233" s="15" t="s">
        <v>1196</v>
      </c>
      <c r="C233" s="15" t="s">
        <v>1197</v>
      </c>
      <c r="D233" s="15" t="s">
        <v>1198</v>
      </c>
      <c r="E233" s="15" t="s">
        <v>1199</v>
      </c>
      <c r="F233" s="15" t="s">
        <v>1200</v>
      </c>
      <c r="G233" s="15" t="s">
        <v>1201</v>
      </c>
      <c r="H233" s="15" t="s">
        <v>1010</v>
      </c>
    </row>
    <row r="234" spans="1:9">
      <c r="A234" s="4" t="s">
        <v>184</v>
      </c>
      <c r="B234" s="37">
        <f>B$176</f>
        <v>0</v>
      </c>
      <c r="C234" s="37">
        <f>C$176</f>
        <v>0</v>
      </c>
      <c r="D234" s="37">
        <f>D$176</f>
        <v>0</v>
      </c>
      <c r="E234" s="37">
        <f>E$176</f>
        <v>0</v>
      </c>
      <c r="F234" s="37">
        <f>F$176</f>
        <v>0</v>
      </c>
      <c r="G234" s="37">
        <f>G$176</f>
        <v>0</v>
      </c>
      <c r="H234" s="37">
        <f>H$176</f>
        <v>0</v>
      </c>
      <c r="I234" s="17"/>
    </row>
    <row r="235" spans="1:9">
      <c r="A235" s="4" t="s">
        <v>232</v>
      </c>
      <c r="B235" s="37">
        <f>B$177</f>
        <v>0</v>
      </c>
      <c r="C235" s="37">
        <f>C$177</f>
        <v>0</v>
      </c>
      <c r="D235" s="37">
        <f>D$177</f>
        <v>0</v>
      </c>
      <c r="E235" s="37">
        <f>E$177</f>
        <v>0</v>
      </c>
      <c r="F235" s="37">
        <f>F$177</f>
        <v>0</v>
      </c>
      <c r="G235" s="37">
        <f>G$177</f>
        <v>0</v>
      </c>
      <c r="H235" s="37">
        <f>H$177</f>
        <v>0</v>
      </c>
      <c r="I235" s="17"/>
    </row>
    <row r="236" spans="1:9">
      <c r="A236" s="4" t="s">
        <v>233</v>
      </c>
      <c r="B236" s="37">
        <f>B$178</f>
        <v>0</v>
      </c>
      <c r="C236" s="37">
        <f>C$178</f>
        <v>0</v>
      </c>
      <c r="D236" s="37">
        <f>D$178</f>
        <v>0</v>
      </c>
      <c r="E236" s="37">
        <f>E$178</f>
        <v>0</v>
      </c>
      <c r="F236" s="37">
        <f>F$178</f>
        <v>0</v>
      </c>
      <c r="G236" s="37">
        <f>G$178</f>
        <v>0</v>
      </c>
      <c r="H236" s="37">
        <f>H$178</f>
        <v>0</v>
      </c>
      <c r="I236" s="17"/>
    </row>
    <row r="237" spans="1:9">
      <c r="A237" s="4" t="s">
        <v>185</v>
      </c>
      <c r="B237" s="37">
        <f>B$180</f>
        <v>0</v>
      </c>
      <c r="C237" s="37">
        <f>C$180</f>
        <v>0</v>
      </c>
      <c r="D237" s="37">
        <f>D$180</f>
        <v>0</v>
      </c>
      <c r="E237" s="37">
        <f>E$180</f>
        <v>0</v>
      </c>
      <c r="F237" s="37">
        <f>F$180</f>
        <v>0</v>
      </c>
      <c r="G237" s="37">
        <f>G$180</f>
        <v>0</v>
      </c>
      <c r="H237" s="37">
        <f>H$180</f>
        <v>0</v>
      </c>
      <c r="I237" s="17"/>
    </row>
    <row r="238" spans="1:9">
      <c r="A238" s="4" t="s">
        <v>239</v>
      </c>
      <c r="B238" s="37">
        <f>B$181</f>
        <v>0</v>
      </c>
      <c r="C238" s="37">
        <f>C$181</f>
        <v>0</v>
      </c>
      <c r="D238" s="37">
        <f>D$181</f>
        <v>0</v>
      </c>
      <c r="E238" s="37">
        <f>E$181</f>
        <v>0</v>
      </c>
      <c r="F238" s="37">
        <f>F$181</f>
        <v>0</v>
      </c>
      <c r="G238" s="37">
        <f>G$181</f>
        <v>0</v>
      </c>
      <c r="H238" s="37">
        <f>H$181</f>
        <v>0</v>
      </c>
      <c r="I238" s="17"/>
    </row>
    <row r="239" spans="1:9">
      <c r="A239" s="4" t="s">
        <v>240</v>
      </c>
      <c r="B239" s="37">
        <f>B$182</f>
        <v>0</v>
      </c>
      <c r="C239" s="37">
        <f>C$182</f>
        <v>0</v>
      </c>
      <c r="D239" s="37">
        <f>D$182</f>
        <v>0</v>
      </c>
      <c r="E239" s="37">
        <f>E$182</f>
        <v>0</v>
      </c>
      <c r="F239" s="37">
        <f>F$182</f>
        <v>0</v>
      </c>
      <c r="G239" s="37">
        <f>G$182</f>
        <v>0</v>
      </c>
      <c r="H239" s="37">
        <f>H$182</f>
        <v>0</v>
      </c>
      <c r="I239" s="17"/>
    </row>
    <row r="240" spans="1:9">
      <c r="A240" s="4" t="s">
        <v>186</v>
      </c>
      <c r="B240" s="37">
        <f>B$184</f>
        <v>0</v>
      </c>
      <c r="C240" s="37">
        <f>C$184</f>
        <v>0</v>
      </c>
      <c r="D240" s="37">
        <f>D$184</f>
        <v>0</v>
      </c>
      <c r="E240" s="37">
        <f>E$184</f>
        <v>0</v>
      </c>
      <c r="F240" s="37">
        <f>F$184</f>
        <v>0</v>
      </c>
      <c r="G240" s="37">
        <f>G$184</f>
        <v>0</v>
      </c>
      <c r="H240" s="37">
        <f>H$184</f>
        <v>0</v>
      </c>
      <c r="I240" s="17"/>
    </row>
    <row r="241" spans="1:9">
      <c r="A241" s="4" t="s">
        <v>246</v>
      </c>
      <c r="B241" s="37">
        <f>B$185</f>
        <v>0</v>
      </c>
      <c r="C241" s="37">
        <f>C$185</f>
        <v>0</v>
      </c>
      <c r="D241" s="37">
        <f>D$185</f>
        <v>0</v>
      </c>
      <c r="E241" s="37">
        <f>E$185</f>
        <v>0</v>
      </c>
      <c r="F241" s="37">
        <f>F$185</f>
        <v>0</v>
      </c>
      <c r="G241" s="37">
        <f>G$185</f>
        <v>0</v>
      </c>
      <c r="H241" s="37">
        <f>H$185</f>
        <v>0</v>
      </c>
      <c r="I241" s="17"/>
    </row>
    <row r="242" spans="1:9">
      <c r="A242" s="4" t="s">
        <v>247</v>
      </c>
      <c r="B242" s="37">
        <f>B$186</f>
        <v>0</v>
      </c>
      <c r="C242" s="37">
        <f>C$186</f>
        <v>0</v>
      </c>
      <c r="D242" s="37">
        <f>D$186</f>
        <v>0</v>
      </c>
      <c r="E242" s="37">
        <f>E$186</f>
        <v>0</v>
      </c>
      <c r="F242" s="37">
        <f>F$186</f>
        <v>0</v>
      </c>
      <c r="G242" s="37">
        <f>G$186</f>
        <v>0</v>
      </c>
      <c r="H242" s="37">
        <f>H$186</f>
        <v>0</v>
      </c>
      <c r="I242" s="17"/>
    </row>
    <row r="243" spans="1:9">
      <c r="A243" s="4" t="s">
        <v>187</v>
      </c>
      <c r="B243" s="37">
        <f>B$188</f>
        <v>0</v>
      </c>
      <c r="C243" s="37">
        <f>C$188</f>
        <v>0</v>
      </c>
      <c r="D243" s="37">
        <f>D$188</f>
        <v>0</v>
      </c>
      <c r="E243" s="37">
        <f>E$188</f>
        <v>0</v>
      </c>
      <c r="F243" s="37">
        <f>F$188</f>
        <v>0</v>
      </c>
      <c r="G243" s="37">
        <f>G$188</f>
        <v>0</v>
      </c>
      <c r="H243" s="37">
        <f>H$188</f>
        <v>0</v>
      </c>
      <c r="I243" s="17"/>
    </row>
    <row r="244" spans="1:9">
      <c r="A244" s="4" t="s">
        <v>249</v>
      </c>
      <c r="B244" s="37">
        <f>B$189</f>
        <v>0</v>
      </c>
      <c r="C244" s="37">
        <f>C$189</f>
        <v>0</v>
      </c>
      <c r="D244" s="37">
        <f>D$189</f>
        <v>0</v>
      </c>
      <c r="E244" s="37">
        <f>E$189</f>
        <v>0</v>
      </c>
      <c r="F244" s="37">
        <f>F$189</f>
        <v>0</v>
      </c>
      <c r="G244" s="37">
        <f>G$189</f>
        <v>0</v>
      </c>
      <c r="H244" s="37">
        <f>H$189</f>
        <v>0</v>
      </c>
      <c r="I244" s="17"/>
    </row>
    <row r="245" spans="1:9">
      <c r="A245" s="4" t="s">
        <v>199</v>
      </c>
      <c r="B245" s="37">
        <f>B$191</f>
        <v>0</v>
      </c>
      <c r="C245" s="37">
        <f>C$191</f>
        <v>0</v>
      </c>
      <c r="D245" s="37">
        <f>D$191</f>
        <v>0</v>
      </c>
      <c r="E245" s="37">
        <f>E$191</f>
        <v>0</v>
      </c>
      <c r="F245" s="37">
        <f>F$191</f>
        <v>0</v>
      </c>
      <c r="G245" s="37">
        <f>G$191</f>
        <v>0</v>
      </c>
      <c r="H245" s="37">
        <f>H$191</f>
        <v>0</v>
      </c>
      <c r="I245" s="17"/>
    </row>
    <row r="246" spans="1:9">
      <c r="A246" s="4" t="s">
        <v>251</v>
      </c>
      <c r="B246" s="37">
        <f>B$192</f>
        <v>0</v>
      </c>
      <c r="C246" s="37">
        <f>C$192</f>
        <v>0</v>
      </c>
      <c r="D246" s="37">
        <f>D$192</f>
        <v>0</v>
      </c>
      <c r="E246" s="37">
        <f>E$192</f>
        <v>0</v>
      </c>
      <c r="F246" s="37">
        <f>F$192</f>
        <v>0</v>
      </c>
      <c r="G246" s="37">
        <f>G$192</f>
        <v>0</v>
      </c>
      <c r="H246" s="37">
        <f>H$192</f>
        <v>0</v>
      </c>
      <c r="I246" s="17"/>
    </row>
    <row r="247" spans="1:9">
      <c r="A247" s="4" t="s">
        <v>219</v>
      </c>
      <c r="B247" s="37">
        <f>B$194</f>
        <v>0</v>
      </c>
      <c r="C247" s="37">
        <f>C$194</f>
        <v>0</v>
      </c>
      <c r="D247" s="37">
        <f>D$194</f>
        <v>0</v>
      </c>
      <c r="E247" s="37">
        <f>E$194</f>
        <v>0</v>
      </c>
      <c r="F247" s="37">
        <f>F$194</f>
        <v>0</v>
      </c>
      <c r="G247" s="37">
        <f>G$194</f>
        <v>0</v>
      </c>
      <c r="H247" s="37">
        <f>H$194</f>
        <v>0</v>
      </c>
      <c r="I247" s="17"/>
    </row>
    <row r="248" spans="1:9">
      <c r="A248" s="4" t="s">
        <v>253</v>
      </c>
      <c r="B248" s="37">
        <f>B$195</f>
        <v>0</v>
      </c>
      <c r="C248" s="37">
        <f>C$195</f>
        <v>0</v>
      </c>
      <c r="D248" s="37">
        <f>D$195</f>
        <v>0</v>
      </c>
      <c r="E248" s="37">
        <f>E$195</f>
        <v>0</v>
      </c>
      <c r="F248" s="37">
        <f>F$195</f>
        <v>0</v>
      </c>
      <c r="G248" s="37">
        <f>G$195</f>
        <v>0</v>
      </c>
      <c r="H248" s="37">
        <f>H$195</f>
        <v>0</v>
      </c>
      <c r="I248" s="17"/>
    </row>
    <row r="249" spans="1:9">
      <c r="A249" s="4" t="s">
        <v>254</v>
      </c>
      <c r="B249" s="37">
        <f>B$196</f>
        <v>0</v>
      </c>
      <c r="C249" s="37">
        <f>C$196</f>
        <v>0</v>
      </c>
      <c r="D249" s="37">
        <f>D$196</f>
        <v>0</v>
      </c>
      <c r="E249" s="37">
        <f>E$196</f>
        <v>0</v>
      </c>
      <c r="F249" s="37">
        <f>F$196</f>
        <v>0</v>
      </c>
      <c r="G249" s="37">
        <f>G$196</f>
        <v>0</v>
      </c>
      <c r="H249" s="37">
        <f>H$196</f>
        <v>0</v>
      </c>
      <c r="I249" s="17"/>
    </row>
    <row r="250" spans="1:9">
      <c r="A250" s="4" t="s">
        <v>188</v>
      </c>
      <c r="B250" s="37">
        <f>B$198</f>
        <v>0</v>
      </c>
      <c r="C250" s="37">
        <f>C$198</f>
        <v>0</v>
      </c>
      <c r="D250" s="37">
        <f>D$198</f>
        <v>0</v>
      </c>
      <c r="E250" s="37">
        <f>E$198</f>
        <v>0</v>
      </c>
      <c r="F250" s="37">
        <f>F$198</f>
        <v>0</v>
      </c>
      <c r="G250" s="37">
        <f>G$198</f>
        <v>0</v>
      </c>
      <c r="H250" s="37">
        <f>H$198</f>
        <v>0</v>
      </c>
      <c r="I250" s="17"/>
    </row>
    <row r="251" spans="1:9">
      <c r="A251" s="4" t="s">
        <v>256</v>
      </c>
      <c r="B251" s="37">
        <f>B$199</f>
        <v>0</v>
      </c>
      <c r="C251" s="37">
        <f>C$199</f>
        <v>0</v>
      </c>
      <c r="D251" s="37">
        <f>D$199</f>
        <v>0</v>
      </c>
      <c r="E251" s="37">
        <f>E$199</f>
        <v>0</v>
      </c>
      <c r="F251" s="37">
        <f>F$199</f>
        <v>0</v>
      </c>
      <c r="G251" s="37">
        <f>G$199</f>
        <v>0</v>
      </c>
      <c r="H251" s="37">
        <f>H$199</f>
        <v>0</v>
      </c>
      <c r="I251" s="17"/>
    </row>
    <row r="252" spans="1:9">
      <c r="A252" s="4" t="s">
        <v>257</v>
      </c>
      <c r="B252" s="37">
        <f>B$200</f>
        <v>0</v>
      </c>
      <c r="C252" s="37">
        <f>C$200</f>
        <v>0</v>
      </c>
      <c r="D252" s="37">
        <f>D$200</f>
        <v>0</v>
      </c>
      <c r="E252" s="37">
        <f>E$200</f>
        <v>0</v>
      </c>
      <c r="F252" s="37">
        <f>F$200</f>
        <v>0</v>
      </c>
      <c r="G252" s="37">
        <f>G$200</f>
        <v>0</v>
      </c>
      <c r="H252" s="37">
        <f>H$200</f>
        <v>0</v>
      </c>
      <c r="I252" s="17"/>
    </row>
    <row r="253" spans="1:9">
      <c r="A253" s="4" t="s">
        <v>189</v>
      </c>
      <c r="B253" s="37">
        <f>B$202</f>
        <v>0</v>
      </c>
      <c r="C253" s="37">
        <f>C$202</f>
        <v>0</v>
      </c>
      <c r="D253" s="37">
        <f>D$202</f>
        <v>0</v>
      </c>
      <c r="E253" s="37">
        <f>E$202</f>
        <v>0</v>
      </c>
      <c r="F253" s="37">
        <f>F$202</f>
        <v>0</v>
      </c>
      <c r="G253" s="37">
        <f>G$202</f>
        <v>0</v>
      </c>
      <c r="H253" s="37">
        <f>H$202</f>
        <v>0</v>
      </c>
      <c r="I253" s="17"/>
    </row>
    <row r="254" spans="1:9">
      <c r="A254" s="4" t="s">
        <v>259</v>
      </c>
      <c r="B254" s="37">
        <f>B$203</f>
        <v>0</v>
      </c>
      <c r="C254" s="37">
        <f>C$203</f>
        <v>0</v>
      </c>
      <c r="D254" s="37">
        <f>D$203</f>
        <v>0</v>
      </c>
      <c r="E254" s="37">
        <f>E$203</f>
        <v>0</v>
      </c>
      <c r="F254" s="37">
        <f>F$203</f>
        <v>0</v>
      </c>
      <c r="G254" s="37">
        <f>G$203</f>
        <v>0</v>
      </c>
      <c r="H254" s="37">
        <f>H$203</f>
        <v>0</v>
      </c>
      <c r="I254" s="17"/>
    </row>
    <row r="255" spans="1:9">
      <c r="A255" s="4" t="s">
        <v>190</v>
      </c>
      <c r="B255" s="37">
        <f>B$205</f>
        <v>0</v>
      </c>
      <c r="C255" s="37">
        <f>C$205</f>
        <v>0</v>
      </c>
      <c r="D255" s="37">
        <f>D$205</f>
        <v>0</v>
      </c>
      <c r="E255" s="37">
        <f>E$205</f>
        <v>0</v>
      </c>
      <c r="F255" s="37">
        <f>F$205</f>
        <v>0</v>
      </c>
      <c r="G255" s="37">
        <f>G$205</f>
        <v>0</v>
      </c>
      <c r="H255" s="37">
        <f>H$205</f>
        <v>0</v>
      </c>
      <c r="I255" s="17"/>
    </row>
    <row r="256" spans="1:9">
      <c r="A256" s="4" t="s">
        <v>261</v>
      </c>
      <c r="B256" s="37">
        <f>B$206</f>
        <v>0</v>
      </c>
      <c r="C256" s="37">
        <f>C$206</f>
        <v>0</v>
      </c>
      <c r="D256" s="37">
        <f>D$206</f>
        <v>0</v>
      </c>
      <c r="E256" s="37">
        <f>E$206</f>
        <v>0</v>
      </c>
      <c r="F256" s="37">
        <f>F$206</f>
        <v>0</v>
      </c>
      <c r="G256" s="37">
        <f>G$206</f>
        <v>0</v>
      </c>
      <c r="H256" s="37">
        <f>H$206</f>
        <v>0</v>
      </c>
      <c r="I256" s="17"/>
    </row>
    <row r="257" spans="1:9">
      <c r="A257" s="4" t="s">
        <v>262</v>
      </c>
      <c r="B257" s="37">
        <f>B$207</f>
        <v>0</v>
      </c>
      <c r="C257" s="37">
        <f>C$207</f>
        <v>0</v>
      </c>
      <c r="D257" s="37">
        <f>D$207</f>
        <v>0</v>
      </c>
      <c r="E257" s="37">
        <f>E$207</f>
        <v>0</v>
      </c>
      <c r="F257" s="37">
        <f>F$207</f>
        <v>0</v>
      </c>
      <c r="G257" s="37">
        <f>G$207</f>
        <v>0</v>
      </c>
      <c r="H257" s="37">
        <f>H$207</f>
        <v>0</v>
      </c>
      <c r="I257" s="17"/>
    </row>
    <row r="258" spans="1:9">
      <c r="A258" s="4" t="s">
        <v>191</v>
      </c>
      <c r="B258" s="37">
        <f>B$209</f>
        <v>0</v>
      </c>
      <c r="C258" s="37">
        <f>C$209</f>
        <v>0</v>
      </c>
      <c r="D258" s="37">
        <f>D$209</f>
        <v>0</v>
      </c>
      <c r="E258" s="37">
        <f>E$209</f>
        <v>0</v>
      </c>
      <c r="F258" s="37">
        <f>F$209</f>
        <v>0</v>
      </c>
      <c r="G258" s="37">
        <f>G$209</f>
        <v>0</v>
      </c>
      <c r="H258" s="37">
        <f>H$209</f>
        <v>0</v>
      </c>
      <c r="I258" s="17"/>
    </row>
    <row r="259" spans="1:9">
      <c r="A259" s="4" t="s">
        <v>192</v>
      </c>
      <c r="B259" s="37">
        <f>B$211</f>
        <v>0</v>
      </c>
      <c r="C259" s="37">
        <f>C$211</f>
        <v>0</v>
      </c>
      <c r="D259" s="37">
        <f>D$211</f>
        <v>0</v>
      </c>
      <c r="E259" s="37">
        <f>E$211</f>
        <v>0</v>
      </c>
      <c r="F259" s="37">
        <f>F$211</f>
        <v>0</v>
      </c>
      <c r="G259" s="37">
        <f>G$211</f>
        <v>0</v>
      </c>
      <c r="H259" s="37">
        <f>H$211</f>
        <v>0</v>
      </c>
      <c r="I259" s="17"/>
    </row>
    <row r="260" spans="1:9">
      <c r="A260" s="4" t="s">
        <v>265</v>
      </c>
      <c r="B260" s="37">
        <f>B$212</f>
        <v>0</v>
      </c>
      <c r="C260" s="37">
        <f>C$212</f>
        <v>0</v>
      </c>
      <c r="D260" s="37">
        <f>D$212</f>
        <v>0</v>
      </c>
      <c r="E260" s="37">
        <f>E$212</f>
        <v>0</v>
      </c>
      <c r="F260" s="37">
        <f>F$212</f>
        <v>0</v>
      </c>
      <c r="G260" s="37">
        <f>G$212</f>
        <v>0</v>
      </c>
      <c r="H260" s="37">
        <f>H$212</f>
        <v>0</v>
      </c>
      <c r="I260" s="17"/>
    </row>
    <row r="261" spans="1:9">
      <c r="A261" s="4" t="s">
        <v>193</v>
      </c>
      <c r="B261" s="37">
        <f>B$214</f>
        <v>0</v>
      </c>
      <c r="C261" s="37">
        <f>C$214</f>
        <v>0</v>
      </c>
      <c r="D261" s="37">
        <f>D$214</f>
        <v>0</v>
      </c>
      <c r="E261" s="37">
        <f>E$214</f>
        <v>0</v>
      </c>
      <c r="F261" s="37">
        <f>F$214</f>
        <v>0</v>
      </c>
      <c r="G261" s="37">
        <f>G$214</f>
        <v>0</v>
      </c>
      <c r="H261" s="37">
        <f>H$214</f>
        <v>0</v>
      </c>
      <c r="I261" s="17"/>
    </row>
    <row r="262" spans="1:9">
      <c r="A262" s="4" t="s">
        <v>200</v>
      </c>
      <c r="B262" s="37">
        <f>B$216</f>
        <v>0</v>
      </c>
      <c r="C262" s="37">
        <f>C$216</f>
        <v>0</v>
      </c>
      <c r="D262" s="37">
        <f>D$216</f>
        <v>0</v>
      </c>
      <c r="E262" s="37">
        <f>E$216</f>
        <v>0</v>
      </c>
      <c r="F262" s="37">
        <f>F$216</f>
        <v>0</v>
      </c>
      <c r="G262" s="37">
        <f>G$216</f>
        <v>0</v>
      </c>
      <c r="H262" s="37">
        <f>H$216</f>
        <v>0</v>
      </c>
      <c r="I262" s="17"/>
    </row>
    <row r="263" spans="1:9">
      <c r="A263" s="4" t="s">
        <v>268</v>
      </c>
      <c r="B263" s="37">
        <f>B$217</f>
        <v>0</v>
      </c>
      <c r="C263" s="37">
        <f>C$217</f>
        <v>0</v>
      </c>
      <c r="D263" s="37">
        <f>D$217</f>
        <v>0</v>
      </c>
      <c r="E263" s="37">
        <f>E$217</f>
        <v>0</v>
      </c>
      <c r="F263" s="37">
        <f>F$217</f>
        <v>0</v>
      </c>
      <c r="G263" s="37">
        <f>G$217</f>
        <v>0</v>
      </c>
      <c r="H263" s="37">
        <f>H$217</f>
        <v>0</v>
      </c>
      <c r="I263" s="17"/>
    </row>
    <row r="264" spans="1:9">
      <c r="A264" s="4" t="s">
        <v>201</v>
      </c>
      <c r="B264" s="37">
        <f>B$219</f>
        <v>0</v>
      </c>
      <c r="C264" s="37">
        <f>C$219</f>
        <v>0</v>
      </c>
      <c r="D264" s="37">
        <f>D$219</f>
        <v>0</v>
      </c>
      <c r="E264" s="37">
        <f>E$219</f>
        <v>0</v>
      </c>
      <c r="F264" s="37">
        <f>F$219</f>
        <v>0</v>
      </c>
      <c r="G264" s="37">
        <f>G$219</f>
        <v>0</v>
      </c>
      <c r="H264" s="37">
        <f>H$219</f>
        <v>0</v>
      </c>
      <c r="I264" s="17"/>
    </row>
    <row r="266" spans="1:9" ht="21" customHeight="1">
      <c r="A266" s="1" t="s">
        <v>1292</v>
      </c>
    </row>
    <row r="268" spans="1:9">
      <c r="B268" s="15" t="s">
        <v>1196</v>
      </c>
      <c r="C268" s="15" t="s">
        <v>1197</v>
      </c>
      <c r="D268" s="15" t="s">
        <v>1198</v>
      </c>
      <c r="E268" s="15" t="s">
        <v>1199</v>
      </c>
      <c r="F268" s="15" t="s">
        <v>1200</v>
      </c>
      <c r="G268" s="15" t="s">
        <v>1201</v>
      </c>
      <c r="H268" s="15" t="s">
        <v>1010</v>
      </c>
    </row>
    <row r="269" spans="1:9">
      <c r="A269" s="28" t="s">
        <v>184</v>
      </c>
      <c r="I269" s="17"/>
    </row>
    <row r="270" spans="1:9">
      <c r="A270" s="4" t="s">
        <v>184</v>
      </c>
      <c r="B270" s="36">
        <v>1</v>
      </c>
      <c r="C270" s="36">
        <v>1</v>
      </c>
      <c r="D270" s="36">
        <v>1</v>
      </c>
      <c r="E270" s="36">
        <v>1</v>
      </c>
      <c r="F270" s="36">
        <v>1</v>
      </c>
      <c r="G270" s="36">
        <v>1</v>
      </c>
      <c r="H270" s="36">
        <v>1</v>
      </c>
      <c r="I270" s="17"/>
    </row>
    <row r="271" spans="1:9">
      <c r="A271" s="4" t="s">
        <v>235</v>
      </c>
      <c r="B271" s="36">
        <v>1</v>
      </c>
      <c r="C271" s="36">
        <v>1</v>
      </c>
      <c r="D271" s="36">
        <v>1</v>
      </c>
      <c r="E271" s="36">
        <v>0</v>
      </c>
      <c r="F271" s="36">
        <v>0</v>
      </c>
      <c r="G271" s="36">
        <v>0</v>
      </c>
      <c r="H271" s="36">
        <v>1</v>
      </c>
      <c r="I271" s="17"/>
    </row>
    <row r="272" spans="1:9">
      <c r="A272" s="28" t="s">
        <v>232</v>
      </c>
      <c r="I272" s="17"/>
    </row>
    <row r="273" spans="1:9">
      <c r="A273" s="4" t="s">
        <v>232</v>
      </c>
      <c r="B273" s="36">
        <v>1</v>
      </c>
      <c r="C273" s="36">
        <v>1</v>
      </c>
      <c r="D273" s="36">
        <v>1</v>
      </c>
      <c r="E273" s="36">
        <v>1</v>
      </c>
      <c r="F273" s="36">
        <v>1</v>
      </c>
      <c r="G273" s="36">
        <v>1</v>
      </c>
      <c r="H273" s="36">
        <v>1</v>
      </c>
      <c r="I273" s="17"/>
    </row>
    <row r="274" spans="1:9">
      <c r="A274" s="4" t="s">
        <v>236</v>
      </c>
      <c r="B274" s="36">
        <v>1</v>
      </c>
      <c r="C274" s="36">
        <v>1</v>
      </c>
      <c r="D274" s="36">
        <v>1</v>
      </c>
      <c r="E274" s="36">
        <v>0</v>
      </c>
      <c r="F274" s="36">
        <v>0</v>
      </c>
      <c r="G274" s="36">
        <v>0</v>
      </c>
      <c r="H274" s="36">
        <v>1</v>
      </c>
      <c r="I274" s="17"/>
    </row>
    <row r="275" spans="1:9">
      <c r="A275" s="28" t="s">
        <v>233</v>
      </c>
      <c r="I275" s="17"/>
    </row>
    <row r="276" spans="1:9">
      <c r="A276" s="4" t="s">
        <v>233</v>
      </c>
      <c r="B276" s="36">
        <v>1</v>
      </c>
      <c r="C276" s="36">
        <v>1</v>
      </c>
      <c r="D276" s="36">
        <v>1</v>
      </c>
      <c r="E276" s="36">
        <v>1</v>
      </c>
      <c r="F276" s="36">
        <v>1</v>
      </c>
      <c r="G276" s="36">
        <v>1</v>
      </c>
      <c r="H276" s="36">
        <v>1</v>
      </c>
      <c r="I276" s="17"/>
    </row>
    <row r="277" spans="1:9">
      <c r="A277" s="4" t="s">
        <v>237</v>
      </c>
      <c r="B277" s="36">
        <v>1</v>
      </c>
      <c r="C277" s="36">
        <v>1</v>
      </c>
      <c r="D277" s="36">
        <v>1</v>
      </c>
      <c r="E277" s="36">
        <v>0</v>
      </c>
      <c r="F277" s="36">
        <v>0</v>
      </c>
      <c r="G277" s="36">
        <v>0</v>
      </c>
      <c r="H277" s="36">
        <v>1</v>
      </c>
      <c r="I277" s="17"/>
    </row>
    <row r="278" spans="1:9">
      <c r="A278" s="28" t="s">
        <v>185</v>
      </c>
      <c r="I278" s="17"/>
    </row>
    <row r="279" spans="1:9">
      <c r="A279" s="4" t="s">
        <v>185</v>
      </c>
      <c r="B279" s="36">
        <v>1</v>
      </c>
      <c r="C279" s="36">
        <v>1</v>
      </c>
      <c r="D279" s="36">
        <v>1</v>
      </c>
      <c r="E279" s="36">
        <v>1</v>
      </c>
      <c r="F279" s="36">
        <v>1</v>
      </c>
      <c r="G279" s="36">
        <v>1</v>
      </c>
      <c r="H279" s="36">
        <v>1</v>
      </c>
      <c r="I279" s="17"/>
    </row>
    <row r="280" spans="1:9">
      <c r="A280" s="4" t="s">
        <v>242</v>
      </c>
      <c r="B280" s="36">
        <v>1</v>
      </c>
      <c r="C280" s="36">
        <v>1</v>
      </c>
      <c r="D280" s="36">
        <v>1</v>
      </c>
      <c r="E280" s="36">
        <v>0</v>
      </c>
      <c r="F280" s="36">
        <v>0</v>
      </c>
      <c r="G280" s="36">
        <v>0</v>
      </c>
      <c r="H280" s="36">
        <v>1</v>
      </c>
      <c r="I280" s="17"/>
    </row>
    <row r="281" spans="1:9">
      <c r="A281" s="28" t="s">
        <v>239</v>
      </c>
      <c r="I281" s="17"/>
    </row>
    <row r="282" spans="1:9">
      <c r="A282" s="4" t="s">
        <v>239</v>
      </c>
      <c r="B282" s="36">
        <v>1</v>
      </c>
      <c r="C282" s="36">
        <v>1</v>
      </c>
      <c r="D282" s="36">
        <v>1</v>
      </c>
      <c r="E282" s="36">
        <v>1</v>
      </c>
      <c r="F282" s="36">
        <v>1</v>
      </c>
      <c r="G282" s="36">
        <v>1</v>
      </c>
      <c r="H282" s="36">
        <v>1</v>
      </c>
      <c r="I282" s="17"/>
    </row>
    <row r="283" spans="1:9">
      <c r="A283" s="4" t="s">
        <v>243</v>
      </c>
      <c r="B283" s="36">
        <v>1</v>
      </c>
      <c r="C283" s="36">
        <v>1</v>
      </c>
      <c r="D283" s="36">
        <v>1</v>
      </c>
      <c r="E283" s="36">
        <v>0</v>
      </c>
      <c r="F283" s="36">
        <v>0</v>
      </c>
      <c r="G283" s="36">
        <v>0</v>
      </c>
      <c r="H283" s="36">
        <v>1</v>
      </c>
      <c r="I283" s="17"/>
    </row>
    <row r="284" spans="1:9">
      <c r="A284" s="28" t="s">
        <v>240</v>
      </c>
      <c r="I284" s="17"/>
    </row>
    <row r="285" spans="1:9">
      <c r="A285" s="4" t="s">
        <v>240</v>
      </c>
      <c r="B285" s="36">
        <v>1</v>
      </c>
      <c r="C285" s="36">
        <v>1</v>
      </c>
      <c r="D285" s="36">
        <v>1</v>
      </c>
      <c r="E285" s="36">
        <v>1</v>
      </c>
      <c r="F285" s="36">
        <v>1</v>
      </c>
      <c r="G285" s="36">
        <v>1</v>
      </c>
      <c r="H285" s="36">
        <v>1</v>
      </c>
      <c r="I285" s="17"/>
    </row>
    <row r="286" spans="1:9">
      <c r="A286" s="4" t="s">
        <v>244</v>
      </c>
      <c r="B286" s="36">
        <v>1</v>
      </c>
      <c r="C286" s="36">
        <v>1</v>
      </c>
      <c r="D286" s="36">
        <v>1</v>
      </c>
      <c r="E286" s="36">
        <v>0</v>
      </c>
      <c r="F286" s="36">
        <v>0</v>
      </c>
      <c r="G286" s="36">
        <v>0</v>
      </c>
      <c r="H286" s="36">
        <v>1</v>
      </c>
      <c r="I286" s="17"/>
    </row>
    <row r="287" spans="1:9">
      <c r="A287" s="28" t="s">
        <v>186</v>
      </c>
      <c r="I287" s="17"/>
    </row>
    <row r="288" spans="1:9">
      <c r="A288" s="4" t="s">
        <v>186</v>
      </c>
      <c r="B288" s="36">
        <v>1</v>
      </c>
      <c r="C288" s="36">
        <v>1</v>
      </c>
      <c r="D288" s="36">
        <v>1</v>
      </c>
      <c r="E288" s="36">
        <v>1</v>
      </c>
      <c r="F288" s="36">
        <v>1</v>
      </c>
      <c r="G288" s="36">
        <v>1</v>
      </c>
      <c r="H288" s="36">
        <v>1</v>
      </c>
      <c r="I288" s="17"/>
    </row>
    <row r="289" spans="1:9">
      <c r="A289" s="28" t="s">
        <v>246</v>
      </c>
      <c r="I289" s="17"/>
    </row>
    <row r="290" spans="1:9">
      <c r="A290" s="4" t="s">
        <v>246</v>
      </c>
      <c r="B290" s="36">
        <v>1</v>
      </c>
      <c r="C290" s="36">
        <v>1</v>
      </c>
      <c r="D290" s="36">
        <v>1</v>
      </c>
      <c r="E290" s="36">
        <v>1</v>
      </c>
      <c r="F290" s="36">
        <v>1</v>
      </c>
      <c r="G290" s="36">
        <v>1</v>
      </c>
      <c r="H290" s="36">
        <v>1</v>
      </c>
      <c r="I290" s="17"/>
    </row>
    <row r="291" spans="1:9">
      <c r="A291" s="28" t="s">
        <v>247</v>
      </c>
      <c r="I291" s="17"/>
    </row>
    <row r="292" spans="1:9">
      <c r="A292" s="4" t="s">
        <v>247</v>
      </c>
      <c r="B292" s="36">
        <v>1</v>
      </c>
      <c r="C292" s="36">
        <v>1</v>
      </c>
      <c r="D292" s="36">
        <v>1</v>
      </c>
      <c r="E292" s="36">
        <v>1</v>
      </c>
      <c r="F292" s="36">
        <v>1</v>
      </c>
      <c r="G292" s="36">
        <v>1</v>
      </c>
      <c r="H292" s="36">
        <v>1</v>
      </c>
      <c r="I292" s="17"/>
    </row>
    <row r="293" spans="1:9">
      <c r="A293" s="28" t="s">
        <v>187</v>
      </c>
      <c r="I293" s="17"/>
    </row>
    <row r="294" spans="1:9">
      <c r="A294" s="4" t="s">
        <v>187</v>
      </c>
      <c r="B294" s="36">
        <v>1</v>
      </c>
      <c r="C294" s="36">
        <v>1</v>
      </c>
      <c r="D294" s="36">
        <v>1</v>
      </c>
      <c r="E294" s="36">
        <v>1</v>
      </c>
      <c r="F294" s="36">
        <v>1</v>
      </c>
      <c r="G294" s="36">
        <v>1</v>
      </c>
      <c r="H294" s="36">
        <v>1</v>
      </c>
      <c r="I294" s="17"/>
    </row>
    <row r="295" spans="1:9">
      <c r="A295" s="28" t="s">
        <v>249</v>
      </c>
      <c r="I295" s="17"/>
    </row>
    <row r="296" spans="1:9">
      <c r="A296" s="4" t="s">
        <v>249</v>
      </c>
      <c r="B296" s="36">
        <v>1</v>
      </c>
      <c r="C296" s="36">
        <v>1</v>
      </c>
      <c r="D296" s="36">
        <v>1</v>
      </c>
      <c r="E296" s="36">
        <v>1</v>
      </c>
      <c r="F296" s="36">
        <v>1</v>
      </c>
      <c r="G296" s="36">
        <v>1</v>
      </c>
      <c r="H296" s="36">
        <v>1</v>
      </c>
      <c r="I296" s="17"/>
    </row>
    <row r="297" spans="1:9">
      <c r="A297" s="28" t="s">
        <v>199</v>
      </c>
      <c r="I297" s="17"/>
    </row>
    <row r="298" spans="1:9">
      <c r="A298" s="4" t="s">
        <v>199</v>
      </c>
      <c r="B298" s="36">
        <v>1</v>
      </c>
      <c r="C298" s="36">
        <v>1</v>
      </c>
      <c r="D298" s="36">
        <v>1</v>
      </c>
      <c r="E298" s="36">
        <v>1</v>
      </c>
      <c r="F298" s="36">
        <v>1</v>
      </c>
      <c r="G298" s="36">
        <v>1</v>
      </c>
      <c r="H298" s="36">
        <v>1</v>
      </c>
      <c r="I298" s="17"/>
    </row>
    <row r="299" spans="1:9">
      <c r="A299" s="28" t="s">
        <v>251</v>
      </c>
      <c r="I299" s="17"/>
    </row>
    <row r="300" spans="1:9">
      <c r="A300" s="4" t="s">
        <v>251</v>
      </c>
      <c r="B300" s="36">
        <v>1</v>
      </c>
      <c r="C300" s="36">
        <v>1</v>
      </c>
      <c r="D300" s="36">
        <v>1</v>
      </c>
      <c r="E300" s="36">
        <v>1</v>
      </c>
      <c r="F300" s="36">
        <v>1</v>
      </c>
      <c r="G300" s="36">
        <v>1</v>
      </c>
      <c r="H300" s="36">
        <v>1</v>
      </c>
      <c r="I300" s="17"/>
    </row>
    <row r="301" spans="1:9">
      <c r="A301" s="28" t="s">
        <v>219</v>
      </c>
      <c r="I301" s="17"/>
    </row>
    <row r="302" spans="1:9">
      <c r="A302" s="4" t="s">
        <v>219</v>
      </c>
      <c r="B302" s="36">
        <v>1</v>
      </c>
      <c r="C302" s="36">
        <v>1</v>
      </c>
      <c r="D302" s="36">
        <v>1</v>
      </c>
      <c r="E302" s="36">
        <v>1</v>
      </c>
      <c r="F302" s="36">
        <v>1</v>
      </c>
      <c r="G302" s="36">
        <v>1</v>
      </c>
      <c r="H302" s="36">
        <v>1</v>
      </c>
      <c r="I302" s="17"/>
    </row>
    <row r="303" spans="1:9">
      <c r="A303" s="28" t="s">
        <v>253</v>
      </c>
      <c r="I303" s="17"/>
    </row>
    <row r="304" spans="1:9">
      <c r="A304" s="4" t="s">
        <v>253</v>
      </c>
      <c r="B304" s="36">
        <v>1</v>
      </c>
      <c r="C304" s="36">
        <v>1</v>
      </c>
      <c r="D304" s="36">
        <v>1</v>
      </c>
      <c r="E304" s="36">
        <v>1</v>
      </c>
      <c r="F304" s="36">
        <v>1</v>
      </c>
      <c r="G304" s="36">
        <v>1</v>
      </c>
      <c r="H304" s="36">
        <v>1</v>
      </c>
      <c r="I304" s="17"/>
    </row>
    <row r="305" spans="1:9">
      <c r="A305" s="28" t="s">
        <v>254</v>
      </c>
      <c r="I305" s="17"/>
    </row>
    <row r="306" spans="1:9">
      <c r="A306" s="4" t="s">
        <v>254</v>
      </c>
      <c r="B306" s="36">
        <v>1</v>
      </c>
      <c r="C306" s="36">
        <v>1</v>
      </c>
      <c r="D306" s="36">
        <v>1</v>
      </c>
      <c r="E306" s="36">
        <v>1</v>
      </c>
      <c r="F306" s="36">
        <v>1</v>
      </c>
      <c r="G306" s="36">
        <v>1</v>
      </c>
      <c r="H306" s="36">
        <v>1</v>
      </c>
      <c r="I306" s="17"/>
    </row>
    <row r="307" spans="1:9">
      <c r="A307" s="28" t="s">
        <v>188</v>
      </c>
      <c r="I307" s="17"/>
    </row>
    <row r="308" spans="1:9">
      <c r="A308" s="4" t="s">
        <v>188</v>
      </c>
      <c r="B308" s="36">
        <v>1</v>
      </c>
      <c r="C308" s="36">
        <v>1</v>
      </c>
      <c r="D308" s="36">
        <v>1</v>
      </c>
      <c r="E308" s="36">
        <v>1</v>
      </c>
      <c r="F308" s="36">
        <v>1</v>
      </c>
      <c r="G308" s="36">
        <v>1</v>
      </c>
      <c r="H308" s="36">
        <v>1</v>
      </c>
      <c r="I308" s="17"/>
    </row>
    <row r="309" spans="1:9">
      <c r="A309" s="28" t="s">
        <v>256</v>
      </c>
      <c r="I309" s="17"/>
    </row>
    <row r="310" spans="1:9">
      <c r="A310" s="4" t="s">
        <v>256</v>
      </c>
      <c r="B310" s="36">
        <v>1</v>
      </c>
      <c r="C310" s="36">
        <v>1</v>
      </c>
      <c r="D310" s="36">
        <v>1</v>
      </c>
      <c r="E310" s="36">
        <v>1</v>
      </c>
      <c r="F310" s="36">
        <v>1</v>
      </c>
      <c r="G310" s="36">
        <v>1</v>
      </c>
      <c r="H310" s="36">
        <v>1</v>
      </c>
      <c r="I310" s="17"/>
    </row>
    <row r="311" spans="1:9">
      <c r="A311" s="28" t="s">
        <v>257</v>
      </c>
      <c r="I311" s="17"/>
    </row>
    <row r="312" spans="1:9">
      <c r="A312" s="4" t="s">
        <v>257</v>
      </c>
      <c r="B312" s="36">
        <v>1</v>
      </c>
      <c r="C312" s="36">
        <v>1</v>
      </c>
      <c r="D312" s="36">
        <v>1</v>
      </c>
      <c r="E312" s="36">
        <v>1</v>
      </c>
      <c r="F312" s="36">
        <v>1</v>
      </c>
      <c r="G312" s="36">
        <v>1</v>
      </c>
      <c r="H312" s="36">
        <v>1</v>
      </c>
      <c r="I312" s="17"/>
    </row>
    <row r="313" spans="1:9">
      <c r="A313" s="28" t="s">
        <v>189</v>
      </c>
      <c r="I313" s="17"/>
    </row>
    <row r="314" spans="1:9">
      <c r="A314" s="4" t="s">
        <v>189</v>
      </c>
      <c r="B314" s="36">
        <v>1</v>
      </c>
      <c r="C314" s="36">
        <v>1</v>
      </c>
      <c r="D314" s="36">
        <v>1</v>
      </c>
      <c r="E314" s="36">
        <v>1</v>
      </c>
      <c r="F314" s="36">
        <v>1</v>
      </c>
      <c r="G314" s="36">
        <v>1</v>
      </c>
      <c r="H314" s="36">
        <v>1</v>
      </c>
      <c r="I314" s="17"/>
    </row>
    <row r="315" spans="1:9">
      <c r="A315" s="28" t="s">
        <v>259</v>
      </c>
      <c r="I315" s="17"/>
    </row>
    <row r="316" spans="1:9">
      <c r="A316" s="4" t="s">
        <v>259</v>
      </c>
      <c r="B316" s="36">
        <v>1</v>
      </c>
      <c r="C316" s="36">
        <v>1</v>
      </c>
      <c r="D316" s="36">
        <v>1</v>
      </c>
      <c r="E316" s="36">
        <v>1</v>
      </c>
      <c r="F316" s="36">
        <v>1</v>
      </c>
      <c r="G316" s="36">
        <v>1</v>
      </c>
      <c r="H316" s="36">
        <v>1</v>
      </c>
      <c r="I316" s="17"/>
    </row>
    <row r="317" spans="1:9">
      <c r="A317" s="28" t="s">
        <v>190</v>
      </c>
      <c r="I317" s="17"/>
    </row>
    <row r="318" spans="1:9">
      <c r="A318" s="4" t="s">
        <v>190</v>
      </c>
      <c r="B318" s="36">
        <v>1</v>
      </c>
      <c r="C318" s="36">
        <v>1</v>
      </c>
      <c r="D318" s="36">
        <v>1</v>
      </c>
      <c r="E318" s="36">
        <v>1</v>
      </c>
      <c r="F318" s="36">
        <v>1</v>
      </c>
      <c r="G318" s="36">
        <v>1</v>
      </c>
      <c r="H318" s="36">
        <v>1</v>
      </c>
      <c r="I318" s="17"/>
    </row>
    <row r="319" spans="1:9">
      <c r="A319" s="28" t="s">
        <v>261</v>
      </c>
      <c r="I319" s="17"/>
    </row>
    <row r="320" spans="1:9">
      <c r="A320" s="4" t="s">
        <v>261</v>
      </c>
      <c r="B320" s="36">
        <v>1</v>
      </c>
      <c r="C320" s="36">
        <v>1</v>
      </c>
      <c r="D320" s="36">
        <v>1</v>
      </c>
      <c r="E320" s="36">
        <v>1</v>
      </c>
      <c r="F320" s="36">
        <v>1</v>
      </c>
      <c r="G320" s="36">
        <v>1</v>
      </c>
      <c r="H320" s="36">
        <v>1</v>
      </c>
      <c r="I320" s="17"/>
    </row>
    <row r="321" spans="1:9">
      <c r="A321" s="28" t="s">
        <v>262</v>
      </c>
      <c r="I321" s="17"/>
    </row>
    <row r="322" spans="1:9">
      <c r="A322" s="4" t="s">
        <v>262</v>
      </c>
      <c r="B322" s="36">
        <v>1</v>
      </c>
      <c r="C322" s="36">
        <v>1</v>
      </c>
      <c r="D322" s="36">
        <v>1</v>
      </c>
      <c r="E322" s="36">
        <v>1</v>
      </c>
      <c r="F322" s="36">
        <v>1</v>
      </c>
      <c r="G322" s="36">
        <v>1</v>
      </c>
      <c r="H322" s="36">
        <v>1</v>
      </c>
      <c r="I322" s="17"/>
    </row>
    <row r="323" spans="1:9">
      <c r="A323" s="28" t="s">
        <v>191</v>
      </c>
      <c r="I323" s="17"/>
    </row>
    <row r="324" spans="1:9">
      <c r="A324" s="4" t="s">
        <v>191</v>
      </c>
      <c r="B324" s="36">
        <v>1</v>
      </c>
      <c r="C324" s="36">
        <v>1</v>
      </c>
      <c r="D324" s="36">
        <v>1</v>
      </c>
      <c r="E324" s="36">
        <v>1</v>
      </c>
      <c r="F324" s="36">
        <v>1</v>
      </c>
      <c r="G324" s="36">
        <v>1</v>
      </c>
      <c r="H324" s="36">
        <v>1</v>
      </c>
      <c r="I324" s="17"/>
    </row>
    <row r="325" spans="1:9">
      <c r="A325" s="28" t="s">
        <v>192</v>
      </c>
      <c r="I325" s="17"/>
    </row>
    <row r="326" spans="1:9">
      <c r="A326" s="4" t="s">
        <v>192</v>
      </c>
      <c r="B326" s="36">
        <v>1</v>
      </c>
      <c r="C326" s="36">
        <v>1</v>
      </c>
      <c r="D326" s="36">
        <v>1</v>
      </c>
      <c r="E326" s="36">
        <v>1</v>
      </c>
      <c r="F326" s="36">
        <v>1</v>
      </c>
      <c r="G326" s="36">
        <v>1</v>
      </c>
      <c r="H326" s="36">
        <v>1</v>
      </c>
      <c r="I326" s="17"/>
    </row>
    <row r="327" spans="1:9">
      <c r="A327" s="28" t="s">
        <v>265</v>
      </c>
      <c r="I327" s="17"/>
    </row>
    <row r="328" spans="1:9">
      <c r="A328" s="4" t="s">
        <v>265</v>
      </c>
      <c r="B328" s="36">
        <v>1</v>
      </c>
      <c r="C328" s="36">
        <v>1</v>
      </c>
      <c r="D328" s="36">
        <v>1</v>
      </c>
      <c r="E328" s="36">
        <v>1</v>
      </c>
      <c r="F328" s="36">
        <v>1</v>
      </c>
      <c r="G328" s="36">
        <v>1</v>
      </c>
      <c r="H328" s="36">
        <v>1</v>
      </c>
      <c r="I328" s="17"/>
    </row>
    <row r="329" spans="1:9">
      <c r="A329" s="28" t="s">
        <v>193</v>
      </c>
      <c r="I329" s="17"/>
    </row>
    <row r="330" spans="1:9">
      <c r="A330" s="4" t="s">
        <v>193</v>
      </c>
      <c r="B330" s="36">
        <v>1</v>
      </c>
      <c r="C330" s="36">
        <v>1</v>
      </c>
      <c r="D330" s="36">
        <v>1</v>
      </c>
      <c r="E330" s="36">
        <v>1</v>
      </c>
      <c r="F330" s="36">
        <v>1</v>
      </c>
      <c r="G330" s="36">
        <v>1</v>
      </c>
      <c r="H330" s="36">
        <v>1</v>
      </c>
      <c r="I330" s="17"/>
    </row>
    <row r="331" spans="1:9">
      <c r="A331" s="28" t="s">
        <v>200</v>
      </c>
      <c r="I331" s="17"/>
    </row>
    <row r="332" spans="1:9">
      <c r="A332" s="4" t="s">
        <v>200</v>
      </c>
      <c r="B332" s="36">
        <v>1</v>
      </c>
      <c r="C332" s="36">
        <v>1</v>
      </c>
      <c r="D332" s="36">
        <v>1</v>
      </c>
      <c r="E332" s="36">
        <v>1</v>
      </c>
      <c r="F332" s="36">
        <v>1</v>
      </c>
      <c r="G332" s="36">
        <v>1</v>
      </c>
      <c r="H332" s="36">
        <v>1</v>
      </c>
      <c r="I332" s="17"/>
    </row>
    <row r="333" spans="1:9">
      <c r="A333" s="28" t="s">
        <v>268</v>
      </c>
      <c r="I333" s="17"/>
    </row>
    <row r="334" spans="1:9">
      <c r="A334" s="4" t="s">
        <v>268</v>
      </c>
      <c r="B334" s="36">
        <v>1</v>
      </c>
      <c r="C334" s="36">
        <v>1</v>
      </c>
      <c r="D334" s="36">
        <v>1</v>
      </c>
      <c r="E334" s="36">
        <v>1</v>
      </c>
      <c r="F334" s="36">
        <v>1</v>
      </c>
      <c r="G334" s="36">
        <v>1</v>
      </c>
      <c r="H334" s="36">
        <v>1</v>
      </c>
      <c r="I334" s="17"/>
    </row>
    <row r="335" spans="1:9">
      <c r="A335" s="28" t="s">
        <v>201</v>
      </c>
      <c r="I335" s="17"/>
    </row>
    <row r="336" spans="1:9">
      <c r="A336" s="4" t="s">
        <v>201</v>
      </c>
      <c r="B336" s="36">
        <v>1</v>
      </c>
      <c r="C336" s="36">
        <v>1</v>
      </c>
      <c r="D336" s="36">
        <v>1</v>
      </c>
      <c r="E336" s="36">
        <v>1</v>
      </c>
      <c r="F336" s="36">
        <v>1</v>
      </c>
      <c r="G336" s="36">
        <v>1</v>
      </c>
      <c r="H336" s="36">
        <v>1</v>
      </c>
      <c r="I336" s="17"/>
    </row>
    <row r="338" spans="1:1" ht="21" customHeight="1">
      <c r="A338" s="1" t="s">
        <v>1293</v>
      </c>
    </row>
    <row r="339" spans="1:1">
      <c r="A339" s="2" t="s">
        <v>326</v>
      </c>
    </row>
    <row r="340" spans="1:1">
      <c r="A340" s="32" t="s">
        <v>1294</v>
      </c>
    </row>
    <row r="341" spans="1:1">
      <c r="A341" s="32" t="s">
        <v>1295</v>
      </c>
    </row>
    <row r="342" spans="1:1">
      <c r="A342" s="32" t="s">
        <v>1296</v>
      </c>
    </row>
    <row r="343" spans="1:1">
      <c r="A343" s="32" t="s">
        <v>1297</v>
      </c>
    </row>
    <row r="344" spans="1:1">
      <c r="A344" s="32" t="s">
        <v>1298</v>
      </c>
    </row>
    <row r="345" spans="1:1">
      <c r="A345" s="32" t="s">
        <v>1299</v>
      </c>
    </row>
    <row r="346" spans="1:1">
      <c r="A346" s="32" t="s">
        <v>1300</v>
      </c>
    </row>
    <row r="347" spans="1:1">
      <c r="A347" s="32" t="s">
        <v>1301</v>
      </c>
    </row>
    <row r="348" spans="1:1">
      <c r="A348" s="32" t="s">
        <v>1302</v>
      </c>
    </row>
    <row r="349" spans="1:1">
      <c r="A349" s="32" t="s">
        <v>1303</v>
      </c>
    </row>
    <row r="350" spans="1:1">
      <c r="A350" s="32" t="s">
        <v>1304</v>
      </c>
    </row>
    <row r="351" spans="1:1">
      <c r="A351" s="32" t="s">
        <v>1305</v>
      </c>
    </row>
    <row r="352" spans="1:1">
      <c r="A352" s="32" t="s">
        <v>1306</v>
      </c>
    </row>
    <row r="353" spans="1:9">
      <c r="A353" s="32" t="s">
        <v>1307</v>
      </c>
    </row>
    <row r="354" spans="1:9">
      <c r="A354" s="33" t="s">
        <v>329</v>
      </c>
      <c r="B354" s="33" t="s">
        <v>459</v>
      </c>
      <c r="C354" s="33" t="s">
        <v>459</v>
      </c>
      <c r="D354" s="33" t="s">
        <v>459</v>
      </c>
      <c r="E354" s="33" t="s">
        <v>459</v>
      </c>
      <c r="F354" s="33" t="s">
        <v>459</v>
      </c>
      <c r="G354" s="33" t="s">
        <v>459</v>
      </c>
      <c r="H354" s="33" t="s">
        <v>459</v>
      </c>
    </row>
    <row r="355" spans="1:9">
      <c r="A355" s="33" t="s">
        <v>332</v>
      </c>
      <c r="B355" s="33" t="s">
        <v>1308</v>
      </c>
      <c r="C355" s="33" t="s">
        <v>813</v>
      </c>
      <c r="D355" s="33" t="s">
        <v>1309</v>
      </c>
      <c r="E355" s="33" t="s">
        <v>1310</v>
      </c>
      <c r="F355" s="33" t="s">
        <v>1311</v>
      </c>
      <c r="G355" s="33" t="s">
        <v>1312</v>
      </c>
      <c r="H355" s="33" t="s">
        <v>1313</v>
      </c>
    </row>
    <row r="357" spans="1:9">
      <c r="B357" s="15" t="s">
        <v>1196</v>
      </c>
      <c r="C357" s="15" t="s">
        <v>1197</v>
      </c>
      <c r="D357" s="15" t="s">
        <v>1198</v>
      </c>
      <c r="E357" s="15" t="s">
        <v>1199</v>
      </c>
      <c r="F357" s="15" t="s">
        <v>1200</v>
      </c>
      <c r="G357" s="15" t="s">
        <v>1201</v>
      </c>
      <c r="H357" s="15" t="s">
        <v>1010</v>
      </c>
    </row>
    <row r="358" spans="1:9">
      <c r="A358" s="28" t="s">
        <v>184</v>
      </c>
      <c r="I358" s="17"/>
    </row>
    <row r="359" spans="1:9">
      <c r="A359" s="4" t="s">
        <v>184</v>
      </c>
      <c r="B359" s="37">
        <f>B$234*$B270</f>
        <v>0</v>
      </c>
      <c r="C359" s="37">
        <f>C$234*$C270</f>
        <v>0</v>
      </c>
      <c r="D359" s="37">
        <f>D$234*$D270</f>
        <v>0</v>
      </c>
      <c r="E359" s="46">
        <f>E$234*$E270</f>
        <v>0</v>
      </c>
      <c r="F359" s="46">
        <f>F$234*$F270</f>
        <v>0</v>
      </c>
      <c r="G359" s="46">
        <f>G$234*$G270</f>
        <v>0</v>
      </c>
      <c r="H359" s="37">
        <f>H$234*$H270</f>
        <v>0</v>
      </c>
      <c r="I359" s="17"/>
    </row>
    <row r="360" spans="1:9">
      <c r="A360" s="4" t="s">
        <v>235</v>
      </c>
      <c r="B360" s="37">
        <f>B$234*$B271</f>
        <v>0</v>
      </c>
      <c r="C360" s="37">
        <f>C$234*$C271</f>
        <v>0</v>
      </c>
      <c r="D360" s="37">
        <f>D$234*$D271</f>
        <v>0</v>
      </c>
      <c r="E360" s="46">
        <f>E$234*$E271</f>
        <v>0</v>
      </c>
      <c r="F360" s="46">
        <f>F$234*$F271</f>
        <v>0</v>
      </c>
      <c r="G360" s="46">
        <f>G$234*$G271</f>
        <v>0</v>
      </c>
      <c r="H360" s="37">
        <f>H$234*$H271</f>
        <v>0</v>
      </c>
      <c r="I360" s="17"/>
    </row>
    <row r="361" spans="1:9">
      <c r="A361" s="28" t="s">
        <v>232</v>
      </c>
      <c r="I361" s="17"/>
    </row>
    <row r="362" spans="1:9">
      <c r="A362" s="4" t="s">
        <v>232</v>
      </c>
      <c r="B362" s="37">
        <f>B$235*$B273</f>
        <v>0</v>
      </c>
      <c r="C362" s="37">
        <f>C$235*$C273</f>
        <v>0</v>
      </c>
      <c r="D362" s="37">
        <f>D$235*$D273</f>
        <v>0</v>
      </c>
      <c r="E362" s="46">
        <f>E$235*$E273</f>
        <v>0</v>
      </c>
      <c r="F362" s="46">
        <f>F$235*$F273</f>
        <v>0</v>
      </c>
      <c r="G362" s="46">
        <f>G$235*$G273</f>
        <v>0</v>
      </c>
      <c r="H362" s="37">
        <f>H$235*$H273</f>
        <v>0</v>
      </c>
      <c r="I362" s="17"/>
    </row>
    <row r="363" spans="1:9">
      <c r="A363" s="4" t="s">
        <v>236</v>
      </c>
      <c r="B363" s="37">
        <f>B$235*$B274</f>
        <v>0</v>
      </c>
      <c r="C363" s="37">
        <f>C$235*$C274</f>
        <v>0</v>
      </c>
      <c r="D363" s="37">
        <f>D$235*$D274</f>
        <v>0</v>
      </c>
      <c r="E363" s="46">
        <f>E$235*$E274</f>
        <v>0</v>
      </c>
      <c r="F363" s="46">
        <f>F$235*$F274</f>
        <v>0</v>
      </c>
      <c r="G363" s="46">
        <f>G$235*$G274</f>
        <v>0</v>
      </c>
      <c r="H363" s="37">
        <f>H$235*$H274</f>
        <v>0</v>
      </c>
      <c r="I363" s="17"/>
    </row>
    <row r="364" spans="1:9">
      <c r="A364" s="28" t="s">
        <v>233</v>
      </c>
      <c r="I364" s="17"/>
    </row>
    <row r="365" spans="1:9">
      <c r="A365" s="4" t="s">
        <v>233</v>
      </c>
      <c r="B365" s="37">
        <f>B$236*$B276</f>
        <v>0</v>
      </c>
      <c r="C365" s="37">
        <f>C$236*$C276</f>
        <v>0</v>
      </c>
      <c r="D365" s="37">
        <f>D$236*$D276</f>
        <v>0</v>
      </c>
      <c r="E365" s="46">
        <f>E$236*$E276</f>
        <v>0</v>
      </c>
      <c r="F365" s="46">
        <f>F$236*$F276</f>
        <v>0</v>
      </c>
      <c r="G365" s="46">
        <f>G$236*$G276</f>
        <v>0</v>
      </c>
      <c r="H365" s="37">
        <f>H$236*$H276</f>
        <v>0</v>
      </c>
      <c r="I365" s="17"/>
    </row>
    <row r="366" spans="1:9">
      <c r="A366" s="4" t="s">
        <v>237</v>
      </c>
      <c r="B366" s="37">
        <f>B$236*$B277</f>
        <v>0</v>
      </c>
      <c r="C366" s="37">
        <f>C$236*$C277</f>
        <v>0</v>
      </c>
      <c r="D366" s="37">
        <f>D$236*$D277</f>
        <v>0</v>
      </c>
      <c r="E366" s="46">
        <f>E$236*$E277</f>
        <v>0</v>
      </c>
      <c r="F366" s="46">
        <f>F$236*$F277</f>
        <v>0</v>
      </c>
      <c r="G366" s="46">
        <f>G$236*$G277</f>
        <v>0</v>
      </c>
      <c r="H366" s="37">
        <f>H$236*$H277</f>
        <v>0</v>
      </c>
      <c r="I366" s="17"/>
    </row>
    <row r="367" spans="1:9">
      <c r="A367" s="28" t="s">
        <v>185</v>
      </c>
      <c r="I367" s="17"/>
    </row>
    <row r="368" spans="1:9">
      <c r="A368" s="4" t="s">
        <v>185</v>
      </c>
      <c r="B368" s="37">
        <f>B$237*$B279</f>
        <v>0</v>
      </c>
      <c r="C368" s="37">
        <f>C$237*$C279</f>
        <v>0</v>
      </c>
      <c r="D368" s="37">
        <f>D$237*$D279</f>
        <v>0</v>
      </c>
      <c r="E368" s="46">
        <f>E$237*$E279</f>
        <v>0</v>
      </c>
      <c r="F368" s="46">
        <f>F$237*$F279</f>
        <v>0</v>
      </c>
      <c r="G368" s="46">
        <f>G$237*$G279</f>
        <v>0</v>
      </c>
      <c r="H368" s="37">
        <f>H$237*$H279</f>
        <v>0</v>
      </c>
      <c r="I368" s="17"/>
    </row>
    <row r="369" spans="1:9">
      <c r="A369" s="4" t="s">
        <v>242</v>
      </c>
      <c r="B369" s="37">
        <f>B$237*$B280</f>
        <v>0</v>
      </c>
      <c r="C369" s="37">
        <f>C$237*$C280</f>
        <v>0</v>
      </c>
      <c r="D369" s="37">
        <f>D$237*$D280</f>
        <v>0</v>
      </c>
      <c r="E369" s="46">
        <f>E$237*$E280</f>
        <v>0</v>
      </c>
      <c r="F369" s="46">
        <f>F$237*$F280</f>
        <v>0</v>
      </c>
      <c r="G369" s="46">
        <f>G$237*$G280</f>
        <v>0</v>
      </c>
      <c r="H369" s="37">
        <f>H$237*$H280</f>
        <v>0</v>
      </c>
      <c r="I369" s="17"/>
    </row>
    <row r="370" spans="1:9">
      <c r="A370" s="28" t="s">
        <v>239</v>
      </c>
      <c r="I370" s="17"/>
    </row>
    <row r="371" spans="1:9">
      <c r="A371" s="4" t="s">
        <v>239</v>
      </c>
      <c r="B371" s="37">
        <f>B$238*$B282</f>
        <v>0</v>
      </c>
      <c r="C371" s="37">
        <f>C$238*$C282</f>
        <v>0</v>
      </c>
      <c r="D371" s="37">
        <f>D$238*$D282</f>
        <v>0</v>
      </c>
      <c r="E371" s="46">
        <f>E$238*$E282</f>
        <v>0</v>
      </c>
      <c r="F371" s="46">
        <f>F$238*$F282</f>
        <v>0</v>
      </c>
      <c r="G371" s="46">
        <f>G$238*$G282</f>
        <v>0</v>
      </c>
      <c r="H371" s="37">
        <f>H$238*$H282</f>
        <v>0</v>
      </c>
      <c r="I371" s="17"/>
    </row>
    <row r="372" spans="1:9">
      <c r="A372" s="4" t="s">
        <v>243</v>
      </c>
      <c r="B372" s="37">
        <f>B$238*$B283</f>
        <v>0</v>
      </c>
      <c r="C372" s="37">
        <f>C$238*$C283</f>
        <v>0</v>
      </c>
      <c r="D372" s="37">
        <f>D$238*$D283</f>
        <v>0</v>
      </c>
      <c r="E372" s="46">
        <f>E$238*$E283</f>
        <v>0</v>
      </c>
      <c r="F372" s="46">
        <f>F$238*$F283</f>
        <v>0</v>
      </c>
      <c r="G372" s="46">
        <f>G$238*$G283</f>
        <v>0</v>
      </c>
      <c r="H372" s="37">
        <f>H$238*$H283</f>
        <v>0</v>
      </c>
      <c r="I372" s="17"/>
    </row>
    <row r="373" spans="1:9">
      <c r="A373" s="28" t="s">
        <v>240</v>
      </c>
      <c r="I373" s="17"/>
    </row>
    <row r="374" spans="1:9">
      <c r="A374" s="4" t="s">
        <v>240</v>
      </c>
      <c r="B374" s="37">
        <f>B$239*$B285</f>
        <v>0</v>
      </c>
      <c r="C374" s="37">
        <f>C$239*$C285</f>
        <v>0</v>
      </c>
      <c r="D374" s="37">
        <f>D$239*$D285</f>
        <v>0</v>
      </c>
      <c r="E374" s="46">
        <f>E$239*$E285</f>
        <v>0</v>
      </c>
      <c r="F374" s="46">
        <f>F$239*$F285</f>
        <v>0</v>
      </c>
      <c r="G374" s="46">
        <f>G$239*$G285</f>
        <v>0</v>
      </c>
      <c r="H374" s="37">
        <f>H$239*$H285</f>
        <v>0</v>
      </c>
      <c r="I374" s="17"/>
    </row>
    <row r="375" spans="1:9">
      <c r="A375" s="4" t="s">
        <v>244</v>
      </c>
      <c r="B375" s="37">
        <f>B$239*$B286</f>
        <v>0</v>
      </c>
      <c r="C375" s="37">
        <f>C$239*$C286</f>
        <v>0</v>
      </c>
      <c r="D375" s="37">
        <f>D$239*$D286</f>
        <v>0</v>
      </c>
      <c r="E375" s="46">
        <f>E$239*$E286</f>
        <v>0</v>
      </c>
      <c r="F375" s="46">
        <f>F$239*$F286</f>
        <v>0</v>
      </c>
      <c r="G375" s="46">
        <f>G$239*$G286</f>
        <v>0</v>
      </c>
      <c r="H375" s="37">
        <f>H$239*$H286</f>
        <v>0</v>
      </c>
      <c r="I375" s="17"/>
    </row>
    <row r="376" spans="1:9">
      <c r="A376" s="28" t="s">
        <v>186</v>
      </c>
      <c r="I376" s="17"/>
    </row>
    <row r="377" spans="1:9">
      <c r="A377" s="4" t="s">
        <v>186</v>
      </c>
      <c r="B377" s="37">
        <f>B$240*$B288</f>
        <v>0</v>
      </c>
      <c r="C377" s="37">
        <f>C$240*$C288</f>
        <v>0</v>
      </c>
      <c r="D377" s="37">
        <f>D$240*$D288</f>
        <v>0</v>
      </c>
      <c r="E377" s="46">
        <f>E$240*$E288</f>
        <v>0</v>
      </c>
      <c r="F377" s="46">
        <f>F$240*$F288</f>
        <v>0</v>
      </c>
      <c r="G377" s="46">
        <f>G$240*$G288</f>
        <v>0</v>
      </c>
      <c r="H377" s="37">
        <f>H$240*$H288</f>
        <v>0</v>
      </c>
      <c r="I377" s="17"/>
    </row>
    <row r="378" spans="1:9">
      <c r="A378" s="28" t="s">
        <v>246</v>
      </c>
      <c r="I378" s="17"/>
    </row>
    <row r="379" spans="1:9">
      <c r="A379" s="4" t="s">
        <v>246</v>
      </c>
      <c r="B379" s="37">
        <f>B$241*$B290</f>
        <v>0</v>
      </c>
      <c r="C379" s="37">
        <f>C$241*$C290</f>
        <v>0</v>
      </c>
      <c r="D379" s="37">
        <f>D$241*$D290</f>
        <v>0</v>
      </c>
      <c r="E379" s="46">
        <f>E$241*$E290</f>
        <v>0</v>
      </c>
      <c r="F379" s="46">
        <f>F$241*$F290</f>
        <v>0</v>
      </c>
      <c r="G379" s="46">
        <f>G$241*$G290</f>
        <v>0</v>
      </c>
      <c r="H379" s="37">
        <f>H$241*$H290</f>
        <v>0</v>
      </c>
      <c r="I379" s="17"/>
    </row>
    <row r="380" spans="1:9">
      <c r="A380" s="28" t="s">
        <v>247</v>
      </c>
      <c r="I380" s="17"/>
    </row>
    <row r="381" spans="1:9">
      <c r="A381" s="4" t="s">
        <v>247</v>
      </c>
      <c r="B381" s="37">
        <f>B$242*$B292</f>
        <v>0</v>
      </c>
      <c r="C381" s="37">
        <f>C$242*$C292</f>
        <v>0</v>
      </c>
      <c r="D381" s="37">
        <f>D$242*$D292</f>
        <v>0</v>
      </c>
      <c r="E381" s="46">
        <f>E$242*$E292</f>
        <v>0</v>
      </c>
      <c r="F381" s="46">
        <f>F$242*$F292</f>
        <v>0</v>
      </c>
      <c r="G381" s="46">
        <f>G$242*$G292</f>
        <v>0</v>
      </c>
      <c r="H381" s="37">
        <f>H$242*$H292</f>
        <v>0</v>
      </c>
      <c r="I381" s="17"/>
    </row>
    <row r="382" spans="1:9">
      <c r="A382" s="28" t="s">
        <v>187</v>
      </c>
      <c r="I382" s="17"/>
    </row>
    <row r="383" spans="1:9">
      <c r="A383" s="4" t="s">
        <v>187</v>
      </c>
      <c r="B383" s="37">
        <f>B$243*$B294</f>
        <v>0</v>
      </c>
      <c r="C383" s="37">
        <f>C$243*$C294</f>
        <v>0</v>
      </c>
      <c r="D383" s="37">
        <f>D$243*$D294</f>
        <v>0</v>
      </c>
      <c r="E383" s="46">
        <f>E$243*$E294</f>
        <v>0</v>
      </c>
      <c r="F383" s="46">
        <f>F$243*$F294</f>
        <v>0</v>
      </c>
      <c r="G383" s="46">
        <f>G$243*$G294</f>
        <v>0</v>
      </c>
      <c r="H383" s="37">
        <f>H$243*$H294</f>
        <v>0</v>
      </c>
      <c r="I383" s="17"/>
    </row>
    <row r="384" spans="1:9">
      <c r="A384" s="28" t="s">
        <v>249</v>
      </c>
      <c r="I384" s="17"/>
    </row>
    <row r="385" spans="1:9">
      <c r="A385" s="4" t="s">
        <v>249</v>
      </c>
      <c r="B385" s="37">
        <f>B$244*$B296</f>
        <v>0</v>
      </c>
      <c r="C385" s="37">
        <f>C$244*$C296</f>
        <v>0</v>
      </c>
      <c r="D385" s="37">
        <f>D$244*$D296</f>
        <v>0</v>
      </c>
      <c r="E385" s="46">
        <f>E$244*$E296</f>
        <v>0</v>
      </c>
      <c r="F385" s="46">
        <f>F$244*$F296</f>
        <v>0</v>
      </c>
      <c r="G385" s="46">
        <f>G$244*$G296</f>
        <v>0</v>
      </c>
      <c r="H385" s="37">
        <f>H$244*$H296</f>
        <v>0</v>
      </c>
      <c r="I385" s="17"/>
    </row>
    <row r="386" spans="1:9">
      <c r="A386" s="28" t="s">
        <v>199</v>
      </c>
      <c r="I386" s="17"/>
    </row>
    <row r="387" spans="1:9">
      <c r="A387" s="4" t="s">
        <v>199</v>
      </c>
      <c r="B387" s="37">
        <f>B$245*$B298</f>
        <v>0</v>
      </c>
      <c r="C387" s="37">
        <f>C$245*$C298</f>
        <v>0</v>
      </c>
      <c r="D387" s="37">
        <f>D$245*$D298</f>
        <v>0</v>
      </c>
      <c r="E387" s="46">
        <f>E$245*$E298</f>
        <v>0</v>
      </c>
      <c r="F387" s="46">
        <f>F$245*$F298</f>
        <v>0</v>
      </c>
      <c r="G387" s="46">
        <f>G$245*$G298</f>
        <v>0</v>
      </c>
      <c r="H387" s="37">
        <f>H$245*$H298</f>
        <v>0</v>
      </c>
      <c r="I387" s="17"/>
    </row>
    <row r="388" spans="1:9">
      <c r="A388" s="28" t="s">
        <v>251</v>
      </c>
      <c r="I388" s="17"/>
    </row>
    <row r="389" spans="1:9">
      <c r="A389" s="4" t="s">
        <v>251</v>
      </c>
      <c r="B389" s="37">
        <f>B$246*$B300</f>
        <v>0</v>
      </c>
      <c r="C389" s="37">
        <f>C$246*$C300</f>
        <v>0</v>
      </c>
      <c r="D389" s="37">
        <f>D$246*$D300</f>
        <v>0</v>
      </c>
      <c r="E389" s="46">
        <f>E$246*$E300</f>
        <v>0</v>
      </c>
      <c r="F389" s="46">
        <f>F$246*$F300</f>
        <v>0</v>
      </c>
      <c r="G389" s="46">
        <f>G$246*$G300</f>
        <v>0</v>
      </c>
      <c r="H389" s="37">
        <f>H$246*$H300</f>
        <v>0</v>
      </c>
      <c r="I389" s="17"/>
    </row>
    <row r="390" spans="1:9">
      <c r="A390" s="28" t="s">
        <v>219</v>
      </c>
      <c r="I390" s="17"/>
    </row>
    <row r="391" spans="1:9">
      <c r="A391" s="4" t="s">
        <v>219</v>
      </c>
      <c r="B391" s="37">
        <f>B$247*$B302</f>
        <v>0</v>
      </c>
      <c r="C391" s="37">
        <f>C$247*$C302</f>
        <v>0</v>
      </c>
      <c r="D391" s="37">
        <f>D$247*$D302</f>
        <v>0</v>
      </c>
      <c r="E391" s="46">
        <f>E$247*$E302</f>
        <v>0</v>
      </c>
      <c r="F391" s="46">
        <f>F$247*$F302</f>
        <v>0</v>
      </c>
      <c r="G391" s="46">
        <f>G$247*$G302</f>
        <v>0</v>
      </c>
      <c r="H391" s="37">
        <f>H$247*$H302</f>
        <v>0</v>
      </c>
      <c r="I391" s="17"/>
    </row>
    <row r="392" spans="1:9">
      <c r="A392" s="28" t="s">
        <v>253</v>
      </c>
      <c r="I392" s="17"/>
    </row>
    <row r="393" spans="1:9">
      <c r="A393" s="4" t="s">
        <v>253</v>
      </c>
      <c r="B393" s="37">
        <f>B$248*$B304</f>
        <v>0</v>
      </c>
      <c r="C393" s="37">
        <f>C$248*$C304</f>
        <v>0</v>
      </c>
      <c r="D393" s="37">
        <f>D$248*$D304</f>
        <v>0</v>
      </c>
      <c r="E393" s="46">
        <f>E$248*$E304</f>
        <v>0</v>
      </c>
      <c r="F393" s="46">
        <f>F$248*$F304</f>
        <v>0</v>
      </c>
      <c r="G393" s="46">
        <f>G$248*$G304</f>
        <v>0</v>
      </c>
      <c r="H393" s="37">
        <f>H$248*$H304</f>
        <v>0</v>
      </c>
      <c r="I393" s="17"/>
    </row>
    <row r="394" spans="1:9">
      <c r="A394" s="28" t="s">
        <v>254</v>
      </c>
      <c r="I394" s="17"/>
    </row>
    <row r="395" spans="1:9">
      <c r="A395" s="4" t="s">
        <v>254</v>
      </c>
      <c r="B395" s="37">
        <f>B$249*$B306</f>
        <v>0</v>
      </c>
      <c r="C395" s="37">
        <f>C$249*$C306</f>
        <v>0</v>
      </c>
      <c r="D395" s="37">
        <f>D$249*$D306</f>
        <v>0</v>
      </c>
      <c r="E395" s="46">
        <f>E$249*$E306</f>
        <v>0</v>
      </c>
      <c r="F395" s="46">
        <f>F$249*$F306</f>
        <v>0</v>
      </c>
      <c r="G395" s="46">
        <f>G$249*$G306</f>
        <v>0</v>
      </c>
      <c r="H395" s="37">
        <f>H$249*$H306</f>
        <v>0</v>
      </c>
      <c r="I395" s="17"/>
    </row>
    <row r="396" spans="1:9">
      <c r="A396" s="28" t="s">
        <v>188</v>
      </c>
      <c r="I396" s="17"/>
    </row>
    <row r="397" spans="1:9">
      <c r="A397" s="4" t="s">
        <v>188</v>
      </c>
      <c r="B397" s="37">
        <f>B$250*$B308</f>
        <v>0</v>
      </c>
      <c r="C397" s="37">
        <f>C$250*$C308</f>
        <v>0</v>
      </c>
      <c r="D397" s="37">
        <f>D$250*$D308</f>
        <v>0</v>
      </c>
      <c r="E397" s="46">
        <f>E$250*$E308</f>
        <v>0</v>
      </c>
      <c r="F397" s="46">
        <f>F$250*$F308</f>
        <v>0</v>
      </c>
      <c r="G397" s="46">
        <f>G$250*$G308</f>
        <v>0</v>
      </c>
      <c r="H397" s="37">
        <f>H$250*$H308</f>
        <v>0</v>
      </c>
      <c r="I397" s="17"/>
    </row>
    <row r="398" spans="1:9">
      <c r="A398" s="28" t="s">
        <v>256</v>
      </c>
      <c r="I398" s="17"/>
    </row>
    <row r="399" spans="1:9">
      <c r="A399" s="4" t="s">
        <v>256</v>
      </c>
      <c r="B399" s="37">
        <f>B$251*$B310</f>
        <v>0</v>
      </c>
      <c r="C399" s="37">
        <f>C$251*$C310</f>
        <v>0</v>
      </c>
      <c r="D399" s="37">
        <f>D$251*$D310</f>
        <v>0</v>
      </c>
      <c r="E399" s="46">
        <f>E$251*$E310</f>
        <v>0</v>
      </c>
      <c r="F399" s="46">
        <f>F$251*$F310</f>
        <v>0</v>
      </c>
      <c r="G399" s="46">
        <f>G$251*$G310</f>
        <v>0</v>
      </c>
      <c r="H399" s="37">
        <f>H$251*$H310</f>
        <v>0</v>
      </c>
      <c r="I399" s="17"/>
    </row>
    <row r="400" spans="1:9">
      <c r="A400" s="28" t="s">
        <v>257</v>
      </c>
      <c r="I400" s="17"/>
    </row>
    <row r="401" spans="1:9">
      <c r="A401" s="4" t="s">
        <v>257</v>
      </c>
      <c r="B401" s="37">
        <f>B$252*$B312</f>
        <v>0</v>
      </c>
      <c r="C401" s="37">
        <f>C$252*$C312</f>
        <v>0</v>
      </c>
      <c r="D401" s="37">
        <f>D$252*$D312</f>
        <v>0</v>
      </c>
      <c r="E401" s="46">
        <f>E$252*$E312</f>
        <v>0</v>
      </c>
      <c r="F401" s="46">
        <f>F$252*$F312</f>
        <v>0</v>
      </c>
      <c r="G401" s="46">
        <f>G$252*$G312</f>
        <v>0</v>
      </c>
      <c r="H401" s="37">
        <f>H$252*$H312</f>
        <v>0</v>
      </c>
      <c r="I401" s="17"/>
    </row>
    <row r="402" spans="1:9">
      <c r="A402" s="28" t="s">
        <v>189</v>
      </c>
      <c r="I402" s="17"/>
    </row>
    <row r="403" spans="1:9">
      <c r="A403" s="4" t="s">
        <v>189</v>
      </c>
      <c r="B403" s="37">
        <f>B$253*$B314</f>
        <v>0</v>
      </c>
      <c r="C403" s="37">
        <f>C$253*$C314</f>
        <v>0</v>
      </c>
      <c r="D403" s="37">
        <f>D$253*$D314</f>
        <v>0</v>
      </c>
      <c r="E403" s="46">
        <f>E$253*$E314</f>
        <v>0</v>
      </c>
      <c r="F403" s="46">
        <f>F$253*$F314</f>
        <v>0</v>
      </c>
      <c r="G403" s="46">
        <f>G$253*$G314</f>
        <v>0</v>
      </c>
      <c r="H403" s="37">
        <f>H$253*$H314</f>
        <v>0</v>
      </c>
      <c r="I403" s="17"/>
    </row>
    <row r="404" spans="1:9">
      <c r="A404" s="28" t="s">
        <v>259</v>
      </c>
      <c r="I404" s="17"/>
    </row>
    <row r="405" spans="1:9">
      <c r="A405" s="4" t="s">
        <v>259</v>
      </c>
      <c r="B405" s="37">
        <f>B$254*$B316</f>
        <v>0</v>
      </c>
      <c r="C405" s="37">
        <f>C$254*$C316</f>
        <v>0</v>
      </c>
      <c r="D405" s="37">
        <f>D$254*$D316</f>
        <v>0</v>
      </c>
      <c r="E405" s="46">
        <f>E$254*$E316</f>
        <v>0</v>
      </c>
      <c r="F405" s="46">
        <f>F$254*$F316</f>
        <v>0</v>
      </c>
      <c r="G405" s="46">
        <f>G$254*$G316</f>
        <v>0</v>
      </c>
      <c r="H405" s="37">
        <f>H$254*$H316</f>
        <v>0</v>
      </c>
      <c r="I405" s="17"/>
    </row>
    <row r="406" spans="1:9">
      <c r="A406" s="28" t="s">
        <v>190</v>
      </c>
      <c r="I406" s="17"/>
    </row>
    <row r="407" spans="1:9">
      <c r="A407" s="4" t="s">
        <v>190</v>
      </c>
      <c r="B407" s="37">
        <f>B$255*$B318</f>
        <v>0</v>
      </c>
      <c r="C407" s="37">
        <f>C$255*$C318</f>
        <v>0</v>
      </c>
      <c r="D407" s="37">
        <f>D$255*$D318</f>
        <v>0</v>
      </c>
      <c r="E407" s="46">
        <f>E$255*$E318</f>
        <v>0</v>
      </c>
      <c r="F407" s="46">
        <f>F$255*$F318</f>
        <v>0</v>
      </c>
      <c r="G407" s="46">
        <f>G$255*$G318</f>
        <v>0</v>
      </c>
      <c r="H407" s="37">
        <f>H$255*$H318</f>
        <v>0</v>
      </c>
      <c r="I407" s="17"/>
    </row>
    <row r="408" spans="1:9">
      <c r="A408" s="28" t="s">
        <v>261</v>
      </c>
      <c r="I408" s="17"/>
    </row>
    <row r="409" spans="1:9">
      <c r="A409" s="4" t="s">
        <v>261</v>
      </c>
      <c r="B409" s="37">
        <f>B$256*$B320</f>
        <v>0</v>
      </c>
      <c r="C409" s="37">
        <f>C$256*$C320</f>
        <v>0</v>
      </c>
      <c r="D409" s="37">
        <f>D$256*$D320</f>
        <v>0</v>
      </c>
      <c r="E409" s="46">
        <f>E$256*$E320</f>
        <v>0</v>
      </c>
      <c r="F409" s="46">
        <f>F$256*$F320</f>
        <v>0</v>
      </c>
      <c r="G409" s="46">
        <f>G$256*$G320</f>
        <v>0</v>
      </c>
      <c r="H409" s="37">
        <f>H$256*$H320</f>
        <v>0</v>
      </c>
      <c r="I409" s="17"/>
    </row>
    <row r="410" spans="1:9">
      <c r="A410" s="28" t="s">
        <v>262</v>
      </c>
      <c r="I410" s="17"/>
    </row>
    <row r="411" spans="1:9">
      <c r="A411" s="4" t="s">
        <v>262</v>
      </c>
      <c r="B411" s="37">
        <f>B$257*$B322</f>
        <v>0</v>
      </c>
      <c r="C411" s="37">
        <f>C$257*$C322</f>
        <v>0</v>
      </c>
      <c r="D411" s="37">
        <f>D$257*$D322</f>
        <v>0</v>
      </c>
      <c r="E411" s="46">
        <f>E$257*$E322</f>
        <v>0</v>
      </c>
      <c r="F411" s="46">
        <f>F$257*$F322</f>
        <v>0</v>
      </c>
      <c r="G411" s="46">
        <f>G$257*$G322</f>
        <v>0</v>
      </c>
      <c r="H411" s="37">
        <f>H$257*$H322</f>
        <v>0</v>
      </c>
      <c r="I411" s="17"/>
    </row>
    <row r="412" spans="1:9">
      <c r="A412" s="28" t="s">
        <v>191</v>
      </c>
      <c r="I412" s="17"/>
    </row>
    <row r="413" spans="1:9">
      <c r="A413" s="4" t="s">
        <v>191</v>
      </c>
      <c r="B413" s="37">
        <f>B$258*$B324</f>
        <v>0</v>
      </c>
      <c r="C413" s="37">
        <f>C$258*$C324</f>
        <v>0</v>
      </c>
      <c r="D413" s="37">
        <f>D$258*$D324</f>
        <v>0</v>
      </c>
      <c r="E413" s="46">
        <f>E$258*$E324</f>
        <v>0</v>
      </c>
      <c r="F413" s="46">
        <f>F$258*$F324</f>
        <v>0</v>
      </c>
      <c r="G413" s="46">
        <f>G$258*$G324</f>
        <v>0</v>
      </c>
      <c r="H413" s="37">
        <f>H$258*$H324</f>
        <v>0</v>
      </c>
      <c r="I413" s="17"/>
    </row>
    <row r="414" spans="1:9">
      <c r="A414" s="28" t="s">
        <v>192</v>
      </c>
      <c r="I414" s="17"/>
    </row>
    <row r="415" spans="1:9">
      <c r="A415" s="4" t="s">
        <v>192</v>
      </c>
      <c r="B415" s="37">
        <f>B$259*$B326</f>
        <v>0</v>
      </c>
      <c r="C415" s="37">
        <f>C$259*$C326</f>
        <v>0</v>
      </c>
      <c r="D415" s="37">
        <f>D$259*$D326</f>
        <v>0</v>
      </c>
      <c r="E415" s="46">
        <f>E$259*$E326</f>
        <v>0</v>
      </c>
      <c r="F415" s="46">
        <f>F$259*$F326</f>
        <v>0</v>
      </c>
      <c r="G415" s="46">
        <f>G$259*$G326</f>
        <v>0</v>
      </c>
      <c r="H415" s="37">
        <f>H$259*$H326</f>
        <v>0</v>
      </c>
      <c r="I415" s="17"/>
    </row>
    <row r="416" spans="1:9">
      <c r="A416" s="28" t="s">
        <v>265</v>
      </c>
      <c r="I416" s="17"/>
    </row>
    <row r="417" spans="1:9">
      <c r="A417" s="4" t="s">
        <v>265</v>
      </c>
      <c r="B417" s="37">
        <f>B$260*$B328</f>
        <v>0</v>
      </c>
      <c r="C417" s="37">
        <f>C$260*$C328</f>
        <v>0</v>
      </c>
      <c r="D417" s="37">
        <f>D$260*$D328</f>
        <v>0</v>
      </c>
      <c r="E417" s="46">
        <f>E$260*$E328</f>
        <v>0</v>
      </c>
      <c r="F417" s="46">
        <f>F$260*$F328</f>
        <v>0</v>
      </c>
      <c r="G417" s="46">
        <f>G$260*$G328</f>
        <v>0</v>
      </c>
      <c r="H417" s="37">
        <f>H$260*$H328</f>
        <v>0</v>
      </c>
      <c r="I417" s="17"/>
    </row>
    <row r="418" spans="1:9">
      <c r="A418" s="28" t="s">
        <v>193</v>
      </c>
      <c r="I418" s="17"/>
    </row>
    <row r="419" spans="1:9">
      <c r="A419" s="4" t="s">
        <v>193</v>
      </c>
      <c r="B419" s="37">
        <f>B$261*$B330</f>
        <v>0</v>
      </c>
      <c r="C419" s="37">
        <f>C$261*$C330</f>
        <v>0</v>
      </c>
      <c r="D419" s="37">
        <f>D$261*$D330</f>
        <v>0</v>
      </c>
      <c r="E419" s="46">
        <f>E$261*$E330</f>
        <v>0</v>
      </c>
      <c r="F419" s="46">
        <f>F$261*$F330</f>
        <v>0</v>
      </c>
      <c r="G419" s="46">
        <f>G$261*$G330</f>
        <v>0</v>
      </c>
      <c r="H419" s="37">
        <f>H$261*$H330</f>
        <v>0</v>
      </c>
      <c r="I419" s="17"/>
    </row>
    <row r="420" spans="1:9">
      <c r="A420" s="28" t="s">
        <v>200</v>
      </c>
      <c r="I420" s="17"/>
    </row>
    <row r="421" spans="1:9">
      <c r="A421" s="4" t="s">
        <v>200</v>
      </c>
      <c r="B421" s="37">
        <f>B$262*$B332</f>
        <v>0</v>
      </c>
      <c r="C421" s="37">
        <f>C$262*$C332</f>
        <v>0</v>
      </c>
      <c r="D421" s="37">
        <f>D$262*$D332</f>
        <v>0</v>
      </c>
      <c r="E421" s="46">
        <f>E$262*$E332</f>
        <v>0</v>
      </c>
      <c r="F421" s="46">
        <f>F$262*$F332</f>
        <v>0</v>
      </c>
      <c r="G421" s="46">
        <f>G$262*$G332</f>
        <v>0</v>
      </c>
      <c r="H421" s="37">
        <f>H$262*$H332</f>
        <v>0</v>
      </c>
      <c r="I421" s="17"/>
    </row>
    <row r="422" spans="1:9">
      <c r="A422" s="28" t="s">
        <v>268</v>
      </c>
      <c r="I422" s="17"/>
    </row>
    <row r="423" spans="1:9">
      <c r="A423" s="4" t="s">
        <v>268</v>
      </c>
      <c r="B423" s="37">
        <f>B$263*$B334</f>
        <v>0</v>
      </c>
      <c r="C423" s="37">
        <f>C$263*$C334</f>
        <v>0</v>
      </c>
      <c r="D423" s="37">
        <f>D$263*$D334</f>
        <v>0</v>
      </c>
      <c r="E423" s="46">
        <f>E$263*$E334</f>
        <v>0</v>
      </c>
      <c r="F423" s="46">
        <f>F$263*$F334</f>
        <v>0</v>
      </c>
      <c r="G423" s="46">
        <f>G$263*$G334</f>
        <v>0</v>
      </c>
      <c r="H423" s="37">
        <f>H$263*$H334</f>
        <v>0</v>
      </c>
      <c r="I423" s="17"/>
    </row>
    <row r="424" spans="1:9">
      <c r="A424" s="28" t="s">
        <v>201</v>
      </c>
      <c r="I424" s="17"/>
    </row>
    <row r="425" spans="1:9">
      <c r="A425" s="4" t="s">
        <v>201</v>
      </c>
      <c r="B425" s="37">
        <f>B$264*$B336</f>
        <v>0</v>
      </c>
      <c r="C425" s="37">
        <f>C$264*$C336</f>
        <v>0</v>
      </c>
      <c r="D425" s="37">
        <f>D$264*$D336</f>
        <v>0</v>
      </c>
      <c r="E425" s="46">
        <f>E$264*$E336</f>
        <v>0</v>
      </c>
      <c r="F425" s="46">
        <f>F$264*$F336</f>
        <v>0</v>
      </c>
      <c r="G425" s="46">
        <f>G$264*$G336</f>
        <v>0</v>
      </c>
      <c r="H425" s="37">
        <f>H$264*$H336</f>
        <v>0</v>
      </c>
      <c r="I425" s="17"/>
    </row>
    <row r="427" spans="1:9" ht="21" customHeight="1">
      <c r="A427" s="1" t="s">
        <v>1314</v>
      </c>
    </row>
    <row r="428" spans="1:9">
      <c r="A428" s="2" t="s">
        <v>326</v>
      </c>
    </row>
    <row r="429" spans="1:9">
      <c r="A429" s="32" t="s">
        <v>1315</v>
      </c>
    </row>
    <row r="430" spans="1:9">
      <c r="A430" s="32" t="s">
        <v>1316</v>
      </c>
    </row>
    <row r="431" spans="1:9">
      <c r="A431" s="32" t="s">
        <v>1317</v>
      </c>
    </row>
    <row r="432" spans="1:9">
      <c r="A432" s="32" t="s">
        <v>1318</v>
      </c>
    </row>
    <row r="433" spans="1:9">
      <c r="A433" s="32" t="s">
        <v>1319</v>
      </c>
    </row>
    <row r="434" spans="1:9">
      <c r="A434" s="32" t="s">
        <v>1320</v>
      </c>
    </row>
    <row r="435" spans="1:9">
      <c r="A435" s="32" t="s">
        <v>1321</v>
      </c>
    </row>
    <row r="436" spans="1:9">
      <c r="A436" s="33" t="s">
        <v>329</v>
      </c>
      <c r="B436" s="33" t="s">
        <v>388</v>
      </c>
      <c r="C436" s="33" t="s">
        <v>388</v>
      </c>
      <c r="D436" s="33" t="s">
        <v>388</v>
      </c>
      <c r="E436" s="33" t="s">
        <v>388</v>
      </c>
      <c r="F436" s="33" t="s">
        <v>388</v>
      </c>
      <c r="G436" s="33" t="s">
        <v>388</v>
      </c>
      <c r="H436" s="33" t="s">
        <v>388</v>
      </c>
    </row>
    <row r="437" spans="1:9">
      <c r="A437" s="33" t="s">
        <v>332</v>
      </c>
      <c r="B437" s="33" t="s">
        <v>390</v>
      </c>
      <c r="C437" s="33" t="s">
        <v>1287</v>
      </c>
      <c r="D437" s="33" t="s">
        <v>1288</v>
      </c>
      <c r="E437" s="33" t="s">
        <v>1289</v>
      </c>
      <c r="F437" s="33" t="s">
        <v>1290</v>
      </c>
      <c r="G437" s="33" t="s">
        <v>1291</v>
      </c>
      <c r="H437" s="33" t="s">
        <v>1192</v>
      </c>
    </row>
    <row r="439" spans="1:9">
      <c r="B439" s="15" t="s">
        <v>1196</v>
      </c>
      <c r="C439" s="15" t="s">
        <v>1197</v>
      </c>
      <c r="D439" s="15" t="s">
        <v>1198</v>
      </c>
      <c r="E439" s="15" t="s">
        <v>1199</v>
      </c>
      <c r="F439" s="15" t="s">
        <v>1200</v>
      </c>
      <c r="G439" s="15" t="s">
        <v>1201</v>
      </c>
      <c r="H439" s="15" t="s">
        <v>1010</v>
      </c>
    </row>
    <row r="440" spans="1:9">
      <c r="A440" s="28" t="s">
        <v>231</v>
      </c>
      <c r="I440" s="17"/>
    </row>
    <row r="441" spans="1:9">
      <c r="A441" s="4" t="s">
        <v>184</v>
      </c>
      <c r="B441" s="38">
        <f>B$359</f>
        <v>0</v>
      </c>
      <c r="C441" s="38">
        <f>C$359</f>
        <v>0</v>
      </c>
      <c r="D441" s="38">
        <f>D$359</f>
        <v>0</v>
      </c>
      <c r="E441" s="47">
        <f>E$359</f>
        <v>0</v>
      </c>
      <c r="F441" s="47">
        <f>F$359</f>
        <v>0</v>
      </c>
      <c r="G441" s="47">
        <f>G$359</f>
        <v>0</v>
      </c>
      <c r="H441" s="38">
        <f>H$359</f>
        <v>0</v>
      </c>
      <c r="I441" s="17"/>
    </row>
    <row r="442" spans="1:9">
      <c r="A442" s="4" t="s">
        <v>232</v>
      </c>
      <c r="B442" s="38">
        <f>B$362</f>
        <v>0</v>
      </c>
      <c r="C442" s="38">
        <f>C$362</f>
        <v>0</v>
      </c>
      <c r="D442" s="38">
        <f>D$362</f>
        <v>0</v>
      </c>
      <c r="E442" s="47">
        <f>E$362</f>
        <v>0</v>
      </c>
      <c r="F442" s="47">
        <f>F$362</f>
        <v>0</v>
      </c>
      <c r="G442" s="47">
        <f>G$362</f>
        <v>0</v>
      </c>
      <c r="H442" s="38">
        <f>H$362</f>
        <v>0</v>
      </c>
      <c r="I442" s="17"/>
    </row>
    <row r="443" spans="1:9">
      <c r="A443" s="4" t="s">
        <v>233</v>
      </c>
      <c r="B443" s="38">
        <f>B$365</f>
        <v>0</v>
      </c>
      <c r="C443" s="38">
        <f>C$365</f>
        <v>0</v>
      </c>
      <c r="D443" s="38">
        <f>D$365</f>
        <v>0</v>
      </c>
      <c r="E443" s="47">
        <f>E$365</f>
        <v>0</v>
      </c>
      <c r="F443" s="47">
        <f>F$365</f>
        <v>0</v>
      </c>
      <c r="G443" s="47">
        <f>G$365</f>
        <v>0</v>
      </c>
      <c r="H443" s="38">
        <f>H$365</f>
        <v>0</v>
      </c>
      <c r="I443" s="17"/>
    </row>
    <row r="444" spans="1:9">
      <c r="A444" s="28" t="s">
        <v>234</v>
      </c>
      <c r="I444" s="17"/>
    </row>
    <row r="445" spans="1:9">
      <c r="A445" s="4" t="s">
        <v>235</v>
      </c>
      <c r="B445" s="38">
        <f>B$360</f>
        <v>0</v>
      </c>
      <c r="C445" s="38">
        <f>C$360</f>
        <v>0</v>
      </c>
      <c r="D445" s="38">
        <f>D$360</f>
        <v>0</v>
      </c>
      <c r="E445" s="47">
        <f>E$360</f>
        <v>0</v>
      </c>
      <c r="F445" s="47">
        <f>F$360</f>
        <v>0</v>
      </c>
      <c r="G445" s="47">
        <f>G$360</f>
        <v>0</v>
      </c>
      <c r="H445" s="38">
        <f>H$360</f>
        <v>0</v>
      </c>
      <c r="I445" s="17"/>
    </row>
    <row r="446" spans="1:9">
      <c r="A446" s="4" t="s">
        <v>236</v>
      </c>
      <c r="B446" s="38">
        <f>B$363</f>
        <v>0</v>
      </c>
      <c r="C446" s="38">
        <f>C$363</f>
        <v>0</v>
      </c>
      <c r="D446" s="38">
        <f>D$363</f>
        <v>0</v>
      </c>
      <c r="E446" s="47">
        <f>E$363</f>
        <v>0</v>
      </c>
      <c r="F446" s="47">
        <f>F$363</f>
        <v>0</v>
      </c>
      <c r="G446" s="47">
        <f>G$363</f>
        <v>0</v>
      </c>
      <c r="H446" s="38">
        <f>H$363</f>
        <v>0</v>
      </c>
      <c r="I446" s="17"/>
    </row>
    <row r="447" spans="1:9">
      <c r="A447" s="4" t="s">
        <v>237</v>
      </c>
      <c r="B447" s="38">
        <f>B$366</f>
        <v>0</v>
      </c>
      <c r="C447" s="38">
        <f>C$366</f>
        <v>0</v>
      </c>
      <c r="D447" s="38">
        <f>D$366</f>
        <v>0</v>
      </c>
      <c r="E447" s="47">
        <f>E$366</f>
        <v>0</v>
      </c>
      <c r="F447" s="47">
        <f>F$366</f>
        <v>0</v>
      </c>
      <c r="G447" s="47">
        <f>G$366</f>
        <v>0</v>
      </c>
      <c r="H447" s="38">
        <f>H$366</f>
        <v>0</v>
      </c>
      <c r="I447" s="17"/>
    </row>
    <row r="448" spans="1:9">
      <c r="A448" s="28" t="s">
        <v>238</v>
      </c>
      <c r="I448" s="17"/>
    </row>
    <row r="449" spans="1:9">
      <c r="A449" s="4" t="s">
        <v>185</v>
      </c>
      <c r="B449" s="38">
        <f>B$368</f>
        <v>0</v>
      </c>
      <c r="C449" s="38">
        <f>C$368</f>
        <v>0</v>
      </c>
      <c r="D449" s="38">
        <f>D$368</f>
        <v>0</v>
      </c>
      <c r="E449" s="47">
        <f>E$368</f>
        <v>0</v>
      </c>
      <c r="F449" s="47">
        <f>F$368</f>
        <v>0</v>
      </c>
      <c r="G449" s="47">
        <f>G$368</f>
        <v>0</v>
      </c>
      <c r="H449" s="38">
        <f>H$368</f>
        <v>0</v>
      </c>
      <c r="I449" s="17"/>
    </row>
    <row r="450" spans="1:9">
      <c r="A450" s="4" t="s">
        <v>239</v>
      </c>
      <c r="B450" s="38">
        <f>B$371</f>
        <v>0</v>
      </c>
      <c r="C450" s="38">
        <f>C$371</f>
        <v>0</v>
      </c>
      <c r="D450" s="38">
        <f>D$371</f>
        <v>0</v>
      </c>
      <c r="E450" s="47">
        <f>E$371</f>
        <v>0</v>
      </c>
      <c r="F450" s="47">
        <f>F$371</f>
        <v>0</v>
      </c>
      <c r="G450" s="47">
        <f>G$371</f>
        <v>0</v>
      </c>
      <c r="H450" s="38">
        <f>H$371</f>
        <v>0</v>
      </c>
      <c r="I450" s="17"/>
    </row>
    <row r="451" spans="1:9">
      <c r="A451" s="4" t="s">
        <v>240</v>
      </c>
      <c r="B451" s="38">
        <f>B$374</f>
        <v>0</v>
      </c>
      <c r="C451" s="38">
        <f>C$374</f>
        <v>0</v>
      </c>
      <c r="D451" s="38">
        <f>D$374</f>
        <v>0</v>
      </c>
      <c r="E451" s="47">
        <f>E$374</f>
        <v>0</v>
      </c>
      <c r="F451" s="47">
        <f>F$374</f>
        <v>0</v>
      </c>
      <c r="G451" s="47">
        <f>G$374</f>
        <v>0</v>
      </c>
      <c r="H451" s="38">
        <f>H$374</f>
        <v>0</v>
      </c>
      <c r="I451" s="17"/>
    </row>
    <row r="452" spans="1:9">
      <c r="A452" s="28" t="s">
        <v>241</v>
      </c>
      <c r="I452" s="17"/>
    </row>
    <row r="453" spans="1:9">
      <c r="A453" s="4" t="s">
        <v>242</v>
      </c>
      <c r="B453" s="38">
        <f>B$369</f>
        <v>0</v>
      </c>
      <c r="C453" s="38">
        <f>C$369</f>
        <v>0</v>
      </c>
      <c r="D453" s="38">
        <f>D$369</f>
        <v>0</v>
      </c>
      <c r="E453" s="47">
        <f>E$369</f>
        <v>0</v>
      </c>
      <c r="F453" s="47">
        <f>F$369</f>
        <v>0</v>
      </c>
      <c r="G453" s="47">
        <f>G$369</f>
        <v>0</v>
      </c>
      <c r="H453" s="38">
        <f>H$369</f>
        <v>0</v>
      </c>
      <c r="I453" s="17"/>
    </row>
    <row r="454" spans="1:9">
      <c r="A454" s="4" t="s">
        <v>243</v>
      </c>
      <c r="B454" s="38">
        <f>B$372</f>
        <v>0</v>
      </c>
      <c r="C454" s="38">
        <f>C$372</f>
        <v>0</v>
      </c>
      <c r="D454" s="38">
        <f>D$372</f>
        <v>0</v>
      </c>
      <c r="E454" s="47">
        <f>E$372</f>
        <v>0</v>
      </c>
      <c r="F454" s="47">
        <f>F$372</f>
        <v>0</v>
      </c>
      <c r="G454" s="47">
        <f>G$372</f>
        <v>0</v>
      </c>
      <c r="H454" s="38">
        <f>H$372</f>
        <v>0</v>
      </c>
      <c r="I454" s="17"/>
    </row>
    <row r="455" spans="1:9">
      <c r="A455" s="4" t="s">
        <v>244</v>
      </c>
      <c r="B455" s="38">
        <f>B$375</f>
        <v>0</v>
      </c>
      <c r="C455" s="38">
        <f>C$375</f>
        <v>0</v>
      </c>
      <c r="D455" s="38">
        <f>D$375</f>
        <v>0</v>
      </c>
      <c r="E455" s="47">
        <f>E$375</f>
        <v>0</v>
      </c>
      <c r="F455" s="47">
        <f>F$375</f>
        <v>0</v>
      </c>
      <c r="G455" s="47">
        <f>G$375</f>
        <v>0</v>
      </c>
      <c r="H455" s="38">
        <f>H$375</f>
        <v>0</v>
      </c>
      <c r="I455" s="17"/>
    </row>
    <row r="456" spans="1:9">
      <c r="A456" s="28" t="s">
        <v>245</v>
      </c>
      <c r="I456" s="17"/>
    </row>
    <row r="457" spans="1:9">
      <c r="A457" s="4" t="s">
        <v>186</v>
      </c>
      <c r="B457" s="38">
        <f>B$377</f>
        <v>0</v>
      </c>
      <c r="C457" s="38">
        <f>C$377</f>
        <v>0</v>
      </c>
      <c r="D457" s="38">
        <f>D$377</f>
        <v>0</v>
      </c>
      <c r="E457" s="47">
        <f>E$377</f>
        <v>0</v>
      </c>
      <c r="F457" s="47">
        <f>F$377</f>
        <v>0</v>
      </c>
      <c r="G457" s="47">
        <f>G$377</f>
        <v>0</v>
      </c>
      <c r="H457" s="38">
        <f>H$377</f>
        <v>0</v>
      </c>
      <c r="I457" s="17"/>
    </row>
    <row r="458" spans="1:9">
      <c r="A458" s="4" t="s">
        <v>246</v>
      </c>
      <c r="B458" s="38">
        <f>B$379</f>
        <v>0</v>
      </c>
      <c r="C458" s="38">
        <f>C$379</f>
        <v>0</v>
      </c>
      <c r="D458" s="38">
        <f>D$379</f>
        <v>0</v>
      </c>
      <c r="E458" s="47">
        <f>E$379</f>
        <v>0</v>
      </c>
      <c r="F458" s="47">
        <f>F$379</f>
        <v>0</v>
      </c>
      <c r="G458" s="47">
        <f>G$379</f>
        <v>0</v>
      </c>
      <c r="H458" s="38">
        <f>H$379</f>
        <v>0</v>
      </c>
      <c r="I458" s="17"/>
    </row>
    <row r="459" spans="1:9">
      <c r="A459" s="4" t="s">
        <v>247</v>
      </c>
      <c r="B459" s="38">
        <f>B$381</f>
        <v>0</v>
      </c>
      <c r="C459" s="38">
        <f>C$381</f>
        <v>0</v>
      </c>
      <c r="D459" s="38">
        <f>D$381</f>
        <v>0</v>
      </c>
      <c r="E459" s="47">
        <f>E$381</f>
        <v>0</v>
      </c>
      <c r="F459" s="47">
        <f>F$381</f>
        <v>0</v>
      </c>
      <c r="G459" s="47">
        <f>G$381</f>
        <v>0</v>
      </c>
      <c r="H459" s="38">
        <f>H$381</f>
        <v>0</v>
      </c>
      <c r="I459" s="17"/>
    </row>
    <row r="460" spans="1:9">
      <c r="A460" s="28" t="s">
        <v>248</v>
      </c>
      <c r="I460" s="17"/>
    </row>
    <row r="461" spans="1:9">
      <c r="A461" s="4" t="s">
        <v>187</v>
      </c>
      <c r="B461" s="38">
        <f>B$383</f>
        <v>0</v>
      </c>
      <c r="C461" s="38">
        <f>C$383</f>
        <v>0</v>
      </c>
      <c r="D461" s="38">
        <f>D$383</f>
        <v>0</v>
      </c>
      <c r="E461" s="47">
        <f>E$383</f>
        <v>0</v>
      </c>
      <c r="F461" s="47">
        <f>F$383</f>
        <v>0</v>
      </c>
      <c r="G461" s="47">
        <f>G$383</f>
        <v>0</v>
      </c>
      <c r="H461" s="38">
        <f>H$383</f>
        <v>0</v>
      </c>
      <c r="I461" s="17"/>
    </row>
    <row r="462" spans="1:9">
      <c r="A462" s="4" t="s">
        <v>249</v>
      </c>
      <c r="B462" s="38">
        <f>B$385</f>
        <v>0</v>
      </c>
      <c r="C462" s="38">
        <f>C$385</f>
        <v>0</v>
      </c>
      <c r="D462" s="38">
        <f>D$385</f>
        <v>0</v>
      </c>
      <c r="E462" s="47">
        <f>E$385</f>
        <v>0</v>
      </c>
      <c r="F462" s="47">
        <f>F$385</f>
        <v>0</v>
      </c>
      <c r="G462" s="47">
        <f>G$385</f>
        <v>0</v>
      </c>
      <c r="H462" s="38">
        <f>H$385</f>
        <v>0</v>
      </c>
      <c r="I462" s="17"/>
    </row>
    <row r="463" spans="1:9">
      <c r="A463" s="28" t="s">
        <v>250</v>
      </c>
      <c r="I463" s="17"/>
    </row>
    <row r="464" spans="1:9">
      <c r="A464" s="4" t="s">
        <v>199</v>
      </c>
      <c r="B464" s="38">
        <f>B$387</f>
        <v>0</v>
      </c>
      <c r="C464" s="38">
        <f>C$387</f>
        <v>0</v>
      </c>
      <c r="D464" s="38">
        <f>D$387</f>
        <v>0</v>
      </c>
      <c r="E464" s="47">
        <f>E$387</f>
        <v>0</v>
      </c>
      <c r="F464" s="47">
        <f>F$387</f>
        <v>0</v>
      </c>
      <c r="G464" s="47">
        <f>G$387</f>
        <v>0</v>
      </c>
      <c r="H464" s="38">
        <f>H$387</f>
        <v>0</v>
      </c>
      <c r="I464" s="17"/>
    </row>
    <row r="465" spans="1:9">
      <c r="A465" s="4" t="s">
        <v>251</v>
      </c>
      <c r="B465" s="38">
        <f>B$389</f>
        <v>0</v>
      </c>
      <c r="C465" s="38">
        <f>C$389</f>
        <v>0</v>
      </c>
      <c r="D465" s="38">
        <f>D$389</f>
        <v>0</v>
      </c>
      <c r="E465" s="47">
        <f>E$389</f>
        <v>0</v>
      </c>
      <c r="F465" s="47">
        <f>F$389</f>
        <v>0</v>
      </c>
      <c r="G465" s="47">
        <f>G$389</f>
        <v>0</v>
      </c>
      <c r="H465" s="38">
        <f>H$389</f>
        <v>0</v>
      </c>
      <c r="I465" s="17"/>
    </row>
    <row r="466" spans="1:9">
      <c r="A466" s="28" t="s">
        <v>252</v>
      </c>
      <c r="I466" s="17"/>
    </row>
    <row r="467" spans="1:9">
      <c r="A467" s="4" t="s">
        <v>219</v>
      </c>
      <c r="B467" s="38">
        <f>B$391</f>
        <v>0</v>
      </c>
      <c r="C467" s="38">
        <f>C$391</f>
        <v>0</v>
      </c>
      <c r="D467" s="38">
        <f>D$391</f>
        <v>0</v>
      </c>
      <c r="E467" s="47">
        <f>E$391</f>
        <v>0</v>
      </c>
      <c r="F467" s="47">
        <f>F$391</f>
        <v>0</v>
      </c>
      <c r="G467" s="47">
        <f>G$391</f>
        <v>0</v>
      </c>
      <c r="H467" s="38">
        <f>H$391</f>
        <v>0</v>
      </c>
      <c r="I467" s="17"/>
    </row>
    <row r="468" spans="1:9">
      <c r="A468" s="4" t="s">
        <v>253</v>
      </c>
      <c r="B468" s="38">
        <f>B$393</f>
        <v>0</v>
      </c>
      <c r="C468" s="38">
        <f>C$393</f>
        <v>0</v>
      </c>
      <c r="D468" s="38">
        <f>D$393</f>
        <v>0</v>
      </c>
      <c r="E468" s="47">
        <f>E$393</f>
        <v>0</v>
      </c>
      <c r="F468" s="47">
        <f>F$393</f>
        <v>0</v>
      </c>
      <c r="G468" s="47">
        <f>G$393</f>
        <v>0</v>
      </c>
      <c r="H468" s="38">
        <f>H$393</f>
        <v>0</v>
      </c>
      <c r="I468" s="17"/>
    </row>
    <row r="469" spans="1:9">
      <c r="A469" s="4" t="s">
        <v>254</v>
      </c>
      <c r="B469" s="38">
        <f>B$395</f>
        <v>0</v>
      </c>
      <c r="C469" s="38">
        <f>C$395</f>
        <v>0</v>
      </c>
      <c r="D469" s="38">
        <f>D$395</f>
        <v>0</v>
      </c>
      <c r="E469" s="47">
        <f>E$395</f>
        <v>0</v>
      </c>
      <c r="F469" s="47">
        <f>F$395</f>
        <v>0</v>
      </c>
      <c r="G469" s="47">
        <f>G$395</f>
        <v>0</v>
      </c>
      <c r="H469" s="38">
        <f>H$395</f>
        <v>0</v>
      </c>
      <c r="I469" s="17"/>
    </row>
    <row r="470" spans="1:9">
      <c r="A470" s="28" t="s">
        <v>255</v>
      </c>
      <c r="I470" s="17"/>
    </row>
    <row r="471" spans="1:9">
      <c r="A471" s="4" t="s">
        <v>188</v>
      </c>
      <c r="B471" s="38">
        <f>B$397</f>
        <v>0</v>
      </c>
      <c r="C471" s="38">
        <f>C$397</f>
        <v>0</v>
      </c>
      <c r="D471" s="38">
        <f>D$397</f>
        <v>0</v>
      </c>
      <c r="E471" s="47">
        <f>E$397</f>
        <v>0</v>
      </c>
      <c r="F471" s="47">
        <f>F$397</f>
        <v>0</v>
      </c>
      <c r="G471" s="47">
        <f>G$397</f>
        <v>0</v>
      </c>
      <c r="H471" s="38">
        <f>H$397</f>
        <v>0</v>
      </c>
      <c r="I471" s="17"/>
    </row>
    <row r="472" spans="1:9">
      <c r="A472" s="4" t="s">
        <v>256</v>
      </c>
      <c r="B472" s="38">
        <f>B$399</f>
        <v>0</v>
      </c>
      <c r="C472" s="38">
        <f>C$399</f>
        <v>0</v>
      </c>
      <c r="D472" s="38">
        <f>D$399</f>
        <v>0</v>
      </c>
      <c r="E472" s="47">
        <f>E$399</f>
        <v>0</v>
      </c>
      <c r="F472" s="47">
        <f>F$399</f>
        <v>0</v>
      </c>
      <c r="G472" s="47">
        <f>G$399</f>
        <v>0</v>
      </c>
      <c r="H472" s="38">
        <f>H$399</f>
        <v>0</v>
      </c>
      <c r="I472" s="17"/>
    </row>
    <row r="473" spans="1:9">
      <c r="A473" s="4" t="s">
        <v>257</v>
      </c>
      <c r="B473" s="38">
        <f>B$401</f>
        <v>0</v>
      </c>
      <c r="C473" s="38">
        <f>C$401</f>
        <v>0</v>
      </c>
      <c r="D473" s="38">
        <f>D$401</f>
        <v>0</v>
      </c>
      <c r="E473" s="47">
        <f>E$401</f>
        <v>0</v>
      </c>
      <c r="F473" s="47">
        <f>F$401</f>
        <v>0</v>
      </c>
      <c r="G473" s="47">
        <f>G$401</f>
        <v>0</v>
      </c>
      <c r="H473" s="38">
        <f>H$401</f>
        <v>0</v>
      </c>
      <c r="I473" s="17"/>
    </row>
    <row r="474" spans="1:9">
      <c r="A474" s="28" t="s">
        <v>258</v>
      </c>
      <c r="I474" s="17"/>
    </row>
    <row r="475" spans="1:9">
      <c r="A475" s="4" t="s">
        <v>189</v>
      </c>
      <c r="B475" s="38">
        <f>B$403</f>
        <v>0</v>
      </c>
      <c r="C475" s="38">
        <f>C$403</f>
        <v>0</v>
      </c>
      <c r="D475" s="38">
        <f>D$403</f>
        <v>0</v>
      </c>
      <c r="E475" s="47">
        <f>E$403</f>
        <v>0</v>
      </c>
      <c r="F475" s="47">
        <f>F$403</f>
        <v>0</v>
      </c>
      <c r="G475" s="47">
        <f>G$403</f>
        <v>0</v>
      </c>
      <c r="H475" s="38">
        <f>H$403</f>
        <v>0</v>
      </c>
      <c r="I475" s="17"/>
    </row>
    <row r="476" spans="1:9">
      <c r="A476" s="4" t="s">
        <v>259</v>
      </c>
      <c r="B476" s="38">
        <f>B$405</f>
        <v>0</v>
      </c>
      <c r="C476" s="38">
        <f>C$405</f>
        <v>0</v>
      </c>
      <c r="D476" s="38">
        <f>D$405</f>
        <v>0</v>
      </c>
      <c r="E476" s="47">
        <f>E$405</f>
        <v>0</v>
      </c>
      <c r="F476" s="47">
        <f>F$405</f>
        <v>0</v>
      </c>
      <c r="G476" s="47">
        <f>G$405</f>
        <v>0</v>
      </c>
      <c r="H476" s="38">
        <f>H$405</f>
        <v>0</v>
      </c>
      <c r="I476" s="17"/>
    </row>
    <row r="477" spans="1:9">
      <c r="A477" s="28" t="s">
        <v>260</v>
      </c>
      <c r="I477" s="17"/>
    </row>
    <row r="478" spans="1:9">
      <c r="A478" s="4" t="s">
        <v>190</v>
      </c>
      <c r="B478" s="38">
        <f>B$407</f>
        <v>0</v>
      </c>
      <c r="C478" s="38">
        <f>C$407</f>
        <v>0</v>
      </c>
      <c r="D478" s="38">
        <f>D$407</f>
        <v>0</v>
      </c>
      <c r="E478" s="47">
        <f>E$407</f>
        <v>0</v>
      </c>
      <c r="F478" s="47">
        <f>F$407</f>
        <v>0</v>
      </c>
      <c r="G478" s="47">
        <f>G$407</f>
        <v>0</v>
      </c>
      <c r="H478" s="38">
        <f>H$407</f>
        <v>0</v>
      </c>
      <c r="I478" s="17"/>
    </row>
    <row r="479" spans="1:9">
      <c r="A479" s="4" t="s">
        <v>261</v>
      </c>
      <c r="B479" s="38">
        <f>B$409</f>
        <v>0</v>
      </c>
      <c r="C479" s="38">
        <f>C$409</f>
        <v>0</v>
      </c>
      <c r="D479" s="38">
        <f>D$409</f>
        <v>0</v>
      </c>
      <c r="E479" s="47">
        <f>E$409</f>
        <v>0</v>
      </c>
      <c r="F479" s="47">
        <f>F$409</f>
        <v>0</v>
      </c>
      <c r="G479" s="47">
        <f>G$409</f>
        <v>0</v>
      </c>
      <c r="H479" s="38">
        <f>H$409</f>
        <v>0</v>
      </c>
      <c r="I479" s="17"/>
    </row>
    <row r="480" spans="1:9">
      <c r="A480" s="4" t="s">
        <v>262</v>
      </c>
      <c r="B480" s="38">
        <f>B$411</f>
        <v>0</v>
      </c>
      <c r="C480" s="38">
        <f>C$411</f>
        <v>0</v>
      </c>
      <c r="D480" s="38">
        <f>D$411</f>
        <v>0</v>
      </c>
      <c r="E480" s="47">
        <f>E$411</f>
        <v>0</v>
      </c>
      <c r="F480" s="47">
        <f>F$411</f>
        <v>0</v>
      </c>
      <c r="G480" s="47">
        <f>G$411</f>
        <v>0</v>
      </c>
      <c r="H480" s="38">
        <f>H$411</f>
        <v>0</v>
      </c>
      <c r="I480" s="17"/>
    </row>
    <row r="481" spans="1:9">
      <c r="A481" s="28" t="s">
        <v>263</v>
      </c>
      <c r="I481" s="17"/>
    </row>
    <row r="482" spans="1:9">
      <c r="A482" s="4" t="s">
        <v>191</v>
      </c>
      <c r="B482" s="38">
        <f>B$413</f>
        <v>0</v>
      </c>
      <c r="C482" s="38">
        <f>C$413</f>
        <v>0</v>
      </c>
      <c r="D482" s="38">
        <f>D$413</f>
        <v>0</v>
      </c>
      <c r="E482" s="47">
        <f>E$413</f>
        <v>0</v>
      </c>
      <c r="F482" s="47">
        <f>F$413</f>
        <v>0</v>
      </c>
      <c r="G482" s="47">
        <f>G$413</f>
        <v>0</v>
      </c>
      <c r="H482" s="38">
        <f>H$413</f>
        <v>0</v>
      </c>
      <c r="I482" s="17"/>
    </row>
    <row r="483" spans="1:9">
      <c r="A483" s="28" t="s">
        <v>264</v>
      </c>
      <c r="I483" s="17"/>
    </row>
    <row r="484" spans="1:9">
      <c r="A484" s="4" t="s">
        <v>192</v>
      </c>
      <c r="B484" s="38">
        <f>B$415</f>
        <v>0</v>
      </c>
      <c r="C484" s="38">
        <f>C$415</f>
        <v>0</v>
      </c>
      <c r="D484" s="38">
        <f>D$415</f>
        <v>0</v>
      </c>
      <c r="E484" s="47">
        <f>E$415</f>
        <v>0</v>
      </c>
      <c r="F484" s="47">
        <f>F$415</f>
        <v>0</v>
      </c>
      <c r="G484" s="47">
        <f>G$415</f>
        <v>0</v>
      </c>
      <c r="H484" s="38">
        <f>H$415</f>
        <v>0</v>
      </c>
      <c r="I484" s="17"/>
    </row>
    <row r="485" spans="1:9">
      <c r="A485" s="4" t="s">
        <v>265</v>
      </c>
      <c r="B485" s="38">
        <f>B$417</f>
        <v>0</v>
      </c>
      <c r="C485" s="38">
        <f>C$417</f>
        <v>0</v>
      </c>
      <c r="D485" s="38">
        <f>D$417</f>
        <v>0</v>
      </c>
      <c r="E485" s="47">
        <f>E$417</f>
        <v>0</v>
      </c>
      <c r="F485" s="47">
        <f>F$417</f>
        <v>0</v>
      </c>
      <c r="G485" s="47">
        <f>G$417</f>
        <v>0</v>
      </c>
      <c r="H485" s="38">
        <f>H$417</f>
        <v>0</v>
      </c>
      <c r="I485" s="17"/>
    </row>
    <row r="486" spans="1:9">
      <c r="A486" s="28" t="s">
        <v>266</v>
      </c>
      <c r="I486" s="17"/>
    </row>
    <row r="487" spans="1:9">
      <c r="A487" s="4" t="s">
        <v>193</v>
      </c>
      <c r="B487" s="38">
        <f>B$419</f>
        <v>0</v>
      </c>
      <c r="C487" s="38">
        <f>C$419</f>
        <v>0</v>
      </c>
      <c r="D487" s="38">
        <f>D$419</f>
        <v>0</v>
      </c>
      <c r="E487" s="47">
        <f>E$419</f>
        <v>0</v>
      </c>
      <c r="F487" s="47">
        <f>F$419</f>
        <v>0</v>
      </c>
      <c r="G487" s="47">
        <f>G$419</f>
        <v>0</v>
      </c>
      <c r="H487" s="38">
        <f>H$419</f>
        <v>0</v>
      </c>
      <c r="I487" s="17"/>
    </row>
    <row r="488" spans="1:9">
      <c r="A488" s="28" t="s">
        <v>267</v>
      </c>
      <c r="I488" s="17"/>
    </row>
    <row r="489" spans="1:9">
      <c r="A489" s="4" t="s">
        <v>200</v>
      </c>
      <c r="B489" s="38">
        <f>B$421</f>
        <v>0</v>
      </c>
      <c r="C489" s="38">
        <f>C$421</f>
        <v>0</v>
      </c>
      <c r="D489" s="38">
        <f>D$421</f>
        <v>0</v>
      </c>
      <c r="E489" s="47">
        <f>E$421</f>
        <v>0</v>
      </c>
      <c r="F489" s="47">
        <f>F$421</f>
        <v>0</v>
      </c>
      <c r="G489" s="47">
        <f>G$421</f>
        <v>0</v>
      </c>
      <c r="H489" s="38">
        <f>H$421</f>
        <v>0</v>
      </c>
      <c r="I489" s="17"/>
    </row>
    <row r="490" spans="1:9">
      <c r="A490" s="4" t="s">
        <v>268</v>
      </c>
      <c r="B490" s="38">
        <f>B$423</f>
        <v>0</v>
      </c>
      <c r="C490" s="38">
        <f>C$423</f>
        <v>0</v>
      </c>
      <c r="D490" s="38">
        <f>D$423</f>
        <v>0</v>
      </c>
      <c r="E490" s="47">
        <f>E$423</f>
        <v>0</v>
      </c>
      <c r="F490" s="47">
        <f>F$423</f>
        <v>0</v>
      </c>
      <c r="G490" s="47">
        <f>G$423</f>
        <v>0</v>
      </c>
      <c r="H490" s="38">
        <f>H$423</f>
        <v>0</v>
      </c>
      <c r="I490" s="17"/>
    </row>
    <row r="491" spans="1:9">
      <c r="A491" s="28" t="s">
        <v>269</v>
      </c>
      <c r="I491" s="17"/>
    </row>
    <row r="492" spans="1:9">
      <c r="A492" s="4" t="s">
        <v>201</v>
      </c>
      <c r="B492" s="38">
        <f>B$425</f>
        <v>0</v>
      </c>
      <c r="C492" s="38">
        <f>C$425</f>
        <v>0</v>
      </c>
      <c r="D492" s="38">
        <f>D$425</f>
        <v>0</v>
      </c>
      <c r="E492" s="47">
        <f>E$425</f>
        <v>0</v>
      </c>
      <c r="F492" s="47">
        <f>F$425</f>
        <v>0</v>
      </c>
      <c r="G492" s="47">
        <f>G$425</f>
        <v>0</v>
      </c>
      <c r="H492" s="38">
        <f>H$425</f>
        <v>0</v>
      </c>
      <c r="I492" s="17"/>
    </row>
  </sheetData>
  <sheetProtection sheet="1" objects="1" scenarios="1"/>
  <hyperlinks>
    <hyperlink ref="A5" location="'Aggreg'!B180" display="x1 = 3308. Unit rate 1 p/kWh (total) (in Summary of charges before revenue matching)"/>
    <hyperlink ref="A6" location="'Adder'!B169" display="x2 = 3507. Adder on Unit rate 1 p/kWh (in Adder)"/>
    <hyperlink ref="A7" location="'Aggreg'!C180" display="x3 = 3308. Unit rate 2 p/kWh (total) (in Summary of charges before revenue matching)"/>
    <hyperlink ref="A8" location="'Adder'!C169" display="x4 = 3507. Adder on Unit rate 2 p/kWh (in Adder)"/>
    <hyperlink ref="A9" location="'Aggreg'!D180" display="x5 = 3308. Unit rate 3 p/kWh (total) (in Summary of charges before revenue matching)"/>
    <hyperlink ref="A10" location="'Adder'!D169" display="x6 = 3507. Adder on Unit rate 3 p/kWh (in Adder)"/>
    <hyperlink ref="A11" location="'Aggreg'!E180" display="x7 = 3308. Fixed charge p/MPAN/day (total) (in Summary of charges before revenue matching)"/>
    <hyperlink ref="A12" location="'Aggreg'!F180" display="x8 = 3308. Capacity charge p/kVA/day (total) (in Summary of charges before revenue matching)"/>
    <hyperlink ref="A13" location="'Aggreg'!G180" display="x9 = 3308. Exceeded capacity charge p/kVA/day (total) (in Summary of charges before revenue matching)"/>
    <hyperlink ref="A14" location="'Aggreg'!H180" display="x10 = 3308. Reactive power charge p/kVArh (in Summary of charges before revenue matching)"/>
    <hyperlink ref="A41" location="'Adjust'!B18" display="x1 = 3601. Unit rate 1 p/kWh before rounding (in Tariffs before rounding)"/>
    <hyperlink ref="A42" location="'Adjust'!B36" display="x2 = 3602. Unit rate 1 p/kWh decimal places (in Decimal places)"/>
    <hyperlink ref="A43" location="'Adjust'!C18" display="x3 = 3601. Unit rate 2 p/kWh before rounding (in Tariffs before rounding)"/>
    <hyperlink ref="A44" location="'Adjust'!C36" display="x4 = 3602. Unit rate 2 p/kWh decimal places (in Decimal places)"/>
    <hyperlink ref="A45" location="'Adjust'!D18" display="x5 = 3601. Unit rate 3 p/kWh before rounding (in Tariffs before rounding)"/>
    <hyperlink ref="A46" location="'Adjust'!D36" display="x6 = 3602. Unit rate 3 p/kWh decimal places (in Decimal places)"/>
    <hyperlink ref="A47" location="'Adjust'!E18" display="x7 = 3601. Fixed charge p/MPAN/day before rounding (in Tariffs before rounding)"/>
    <hyperlink ref="A48" location="'Adjust'!E36" display="x8 = 3602. Fixed charge p/MPAN/day decimal places (in Decimal places)"/>
    <hyperlink ref="A49" location="'Adjust'!F18" display="x9 = 3601. Capacity charge p/kVA/day before rounding (in Tariffs before rounding)"/>
    <hyperlink ref="A50" location="'Adjust'!F36" display="x10 = 3602. Capacity charge p/kVA/day decimal places (in Decimal places)"/>
    <hyperlink ref="A51" location="'Adjust'!G18" display="x11 = 3601. Exceeded capacity charge p/kVA/day before rounding (in Tariffs before rounding)"/>
    <hyperlink ref="A52" location="'Adjust'!G36" display="x12 = 3602. Exceeded capacity charge p/kVA/day decimal places (in Decimal places)"/>
    <hyperlink ref="A53" location="'Adjust'!H18" display="x13 = 3601. Reactive power charge p/kVArh before rounding (in Tariffs before rounding)"/>
    <hyperlink ref="A54" location="'Adjust'!H36" display="x14 = 3602. Reactive power charge p/kVArh decimal places (in Decimal places)"/>
    <hyperlink ref="A76" location="'Adjust'!B18" display="x1 = 3601. Unit rate 1 p/kWh before rounding (in Tariffs before rounding)"/>
    <hyperlink ref="A77" location="'Adjust'!B58" display="x2 = 3603. Unit rate 1 p/kWh rounding (in Tariff rounding)"/>
    <hyperlink ref="A78" location="'Adjust'!C18" display="x3 = 3601. Unit rate 2 p/kWh before rounding (in Tariffs before rounding)"/>
    <hyperlink ref="A79" location="'Adjust'!C58" display="x4 = 3603. Unit rate 2 p/kWh rounding (in Tariff rounding)"/>
    <hyperlink ref="A80" location="'Adjust'!D18" display="x5 = 3601. Unit rate 3 p/kWh before rounding (in Tariffs before rounding)"/>
    <hyperlink ref="A81" location="'Adjust'!D58" display="x6 = 3603. Unit rate 3 p/kWh rounding (in Tariff rounding)"/>
    <hyperlink ref="A82" location="'Adjust'!E18" display="x7 = 3601. Fixed charge p/MPAN/day before rounding (in Tariffs before rounding)"/>
    <hyperlink ref="A83" location="'Adjust'!E58" display="x8 = 3603. Fixed charge p/MPAN/day rounding (in Tariff rounding)"/>
    <hyperlink ref="A84" location="'Adjust'!F18" display="x9 = 3601. Capacity charge p/kVA/day before rounding (in Tariffs before rounding)"/>
    <hyperlink ref="A85" location="'Adjust'!F58" display="x10 = 3603. Capacity charge p/kVA/day rounding (in Tariff rounding)"/>
    <hyperlink ref="A86" location="'Adjust'!G18" display="x11 = 3601. Exceeded capacity charge p/kVA/day before rounding (in Tariffs before rounding)"/>
    <hyperlink ref="A87" location="'Adjust'!G58" display="x12 = 3603. Exceeded capacity charge p/kVA/day rounding (in Tariff rounding)"/>
    <hyperlink ref="A88" location="'Adjust'!H18" display="x13 = 3601. Reactive power charge p/kVArh before rounding (in Tariffs before rounding)"/>
    <hyperlink ref="A89" location="'Adjust'!H58" display="x14 = 3603. Reactive power charge p/kVArh rounding (in Tariff rounding)"/>
    <hyperlink ref="A111" location="'Input'!F59" display="x1 = 1010. Days in the charging year (in Financial and general assumptions)"/>
    <hyperlink ref="A112" location="'Adjust'!E58" display="x2 = 3603. Fixed charge p/MPAN/day rounding (in Tariff rounding)"/>
    <hyperlink ref="A113" location="'Loads'!E360" display="x3 = 2308. MPANs (in Equivalent volume for each end user)"/>
    <hyperlink ref="A114" location="'Adjust'!F58" display="x4 = 3603. Capacity charge p/kVA/day rounding (in Tariff rounding)"/>
    <hyperlink ref="A115" location="'Loads'!F360" display="x5 = 2308. Import capacity (kVA) (in Equivalent volume for each end user)"/>
    <hyperlink ref="A116" location="'Adjust'!G58" display="x6 = 3603. Exceeded capacity charge p/kVA/day rounding (in Tariff rounding)"/>
    <hyperlink ref="A117" location="'Loads'!G360" display="x7 = 2308. Exceeded capacity (kVA) (in Equivalent volume for each end user)"/>
    <hyperlink ref="A118" location="'Adjust'!B58" display="x8 = 3603. Unit rate 1 p/kWh rounding (in Tariff rounding)"/>
    <hyperlink ref="A119" location="'Loads'!B360" display="x9 = 2308. Rate 1 units (MWh) (in Equivalent volume for each end user)"/>
    <hyperlink ref="A120" location="'Adjust'!C58" display="x10 = 3603. Unit rate 2 p/kWh rounding (in Tariff rounding)"/>
    <hyperlink ref="A121" location="'Loads'!C360" display="x11 = 2308. Rate 2 units (MWh) (in Equivalent volume for each end user)"/>
    <hyperlink ref="A122" location="'Adjust'!D58" display="x12 = 3603. Unit rate 3 p/kWh rounding (in Tariff rounding)"/>
    <hyperlink ref="A123" location="'Loads'!D360" display="x13 = 2308. Rate 3 units (MWh) (in Equivalent volume for each end user)"/>
    <hyperlink ref="A124" location="'Adjust'!H58" display="x14 = 3603. Reactive power charge p/kVArh rounding (in Tariff rounding)"/>
    <hyperlink ref="A125" location="'Loads'!H360" display="x15 = 2308. Reactive power units (MVArh) (in Equivalent volume for each end user)"/>
    <hyperlink ref="A146" location="'Revenue'!B57" display="x1 = 3403. Total net revenues before matching (£) (in Revenue surplus or shortfall)"/>
    <hyperlink ref="A147" location="'Adder'!E169" display="x2 = 3507. Net revenues by tariff from adder (in Adder)"/>
    <hyperlink ref="A148" location="'Adjust'!B128" display="x3 = 3605. Net revenues by tariff from rounding"/>
    <hyperlink ref="A149" location="'Adjust'!B157" display="x4 = Total net revenues before matching (£) (in Revenue forecast summary)"/>
    <hyperlink ref="A150" location="'Adjust'!C157" display="x5 = Total net revenues from adder (£) (in Revenue forecast summary)"/>
    <hyperlink ref="A151" location="'Adjust'!D157" display="x6 = Total net revenues from rounding (£) (in Revenue forecast summary)"/>
    <hyperlink ref="A152" location="'Adjust'!E157" display="x7 = Total net revenues (£) (in Revenue forecast summary)"/>
    <hyperlink ref="A153" location="'Revenue'!B46" display="x8 = 3402. Target CDCM revenue (£/year) (in Target CDCM revenue)"/>
    <hyperlink ref="A162" location="'Adjust'!B93" display="x1 = 3604. Unit rate 1 p/kWh (in All the way tariffs)"/>
    <hyperlink ref="A163" location="'Loads'!B301" display="x2 = 2307. Discount for each tariff (except for fixed charges) (in LDNO discounts and volumes adjusted for discount)"/>
    <hyperlink ref="A164" location="'Adjust'!C93" display="x3 = 3604. Unit rate 2 p/kWh (in All the way tariffs)"/>
    <hyperlink ref="A165" location="'Adjust'!D93" display="x4 = 3604. Unit rate 3 p/kWh (in All the way tariffs)"/>
    <hyperlink ref="A166" location="'Adjust'!E93" display="x5 = 3604. Fixed charge p/MPAN/day (in All the way tariffs)"/>
    <hyperlink ref="A167" location="'Loads'!C301" display="x6 = 2307. Discount for each tariff for fixed charges only (in LDNO discounts and volumes adjusted for discount)"/>
    <hyperlink ref="A168" location="'Adjust'!F93" display="x7 = 3604. Capacity charge p/kVA/day (in All the way tariffs)"/>
    <hyperlink ref="A169" location="'Adjust'!G93" display="x8 = 3604. Exceeded capacity charge p/kVA/day (in All the way tariffs)"/>
    <hyperlink ref="A170" location="'Adjust'!H93" display="x9 = 3604. Reactive power charge p/kVArh (in All the way tariffs)"/>
    <hyperlink ref="A223" location="'Adjust'!B174" display="x1 = 3607. Unit rate 1 p/kWh (in Tariff table before flattening)"/>
    <hyperlink ref="A224" location="'Adjust'!C174" display="x2 = 3607. Unit rate 2 p/kWh (in Tariff table before flattening)"/>
    <hyperlink ref="A225" location="'Adjust'!D174" display="x3 = 3607. Unit rate 3 p/kWh (in Tariff table before flattening)"/>
    <hyperlink ref="A226" location="'Adjust'!E174" display="x4 = 3607. Fixed charge p/MPAN/day (in Tariff table before flattening)"/>
    <hyperlink ref="A227" location="'Adjust'!F174" display="x5 = 3607. Capacity charge p/kVA/day (in Tariff table before flattening)"/>
    <hyperlink ref="A228" location="'Adjust'!G174" display="x6 = 3607. Exceeded capacity charge p/kVA/day (in Tariff table before flattening)"/>
    <hyperlink ref="A229" location="'Adjust'!H174" display="x7 = 3607. Reactive power charge p/kVArh (in Tariff table before flattening)"/>
    <hyperlink ref="A340" location="'Adjust'!B233" display="x1 = 3608. Unit rate 1 p/kWh (in Tariff table before tariff degrouping)"/>
    <hyperlink ref="A341" location="'Adjust'!B268" display="x2 = 3609. Unit rate 1 p/kWh (in Component applicability matrix)"/>
    <hyperlink ref="A342" location="'Adjust'!C233" display="x3 = 3608. Unit rate 2 p/kWh (in Tariff table before tariff degrouping)"/>
    <hyperlink ref="A343" location="'Adjust'!C268" display="x4 = 3609. Unit rate 2 p/kWh (in Component applicability matrix)"/>
    <hyperlink ref="A344" location="'Adjust'!D233" display="x5 = 3608. Unit rate 3 p/kWh (in Tariff table before tariff degrouping)"/>
    <hyperlink ref="A345" location="'Adjust'!D268" display="x6 = 3609. Unit rate 3 p/kWh (in Component applicability matrix)"/>
    <hyperlink ref="A346" location="'Adjust'!E233" display="x7 = 3608. Fixed charge p/MPAN/day (in Tariff table before tariff degrouping)"/>
    <hyperlink ref="A347" location="'Adjust'!E268" display="x8 = 3609. Fixed charge p/MPAN/day (in Component applicability matrix)"/>
    <hyperlink ref="A348" location="'Adjust'!F233" display="x9 = 3608. Capacity charge p/kVA/day (in Tariff table before tariff degrouping)"/>
    <hyperlink ref="A349" location="'Adjust'!F268" display="x10 = 3609. Capacity charge p/kVA/day (in Component applicability matrix)"/>
    <hyperlink ref="A350" location="'Adjust'!G233" display="x11 = 3608. Exceeded capacity charge p/kVA/day (in Tariff table before tariff degrouping)"/>
    <hyperlink ref="A351" location="'Adjust'!G268" display="x12 = 3609. Exceeded capacity charge p/kVA/day (in Component applicability matrix)"/>
    <hyperlink ref="A352" location="'Adjust'!H233" display="x13 = 3608. Reactive power charge p/kVArh (in Tariff table before tariff degrouping)"/>
    <hyperlink ref="A353" location="'Adjust'!H268" display="x14 = 3609. Reactive power charge p/kVArh (in Component applicability matrix)"/>
    <hyperlink ref="A429" location="'Adjust'!B357" display="x1 = 3610. Unit rate 1 p/kWh (in Tariff table after tariff degrouping)"/>
    <hyperlink ref="A430" location="'Adjust'!C357" display="x2 = 3610. Unit rate 2 p/kWh (in Tariff table after tariff degrouping)"/>
    <hyperlink ref="A431" location="'Adjust'!D357" display="x3 = 3610. Unit rate 3 p/kWh (in Tariff table after tariff degrouping)"/>
    <hyperlink ref="A432" location="'Adjust'!E357" display="x4 = 3610. Fixed charge p/MPAN/day (in Tariff table after tariff degrouping)"/>
    <hyperlink ref="A433" location="'Adjust'!F357" display="x5 = 3610. Capacity charge p/kVA/day (in Tariff table after tariff degrouping)"/>
    <hyperlink ref="A434" location="'Adjust'!G357" display="x6 = 3610. Exceeded capacity charge p/kVA/day (in Tariff table after tariff degrouping)"/>
    <hyperlink ref="A435" location="'Adjust'!H357" display="x7 = 3610. Reactive power charge p/kVArh (in Tariff table after tariff degrouping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1" ht="21" customHeight="1">
      <c r="A1" s="1">
        <f>"Tariffs for "&amp;'Input'!B7&amp;" in "&amp;'Input'!C7&amp;" ("&amp;'Input'!D7&amp;")"</f>
        <v>0</v>
      </c>
    </row>
    <row r="3" spans="1:11" ht="21" customHeight="1">
      <c r="A3" s="1" t="s">
        <v>1322</v>
      </c>
    </row>
    <row r="4" spans="1:11">
      <c r="A4" s="2" t="s">
        <v>326</v>
      </c>
    </row>
    <row r="5" spans="1:11">
      <c r="A5" s="32" t="s">
        <v>1323</v>
      </c>
    </row>
    <row r="6" spans="1:11">
      <c r="A6" s="32" t="s">
        <v>1324</v>
      </c>
    </row>
    <row r="7" spans="1:11">
      <c r="A7" s="32" t="s">
        <v>1325</v>
      </c>
    </row>
    <row r="8" spans="1:11">
      <c r="A8" s="32" t="s">
        <v>1326</v>
      </c>
    </row>
    <row r="9" spans="1:11">
      <c r="A9" s="32" t="s">
        <v>1327</v>
      </c>
    </row>
    <row r="10" spans="1:11">
      <c r="A10" s="32" t="s">
        <v>1328</v>
      </c>
    </row>
    <row r="11" spans="1:11">
      <c r="A11" s="32" t="s">
        <v>1329</v>
      </c>
    </row>
    <row r="12" spans="1:11">
      <c r="A12" s="33" t="s">
        <v>329</v>
      </c>
      <c r="B12" s="33" t="s">
        <v>1330</v>
      </c>
      <c r="C12" s="33" t="s">
        <v>388</v>
      </c>
      <c r="D12" s="33" t="s">
        <v>388</v>
      </c>
      <c r="E12" s="33" t="s">
        <v>388</v>
      </c>
      <c r="F12" s="33" t="s">
        <v>388</v>
      </c>
      <c r="G12" s="33" t="s">
        <v>388</v>
      </c>
      <c r="H12" s="33" t="s">
        <v>388</v>
      </c>
      <c r="I12" s="33" t="s">
        <v>388</v>
      </c>
      <c r="J12" s="33" t="s">
        <v>1330</v>
      </c>
    </row>
    <row r="13" spans="1:11">
      <c r="A13" s="33" t="s">
        <v>332</v>
      </c>
      <c r="B13" s="33" t="s">
        <v>333</v>
      </c>
      <c r="C13" s="33" t="s">
        <v>491</v>
      </c>
      <c r="D13" s="33" t="s">
        <v>391</v>
      </c>
      <c r="E13" s="33" t="s">
        <v>492</v>
      </c>
      <c r="F13" s="33" t="s">
        <v>519</v>
      </c>
      <c r="G13" s="33" t="s">
        <v>520</v>
      </c>
      <c r="H13" s="33" t="s">
        <v>494</v>
      </c>
      <c r="I13" s="33" t="s">
        <v>495</v>
      </c>
      <c r="J13" s="33" t="s">
        <v>333</v>
      </c>
    </row>
    <row r="15" spans="1:11">
      <c r="B15" s="15" t="s">
        <v>1331</v>
      </c>
      <c r="C15" s="15" t="s">
        <v>1196</v>
      </c>
      <c r="D15" s="15" t="s">
        <v>1197</v>
      </c>
      <c r="E15" s="15" t="s">
        <v>1198</v>
      </c>
      <c r="F15" s="15" t="s">
        <v>1199</v>
      </c>
      <c r="G15" s="15" t="s">
        <v>1200</v>
      </c>
      <c r="H15" s="15" t="s">
        <v>1201</v>
      </c>
      <c r="I15" s="15" t="s">
        <v>1010</v>
      </c>
      <c r="J15" s="15" t="s">
        <v>1332</v>
      </c>
    </row>
    <row r="16" spans="1:11">
      <c r="A16" s="4" t="s">
        <v>184</v>
      </c>
      <c r="B16" s="16">
        <f>#VALUE!</f>
        <v>0</v>
      </c>
      <c r="C16" s="38">
        <f>'Adjust'!B$441</f>
        <v>0</v>
      </c>
      <c r="D16" s="38">
        <f>'Adjust'!C$441</f>
        <v>0</v>
      </c>
      <c r="E16" s="38">
        <f>'Adjust'!D$441</f>
        <v>0</v>
      </c>
      <c r="F16" s="47">
        <f>'Adjust'!E$441</f>
        <v>0</v>
      </c>
      <c r="G16" s="47">
        <f>'Adjust'!F$441</f>
        <v>0</v>
      </c>
      <c r="H16" s="47">
        <f>'Adjust'!G$441</f>
        <v>0</v>
      </c>
      <c r="I16" s="38">
        <f>'Adjust'!H$441</f>
        <v>0</v>
      </c>
      <c r="J16" s="16">
        <f>#VALUE!</f>
        <v>0</v>
      </c>
      <c r="K16" s="17"/>
    </row>
    <row r="17" spans="1:11">
      <c r="A17" s="4" t="s">
        <v>235</v>
      </c>
      <c r="B17" s="16">
        <f>#VALUE!</f>
        <v>0</v>
      </c>
      <c r="C17" s="38">
        <f>'Adjust'!B$445</f>
        <v>0</v>
      </c>
      <c r="D17" s="38">
        <f>'Adjust'!C$445</f>
        <v>0</v>
      </c>
      <c r="E17" s="38">
        <f>'Adjust'!D$445</f>
        <v>0</v>
      </c>
      <c r="F17" s="47">
        <f>'Adjust'!E$445</f>
        <v>0</v>
      </c>
      <c r="G17" s="47">
        <f>'Adjust'!F$445</f>
        <v>0</v>
      </c>
      <c r="H17" s="47">
        <f>'Adjust'!G$445</f>
        <v>0</v>
      </c>
      <c r="I17" s="38">
        <f>'Adjust'!H$445</f>
        <v>0</v>
      </c>
      <c r="J17" s="16">
        <f>#VALUE!</f>
        <v>0</v>
      </c>
      <c r="K17" s="17"/>
    </row>
    <row r="18" spans="1:11">
      <c r="A18" s="4" t="s">
        <v>185</v>
      </c>
      <c r="B18" s="16">
        <f>#VALUE!</f>
        <v>0</v>
      </c>
      <c r="C18" s="38">
        <f>'Adjust'!B$449</f>
        <v>0</v>
      </c>
      <c r="D18" s="38">
        <f>'Adjust'!C$449</f>
        <v>0</v>
      </c>
      <c r="E18" s="38">
        <f>'Adjust'!D$449</f>
        <v>0</v>
      </c>
      <c r="F18" s="47">
        <f>'Adjust'!E$449</f>
        <v>0</v>
      </c>
      <c r="G18" s="47">
        <f>'Adjust'!F$449</f>
        <v>0</v>
      </c>
      <c r="H18" s="47">
        <f>'Adjust'!G$449</f>
        <v>0</v>
      </c>
      <c r="I18" s="38">
        <f>'Adjust'!H$449</f>
        <v>0</v>
      </c>
      <c r="J18" s="16">
        <f>#VALUE!</f>
        <v>0</v>
      </c>
      <c r="K18" s="17"/>
    </row>
    <row r="19" spans="1:11">
      <c r="A19" s="4" t="s">
        <v>242</v>
      </c>
      <c r="B19" s="16">
        <f>#VALUE!</f>
        <v>0</v>
      </c>
      <c r="C19" s="38">
        <f>'Adjust'!B$453</f>
        <v>0</v>
      </c>
      <c r="D19" s="38">
        <f>'Adjust'!C$453</f>
        <v>0</v>
      </c>
      <c r="E19" s="38">
        <f>'Adjust'!D$453</f>
        <v>0</v>
      </c>
      <c r="F19" s="47">
        <f>'Adjust'!E$453</f>
        <v>0</v>
      </c>
      <c r="G19" s="47">
        <f>'Adjust'!F$453</f>
        <v>0</v>
      </c>
      <c r="H19" s="47">
        <f>'Adjust'!G$453</f>
        <v>0</v>
      </c>
      <c r="I19" s="38">
        <f>'Adjust'!H$453</f>
        <v>0</v>
      </c>
      <c r="J19" s="16">
        <f>#VALUE!</f>
        <v>0</v>
      </c>
      <c r="K19" s="17"/>
    </row>
    <row r="20" spans="1:11">
      <c r="A20" s="4" t="s">
        <v>186</v>
      </c>
      <c r="B20" s="16">
        <f>#VALUE!</f>
        <v>0</v>
      </c>
      <c r="C20" s="38">
        <f>'Adjust'!B$457</f>
        <v>0</v>
      </c>
      <c r="D20" s="38">
        <f>'Adjust'!C$457</f>
        <v>0</v>
      </c>
      <c r="E20" s="38">
        <f>'Adjust'!D$457</f>
        <v>0</v>
      </c>
      <c r="F20" s="47">
        <f>'Adjust'!E$457</f>
        <v>0</v>
      </c>
      <c r="G20" s="47">
        <f>'Adjust'!F$457</f>
        <v>0</v>
      </c>
      <c r="H20" s="47">
        <f>'Adjust'!G$457</f>
        <v>0</v>
      </c>
      <c r="I20" s="38">
        <f>'Adjust'!H$457</f>
        <v>0</v>
      </c>
      <c r="J20" s="16">
        <f>#VALUE!</f>
        <v>0</v>
      </c>
      <c r="K20" s="17"/>
    </row>
    <row r="21" spans="1:11">
      <c r="A21" s="4" t="s">
        <v>187</v>
      </c>
      <c r="B21" s="16">
        <f>#VALUE!</f>
        <v>0</v>
      </c>
      <c r="C21" s="38">
        <f>'Adjust'!B$461</f>
        <v>0</v>
      </c>
      <c r="D21" s="38">
        <f>'Adjust'!C$461</f>
        <v>0</v>
      </c>
      <c r="E21" s="38">
        <f>'Adjust'!D$461</f>
        <v>0</v>
      </c>
      <c r="F21" s="47">
        <f>'Adjust'!E$461</f>
        <v>0</v>
      </c>
      <c r="G21" s="47">
        <f>'Adjust'!F$461</f>
        <v>0</v>
      </c>
      <c r="H21" s="47">
        <f>'Adjust'!G$461</f>
        <v>0</v>
      </c>
      <c r="I21" s="38">
        <f>'Adjust'!H$461</f>
        <v>0</v>
      </c>
      <c r="J21" s="16">
        <f>#VALUE!</f>
        <v>0</v>
      </c>
      <c r="K21" s="17"/>
    </row>
    <row r="22" spans="1:11">
      <c r="A22" s="4" t="s">
        <v>199</v>
      </c>
      <c r="B22" s="16">
        <f>#VALUE!</f>
        <v>0</v>
      </c>
      <c r="C22" s="38">
        <f>'Adjust'!B$464</f>
        <v>0</v>
      </c>
      <c r="D22" s="38">
        <f>'Adjust'!C$464</f>
        <v>0</v>
      </c>
      <c r="E22" s="38">
        <f>'Adjust'!D$464</f>
        <v>0</v>
      </c>
      <c r="F22" s="47">
        <f>'Adjust'!E$464</f>
        <v>0</v>
      </c>
      <c r="G22" s="47">
        <f>'Adjust'!F$464</f>
        <v>0</v>
      </c>
      <c r="H22" s="47">
        <f>'Adjust'!G$464</f>
        <v>0</v>
      </c>
      <c r="I22" s="38">
        <f>'Adjust'!H$464</f>
        <v>0</v>
      </c>
      <c r="J22" s="16">
        <f>#VALUE!</f>
        <v>0</v>
      </c>
      <c r="K22" s="17"/>
    </row>
    <row r="23" spans="1:11">
      <c r="A23" s="4" t="s">
        <v>219</v>
      </c>
      <c r="B23" s="16">
        <f>#VALUE!</f>
        <v>0</v>
      </c>
      <c r="C23" s="38">
        <f>'Adjust'!B$467</f>
        <v>0</v>
      </c>
      <c r="D23" s="38">
        <f>'Adjust'!C$467</f>
        <v>0</v>
      </c>
      <c r="E23" s="38">
        <f>'Adjust'!D$467</f>
        <v>0</v>
      </c>
      <c r="F23" s="47">
        <f>'Adjust'!E$467</f>
        <v>0</v>
      </c>
      <c r="G23" s="47">
        <f>'Adjust'!F$467</f>
        <v>0</v>
      </c>
      <c r="H23" s="47">
        <f>'Adjust'!G$467</f>
        <v>0</v>
      </c>
      <c r="I23" s="38">
        <f>'Adjust'!H$467</f>
        <v>0</v>
      </c>
      <c r="J23" s="16">
        <f>#VALUE!</f>
        <v>0</v>
      </c>
      <c r="K23" s="17"/>
    </row>
    <row r="24" spans="1:11">
      <c r="A24" s="4" t="s">
        <v>188</v>
      </c>
      <c r="B24" s="16">
        <f>#VALUE!</f>
        <v>0</v>
      </c>
      <c r="C24" s="38">
        <f>'Adjust'!B$471</f>
        <v>0</v>
      </c>
      <c r="D24" s="38">
        <f>'Adjust'!C$471</f>
        <v>0</v>
      </c>
      <c r="E24" s="38">
        <f>'Adjust'!D$471</f>
        <v>0</v>
      </c>
      <c r="F24" s="47">
        <f>'Adjust'!E$471</f>
        <v>0</v>
      </c>
      <c r="G24" s="47">
        <f>'Adjust'!F$471</f>
        <v>0</v>
      </c>
      <c r="H24" s="47">
        <f>'Adjust'!G$471</f>
        <v>0</v>
      </c>
      <c r="I24" s="38">
        <f>'Adjust'!H$471</f>
        <v>0</v>
      </c>
      <c r="J24" s="16">
        <f>#VALUE!</f>
        <v>0</v>
      </c>
      <c r="K24" s="17"/>
    </row>
    <row r="25" spans="1:11">
      <c r="A25" s="4" t="s">
        <v>189</v>
      </c>
      <c r="B25" s="16">
        <f>#VALUE!</f>
        <v>0</v>
      </c>
      <c r="C25" s="38">
        <f>'Adjust'!B$475</f>
        <v>0</v>
      </c>
      <c r="D25" s="38">
        <f>'Adjust'!C$475</f>
        <v>0</v>
      </c>
      <c r="E25" s="38">
        <f>'Adjust'!D$475</f>
        <v>0</v>
      </c>
      <c r="F25" s="47">
        <f>'Adjust'!E$475</f>
        <v>0</v>
      </c>
      <c r="G25" s="47">
        <f>'Adjust'!F$475</f>
        <v>0</v>
      </c>
      <c r="H25" s="47">
        <f>'Adjust'!G$475</f>
        <v>0</v>
      </c>
      <c r="I25" s="38">
        <f>'Adjust'!H$475</f>
        <v>0</v>
      </c>
      <c r="J25" s="16">
        <f>#VALUE!</f>
        <v>0</v>
      </c>
      <c r="K25" s="17"/>
    </row>
    <row r="26" spans="1:11">
      <c r="A26" s="4" t="s">
        <v>190</v>
      </c>
      <c r="B26" s="16">
        <f>#VALUE!</f>
        <v>0</v>
      </c>
      <c r="C26" s="38">
        <f>'Adjust'!B$478</f>
        <v>0</v>
      </c>
      <c r="D26" s="38">
        <f>'Adjust'!C$478</f>
        <v>0</v>
      </c>
      <c r="E26" s="38">
        <f>'Adjust'!D$478</f>
        <v>0</v>
      </c>
      <c r="F26" s="47">
        <f>'Adjust'!E$478</f>
        <v>0</v>
      </c>
      <c r="G26" s="47">
        <f>'Adjust'!F$478</f>
        <v>0</v>
      </c>
      <c r="H26" s="47">
        <f>'Adjust'!G$478</f>
        <v>0</v>
      </c>
      <c r="I26" s="38">
        <f>'Adjust'!H$478</f>
        <v>0</v>
      </c>
      <c r="J26" s="16">
        <f>#VALUE!</f>
        <v>0</v>
      </c>
      <c r="K26" s="17"/>
    </row>
    <row r="27" spans="1:11">
      <c r="A27" s="4" t="s">
        <v>191</v>
      </c>
      <c r="B27" s="16">
        <f>#VALUE!</f>
        <v>0</v>
      </c>
      <c r="C27" s="38">
        <f>'Adjust'!B$482</f>
        <v>0</v>
      </c>
      <c r="D27" s="38">
        <f>'Adjust'!C$482</f>
        <v>0</v>
      </c>
      <c r="E27" s="38">
        <f>'Adjust'!D$482</f>
        <v>0</v>
      </c>
      <c r="F27" s="47">
        <f>'Adjust'!E$482</f>
        <v>0</v>
      </c>
      <c r="G27" s="47">
        <f>'Adjust'!F$482</f>
        <v>0</v>
      </c>
      <c r="H27" s="47">
        <f>'Adjust'!G$482</f>
        <v>0</v>
      </c>
      <c r="I27" s="38">
        <f>'Adjust'!H$482</f>
        <v>0</v>
      </c>
      <c r="J27" s="16">
        <f>#VALUE!</f>
        <v>0</v>
      </c>
      <c r="K27" s="17"/>
    </row>
    <row r="28" spans="1:11">
      <c r="A28" s="4" t="s">
        <v>192</v>
      </c>
      <c r="B28" s="16">
        <f>#VALUE!</f>
        <v>0</v>
      </c>
      <c r="C28" s="38">
        <f>'Adjust'!B$484</f>
        <v>0</v>
      </c>
      <c r="D28" s="38">
        <f>'Adjust'!C$484</f>
        <v>0</v>
      </c>
      <c r="E28" s="38">
        <f>'Adjust'!D$484</f>
        <v>0</v>
      </c>
      <c r="F28" s="47">
        <f>'Adjust'!E$484</f>
        <v>0</v>
      </c>
      <c r="G28" s="47">
        <f>'Adjust'!F$484</f>
        <v>0</v>
      </c>
      <c r="H28" s="47">
        <f>'Adjust'!G$484</f>
        <v>0</v>
      </c>
      <c r="I28" s="38">
        <f>'Adjust'!H$484</f>
        <v>0</v>
      </c>
      <c r="J28" s="16">
        <f>#VALUE!</f>
        <v>0</v>
      </c>
      <c r="K28" s="17"/>
    </row>
    <row r="29" spans="1:11">
      <c r="A29" s="4" t="s">
        <v>193</v>
      </c>
      <c r="B29" s="16">
        <f>#VALUE!</f>
        <v>0</v>
      </c>
      <c r="C29" s="38">
        <f>'Adjust'!B$487</f>
        <v>0</v>
      </c>
      <c r="D29" s="38">
        <f>'Adjust'!C$487</f>
        <v>0</v>
      </c>
      <c r="E29" s="38">
        <f>'Adjust'!D$487</f>
        <v>0</v>
      </c>
      <c r="F29" s="47">
        <f>'Adjust'!E$487</f>
        <v>0</v>
      </c>
      <c r="G29" s="47">
        <f>'Adjust'!F$487</f>
        <v>0</v>
      </c>
      <c r="H29" s="47">
        <f>'Adjust'!G$487</f>
        <v>0</v>
      </c>
      <c r="I29" s="38">
        <f>'Adjust'!H$487</f>
        <v>0</v>
      </c>
      <c r="J29" s="16">
        <f>#VALUE!</f>
        <v>0</v>
      </c>
      <c r="K29" s="17"/>
    </row>
    <row r="30" spans="1:11">
      <c r="A30" s="4" t="s">
        <v>200</v>
      </c>
      <c r="B30" s="16">
        <f>#VALUE!</f>
        <v>0</v>
      </c>
      <c r="C30" s="38">
        <f>'Adjust'!B$489</f>
        <v>0</v>
      </c>
      <c r="D30" s="38">
        <f>'Adjust'!C$489</f>
        <v>0</v>
      </c>
      <c r="E30" s="38">
        <f>'Adjust'!D$489</f>
        <v>0</v>
      </c>
      <c r="F30" s="47">
        <f>'Adjust'!E$489</f>
        <v>0</v>
      </c>
      <c r="G30" s="47">
        <f>'Adjust'!F$489</f>
        <v>0</v>
      </c>
      <c r="H30" s="47">
        <f>'Adjust'!G$489</f>
        <v>0</v>
      </c>
      <c r="I30" s="38">
        <f>'Adjust'!H$489</f>
        <v>0</v>
      </c>
      <c r="J30" s="16">
        <f>#VALUE!</f>
        <v>0</v>
      </c>
      <c r="K30" s="17"/>
    </row>
    <row r="31" spans="1:11">
      <c r="A31" s="4" t="s">
        <v>201</v>
      </c>
      <c r="B31" s="16">
        <f>#VALUE!</f>
        <v>0</v>
      </c>
      <c r="C31" s="38">
        <f>'Adjust'!B$492</f>
        <v>0</v>
      </c>
      <c r="D31" s="38">
        <f>'Adjust'!C$492</f>
        <v>0</v>
      </c>
      <c r="E31" s="38">
        <f>'Adjust'!D$492</f>
        <v>0</v>
      </c>
      <c r="F31" s="47">
        <f>'Adjust'!E$492</f>
        <v>0</v>
      </c>
      <c r="G31" s="47">
        <f>'Adjust'!F$492</f>
        <v>0</v>
      </c>
      <c r="H31" s="47">
        <f>'Adjust'!G$492</f>
        <v>0</v>
      </c>
      <c r="I31" s="38">
        <f>'Adjust'!H$492</f>
        <v>0</v>
      </c>
      <c r="J31" s="16">
        <f>#VALUE!</f>
        <v>0</v>
      </c>
      <c r="K31" s="17"/>
    </row>
    <row r="32" spans="1:11">
      <c r="A32" s="4" t="s">
        <v>232</v>
      </c>
      <c r="B32" s="16">
        <f>#VALUE!</f>
        <v>0</v>
      </c>
      <c r="C32" s="38">
        <f>'Adjust'!B$442</f>
        <v>0</v>
      </c>
      <c r="D32" s="38">
        <f>'Adjust'!C$442</f>
        <v>0</v>
      </c>
      <c r="E32" s="38">
        <f>'Adjust'!D$442</f>
        <v>0</v>
      </c>
      <c r="F32" s="47">
        <f>'Adjust'!E$442</f>
        <v>0</v>
      </c>
      <c r="G32" s="47">
        <f>'Adjust'!F$442</f>
        <v>0</v>
      </c>
      <c r="H32" s="47">
        <f>'Adjust'!G$442</f>
        <v>0</v>
      </c>
      <c r="I32" s="38">
        <f>'Adjust'!H$442</f>
        <v>0</v>
      </c>
      <c r="J32" s="16">
        <f>#VALUE!</f>
        <v>0</v>
      </c>
      <c r="K32" s="17"/>
    </row>
    <row r="33" spans="1:11">
      <c r="A33" s="4" t="s">
        <v>236</v>
      </c>
      <c r="B33" s="16">
        <f>#VALUE!</f>
        <v>0</v>
      </c>
      <c r="C33" s="38">
        <f>'Adjust'!B$446</f>
        <v>0</v>
      </c>
      <c r="D33" s="38">
        <f>'Adjust'!C$446</f>
        <v>0</v>
      </c>
      <c r="E33" s="38">
        <f>'Adjust'!D$446</f>
        <v>0</v>
      </c>
      <c r="F33" s="47">
        <f>'Adjust'!E$446</f>
        <v>0</v>
      </c>
      <c r="G33" s="47">
        <f>'Adjust'!F$446</f>
        <v>0</v>
      </c>
      <c r="H33" s="47">
        <f>'Adjust'!G$446</f>
        <v>0</v>
      </c>
      <c r="I33" s="38">
        <f>'Adjust'!H$446</f>
        <v>0</v>
      </c>
      <c r="J33" s="16">
        <f>#VALUE!</f>
        <v>0</v>
      </c>
      <c r="K33" s="17"/>
    </row>
    <row r="34" spans="1:11">
      <c r="A34" s="4" t="s">
        <v>239</v>
      </c>
      <c r="B34" s="16">
        <f>#VALUE!</f>
        <v>0</v>
      </c>
      <c r="C34" s="38">
        <f>'Adjust'!B$450</f>
        <v>0</v>
      </c>
      <c r="D34" s="38">
        <f>'Adjust'!C$450</f>
        <v>0</v>
      </c>
      <c r="E34" s="38">
        <f>'Adjust'!D$450</f>
        <v>0</v>
      </c>
      <c r="F34" s="47">
        <f>'Adjust'!E$450</f>
        <v>0</v>
      </c>
      <c r="G34" s="47">
        <f>'Adjust'!F$450</f>
        <v>0</v>
      </c>
      <c r="H34" s="47">
        <f>'Adjust'!G$450</f>
        <v>0</v>
      </c>
      <c r="I34" s="38">
        <f>'Adjust'!H$450</f>
        <v>0</v>
      </c>
      <c r="J34" s="16">
        <f>#VALUE!</f>
        <v>0</v>
      </c>
      <c r="K34" s="17"/>
    </row>
    <row r="35" spans="1:11">
      <c r="A35" s="4" t="s">
        <v>243</v>
      </c>
      <c r="B35" s="16">
        <f>#VALUE!</f>
        <v>0</v>
      </c>
      <c r="C35" s="38">
        <f>'Adjust'!B$454</f>
        <v>0</v>
      </c>
      <c r="D35" s="38">
        <f>'Adjust'!C$454</f>
        <v>0</v>
      </c>
      <c r="E35" s="38">
        <f>'Adjust'!D$454</f>
        <v>0</v>
      </c>
      <c r="F35" s="47">
        <f>'Adjust'!E$454</f>
        <v>0</v>
      </c>
      <c r="G35" s="47">
        <f>'Adjust'!F$454</f>
        <v>0</v>
      </c>
      <c r="H35" s="47">
        <f>'Adjust'!G$454</f>
        <v>0</v>
      </c>
      <c r="I35" s="38">
        <f>'Adjust'!H$454</f>
        <v>0</v>
      </c>
      <c r="J35" s="16">
        <f>#VALUE!</f>
        <v>0</v>
      </c>
      <c r="K35" s="17"/>
    </row>
    <row r="36" spans="1:11">
      <c r="A36" s="4" t="s">
        <v>246</v>
      </c>
      <c r="B36" s="16">
        <f>#VALUE!</f>
        <v>0</v>
      </c>
      <c r="C36" s="38">
        <f>'Adjust'!B$458</f>
        <v>0</v>
      </c>
      <c r="D36" s="38">
        <f>'Adjust'!C$458</f>
        <v>0</v>
      </c>
      <c r="E36" s="38">
        <f>'Adjust'!D$458</f>
        <v>0</v>
      </c>
      <c r="F36" s="47">
        <f>'Adjust'!E$458</f>
        <v>0</v>
      </c>
      <c r="G36" s="47">
        <f>'Adjust'!F$458</f>
        <v>0</v>
      </c>
      <c r="H36" s="47">
        <f>'Adjust'!G$458</f>
        <v>0</v>
      </c>
      <c r="I36" s="38">
        <f>'Adjust'!H$458</f>
        <v>0</v>
      </c>
      <c r="J36" s="16">
        <f>#VALUE!</f>
        <v>0</v>
      </c>
      <c r="K36" s="17"/>
    </row>
    <row r="37" spans="1:11">
      <c r="A37" s="4" t="s">
        <v>253</v>
      </c>
      <c r="B37" s="16">
        <f>#VALUE!</f>
        <v>0</v>
      </c>
      <c r="C37" s="38">
        <f>'Adjust'!B$468</f>
        <v>0</v>
      </c>
      <c r="D37" s="38">
        <f>'Adjust'!C$468</f>
        <v>0</v>
      </c>
      <c r="E37" s="38">
        <f>'Adjust'!D$468</f>
        <v>0</v>
      </c>
      <c r="F37" s="47">
        <f>'Adjust'!E$468</f>
        <v>0</v>
      </c>
      <c r="G37" s="47">
        <f>'Adjust'!F$468</f>
        <v>0</v>
      </c>
      <c r="H37" s="47">
        <f>'Adjust'!G$468</f>
        <v>0</v>
      </c>
      <c r="I37" s="38">
        <f>'Adjust'!H$468</f>
        <v>0</v>
      </c>
      <c r="J37" s="16">
        <f>#VALUE!</f>
        <v>0</v>
      </c>
      <c r="K37" s="17"/>
    </row>
    <row r="38" spans="1:11">
      <c r="A38" s="4" t="s">
        <v>256</v>
      </c>
      <c r="B38" s="16">
        <f>#VALUE!</f>
        <v>0</v>
      </c>
      <c r="C38" s="38">
        <f>'Adjust'!B$472</f>
        <v>0</v>
      </c>
      <c r="D38" s="38">
        <f>'Adjust'!C$472</f>
        <v>0</v>
      </c>
      <c r="E38" s="38">
        <f>'Adjust'!D$472</f>
        <v>0</v>
      </c>
      <c r="F38" s="47">
        <f>'Adjust'!E$472</f>
        <v>0</v>
      </c>
      <c r="G38" s="47">
        <f>'Adjust'!F$472</f>
        <v>0</v>
      </c>
      <c r="H38" s="47">
        <f>'Adjust'!G$472</f>
        <v>0</v>
      </c>
      <c r="I38" s="38">
        <f>'Adjust'!H$472</f>
        <v>0</v>
      </c>
      <c r="J38" s="16">
        <f>#VALUE!</f>
        <v>0</v>
      </c>
      <c r="K38" s="17"/>
    </row>
    <row r="39" spans="1:11">
      <c r="A39" s="4" t="s">
        <v>261</v>
      </c>
      <c r="B39" s="16">
        <f>#VALUE!</f>
        <v>0</v>
      </c>
      <c r="C39" s="38">
        <f>'Adjust'!B$479</f>
        <v>0</v>
      </c>
      <c r="D39" s="38">
        <f>'Adjust'!C$479</f>
        <v>0</v>
      </c>
      <c r="E39" s="38">
        <f>'Adjust'!D$479</f>
        <v>0</v>
      </c>
      <c r="F39" s="47">
        <f>'Adjust'!E$479</f>
        <v>0</v>
      </c>
      <c r="G39" s="47">
        <f>'Adjust'!F$479</f>
        <v>0</v>
      </c>
      <c r="H39" s="47">
        <f>'Adjust'!G$479</f>
        <v>0</v>
      </c>
      <c r="I39" s="38">
        <f>'Adjust'!H$479</f>
        <v>0</v>
      </c>
      <c r="J39" s="16">
        <f>#VALUE!</f>
        <v>0</v>
      </c>
      <c r="K39" s="17"/>
    </row>
    <row r="40" spans="1:11">
      <c r="A40" s="4" t="s">
        <v>233</v>
      </c>
      <c r="B40" s="16">
        <f>#VALUE!</f>
        <v>0</v>
      </c>
      <c r="C40" s="38">
        <f>'Adjust'!B$443</f>
        <v>0</v>
      </c>
      <c r="D40" s="38">
        <f>'Adjust'!C$443</f>
        <v>0</v>
      </c>
      <c r="E40" s="38">
        <f>'Adjust'!D$443</f>
        <v>0</v>
      </c>
      <c r="F40" s="47">
        <f>'Adjust'!E$443</f>
        <v>0</v>
      </c>
      <c r="G40" s="47">
        <f>'Adjust'!F$443</f>
        <v>0</v>
      </c>
      <c r="H40" s="47">
        <f>'Adjust'!G$443</f>
        <v>0</v>
      </c>
      <c r="I40" s="38">
        <f>'Adjust'!H$443</f>
        <v>0</v>
      </c>
      <c r="J40" s="16">
        <f>#VALUE!</f>
        <v>0</v>
      </c>
      <c r="K40" s="17"/>
    </row>
    <row r="41" spans="1:11">
      <c r="A41" s="4" t="s">
        <v>237</v>
      </c>
      <c r="B41" s="16">
        <f>#VALUE!</f>
        <v>0</v>
      </c>
      <c r="C41" s="38">
        <f>'Adjust'!B$447</f>
        <v>0</v>
      </c>
      <c r="D41" s="38">
        <f>'Adjust'!C$447</f>
        <v>0</v>
      </c>
      <c r="E41" s="38">
        <f>'Adjust'!D$447</f>
        <v>0</v>
      </c>
      <c r="F41" s="47">
        <f>'Adjust'!E$447</f>
        <v>0</v>
      </c>
      <c r="G41" s="47">
        <f>'Adjust'!F$447</f>
        <v>0</v>
      </c>
      <c r="H41" s="47">
        <f>'Adjust'!G$447</f>
        <v>0</v>
      </c>
      <c r="I41" s="38">
        <f>'Adjust'!H$447</f>
        <v>0</v>
      </c>
      <c r="J41" s="16">
        <f>#VALUE!</f>
        <v>0</v>
      </c>
      <c r="K41" s="17"/>
    </row>
    <row r="42" spans="1:11">
      <c r="A42" s="4" t="s">
        <v>240</v>
      </c>
      <c r="B42" s="16">
        <f>#VALUE!</f>
        <v>0</v>
      </c>
      <c r="C42" s="38">
        <f>'Adjust'!B$451</f>
        <v>0</v>
      </c>
      <c r="D42" s="38">
        <f>'Adjust'!C$451</f>
        <v>0</v>
      </c>
      <c r="E42" s="38">
        <f>'Adjust'!D$451</f>
        <v>0</v>
      </c>
      <c r="F42" s="47">
        <f>'Adjust'!E$451</f>
        <v>0</v>
      </c>
      <c r="G42" s="47">
        <f>'Adjust'!F$451</f>
        <v>0</v>
      </c>
      <c r="H42" s="47">
        <f>'Adjust'!G$451</f>
        <v>0</v>
      </c>
      <c r="I42" s="38">
        <f>'Adjust'!H$451</f>
        <v>0</v>
      </c>
      <c r="J42" s="16">
        <f>#VALUE!</f>
        <v>0</v>
      </c>
      <c r="K42" s="17"/>
    </row>
    <row r="43" spans="1:11">
      <c r="A43" s="4" t="s">
        <v>244</v>
      </c>
      <c r="B43" s="16">
        <f>#VALUE!</f>
        <v>0</v>
      </c>
      <c r="C43" s="38">
        <f>'Adjust'!B$455</f>
        <v>0</v>
      </c>
      <c r="D43" s="38">
        <f>'Adjust'!C$455</f>
        <v>0</v>
      </c>
      <c r="E43" s="38">
        <f>'Adjust'!D$455</f>
        <v>0</v>
      </c>
      <c r="F43" s="47">
        <f>'Adjust'!E$455</f>
        <v>0</v>
      </c>
      <c r="G43" s="47">
        <f>'Adjust'!F$455</f>
        <v>0</v>
      </c>
      <c r="H43" s="47">
        <f>'Adjust'!G$455</f>
        <v>0</v>
      </c>
      <c r="I43" s="38">
        <f>'Adjust'!H$455</f>
        <v>0</v>
      </c>
      <c r="J43" s="16">
        <f>#VALUE!</f>
        <v>0</v>
      </c>
      <c r="K43" s="17"/>
    </row>
    <row r="44" spans="1:11">
      <c r="A44" s="4" t="s">
        <v>247</v>
      </c>
      <c r="B44" s="16">
        <f>#VALUE!</f>
        <v>0</v>
      </c>
      <c r="C44" s="38">
        <f>'Adjust'!B$459</f>
        <v>0</v>
      </c>
      <c r="D44" s="38">
        <f>'Adjust'!C$459</f>
        <v>0</v>
      </c>
      <c r="E44" s="38">
        <f>'Adjust'!D$459</f>
        <v>0</v>
      </c>
      <c r="F44" s="47">
        <f>'Adjust'!E$459</f>
        <v>0</v>
      </c>
      <c r="G44" s="47">
        <f>'Adjust'!F$459</f>
        <v>0</v>
      </c>
      <c r="H44" s="47">
        <f>'Adjust'!G$459</f>
        <v>0</v>
      </c>
      <c r="I44" s="38">
        <f>'Adjust'!H$459</f>
        <v>0</v>
      </c>
      <c r="J44" s="16">
        <f>#VALUE!</f>
        <v>0</v>
      </c>
      <c r="K44" s="17"/>
    </row>
    <row r="45" spans="1:11">
      <c r="A45" s="4" t="s">
        <v>249</v>
      </c>
      <c r="B45" s="16">
        <f>#VALUE!</f>
        <v>0</v>
      </c>
      <c r="C45" s="38">
        <f>'Adjust'!B$462</f>
        <v>0</v>
      </c>
      <c r="D45" s="38">
        <f>'Adjust'!C$462</f>
        <v>0</v>
      </c>
      <c r="E45" s="38">
        <f>'Adjust'!D$462</f>
        <v>0</v>
      </c>
      <c r="F45" s="47">
        <f>'Adjust'!E$462</f>
        <v>0</v>
      </c>
      <c r="G45" s="47">
        <f>'Adjust'!F$462</f>
        <v>0</v>
      </c>
      <c r="H45" s="47">
        <f>'Adjust'!G$462</f>
        <v>0</v>
      </c>
      <c r="I45" s="38">
        <f>'Adjust'!H$462</f>
        <v>0</v>
      </c>
      <c r="J45" s="16">
        <f>#VALUE!</f>
        <v>0</v>
      </c>
      <c r="K45" s="17"/>
    </row>
    <row r="46" spans="1:11">
      <c r="A46" s="4" t="s">
        <v>251</v>
      </c>
      <c r="B46" s="16">
        <f>#VALUE!</f>
        <v>0</v>
      </c>
      <c r="C46" s="38">
        <f>'Adjust'!B$465</f>
        <v>0</v>
      </c>
      <c r="D46" s="38">
        <f>'Adjust'!C$465</f>
        <v>0</v>
      </c>
      <c r="E46" s="38">
        <f>'Adjust'!D$465</f>
        <v>0</v>
      </c>
      <c r="F46" s="47">
        <f>'Adjust'!E$465</f>
        <v>0</v>
      </c>
      <c r="G46" s="47">
        <f>'Adjust'!F$465</f>
        <v>0</v>
      </c>
      <c r="H46" s="47">
        <f>'Adjust'!G$465</f>
        <v>0</v>
      </c>
      <c r="I46" s="38">
        <f>'Adjust'!H$465</f>
        <v>0</v>
      </c>
      <c r="J46" s="16">
        <f>#VALUE!</f>
        <v>0</v>
      </c>
      <c r="K46" s="17"/>
    </row>
    <row r="47" spans="1:11">
      <c r="A47" s="4" t="s">
        <v>254</v>
      </c>
      <c r="B47" s="16">
        <f>#VALUE!</f>
        <v>0</v>
      </c>
      <c r="C47" s="38">
        <f>'Adjust'!B$469</f>
        <v>0</v>
      </c>
      <c r="D47" s="38">
        <f>'Adjust'!C$469</f>
        <v>0</v>
      </c>
      <c r="E47" s="38">
        <f>'Adjust'!D$469</f>
        <v>0</v>
      </c>
      <c r="F47" s="47">
        <f>'Adjust'!E$469</f>
        <v>0</v>
      </c>
      <c r="G47" s="47">
        <f>'Adjust'!F$469</f>
        <v>0</v>
      </c>
      <c r="H47" s="47">
        <f>'Adjust'!G$469</f>
        <v>0</v>
      </c>
      <c r="I47" s="38">
        <f>'Adjust'!H$469</f>
        <v>0</v>
      </c>
      <c r="J47" s="16">
        <f>#VALUE!</f>
        <v>0</v>
      </c>
      <c r="K47" s="17"/>
    </row>
    <row r="48" spans="1:11">
      <c r="A48" s="4" t="s">
        <v>257</v>
      </c>
      <c r="B48" s="16">
        <f>#VALUE!</f>
        <v>0</v>
      </c>
      <c r="C48" s="38">
        <f>'Adjust'!B$473</f>
        <v>0</v>
      </c>
      <c r="D48" s="38">
        <f>'Adjust'!C$473</f>
        <v>0</v>
      </c>
      <c r="E48" s="38">
        <f>'Adjust'!D$473</f>
        <v>0</v>
      </c>
      <c r="F48" s="47">
        <f>'Adjust'!E$473</f>
        <v>0</v>
      </c>
      <c r="G48" s="47">
        <f>'Adjust'!F$473</f>
        <v>0</v>
      </c>
      <c r="H48" s="47">
        <f>'Adjust'!G$473</f>
        <v>0</v>
      </c>
      <c r="I48" s="38">
        <f>'Adjust'!H$473</f>
        <v>0</v>
      </c>
      <c r="J48" s="16">
        <f>#VALUE!</f>
        <v>0</v>
      </c>
      <c r="K48" s="17"/>
    </row>
    <row r="49" spans="1:11">
      <c r="A49" s="4" t="s">
        <v>259</v>
      </c>
      <c r="B49" s="16">
        <f>#VALUE!</f>
        <v>0</v>
      </c>
      <c r="C49" s="38">
        <f>'Adjust'!B$476</f>
        <v>0</v>
      </c>
      <c r="D49" s="38">
        <f>'Adjust'!C$476</f>
        <v>0</v>
      </c>
      <c r="E49" s="38">
        <f>'Adjust'!D$476</f>
        <v>0</v>
      </c>
      <c r="F49" s="47">
        <f>'Adjust'!E$476</f>
        <v>0</v>
      </c>
      <c r="G49" s="47">
        <f>'Adjust'!F$476</f>
        <v>0</v>
      </c>
      <c r="H49" s="47">
        <f>'Adjust'!G$476</f>
        <v>0</v>
      </c>
      <c r="I49" s="38">
        <f>'Adjust'!H$476</f>
        <v>0</v>
      </c>
      <c r="J49" s="16">
        <f>#VALUE!</f>
        <v>0</v>
      </c>
      <c r="K49" s="17"/>
    </row>
    <row r="50" spans="1:11">
      <c r="A50" s="4" t="s">
        <v>262</v>
      </c>
      <c r="B50" s="16">
        <f>#VALUE!</f>
        <v>0</v>
      </c>
      <c r="C50" s="38">
        <f>'Adjust'!B$480</f>
        <v>0</v>
      </c>
      <c r="D50" s="38">
        <f>'Adjust'!C$480</f>
        <v>0</v>
      </c>
      <c r="E50" s="38">
        <f>'Adjust'!D$480</f>
        <v>0</v>
      </c>
      <c r="F50" s="47">
        <f>'Adjust'!E$480</f>
        <v>0</v>
      </c>
      <c r="G50" s="47">
        <f>'Adjust'!F$480</f>
        <v>0</v>
      </c>
      <c r="H50" s="47">
        <f>'Adjust'!G$480</f>
        <v>0</v>
      </c>
      <c r="I50" s="38">
        <f>'Adjust'!H$480</f>
        <v>0</v>
      </c>
      <c r="J50" s="16">
        <f>#VALUE!</f>
        <v>0</v>
      </c>
      <c r="K50" s="17"/>
    </row>
    <row r="51" spans="1:11">
      <c r="A51" s="4" t="s">
        <v>265</v>
      </c>
      <c r="B51" s="16">
        <f>#VALUE!</f>
        <v>0</v>
      </c>
      <c r="C51" s="38">
        <f>'Adjust'!B$485</f>
        <v>0</v>
      </c>
      <c r="D51" s="38">
        <f>'Adjust'!C$485</f>
        <v>0</v>
      </c>
      <c r="E51" s="38">
        <f>'Adjust'!D$485</f>
        <v>0</v>
      </c>
      <c r="F51" s="47">
        <f>'Adjust'!E$485</f>
        <v>0</v>
      </c>
      <c r="G51" s="47">
        <f>'Adjust'!F$485</f>
        <v>0</v>
      </c>
      <c r="H51" s="47">
        <f>'Adjust'!G$485</f>
        <v>0</v>
      </c>
      <c r="I51" s="38">
        <f>'Adjust'!H$485</f>
        <v>0</v>
      </c>
      <c r="J51" s="16">
        <f>#VALUE!</f>
        <v>0</v>
      </c>
      <c r="K51" s="17"/>
    </row>
    <row r="52" spans="1:11">
      <c r="A52" s="4" t="s">
        <v>268</v>
      </c>
      <c r="B52" s="16">
        <f>#VALUE!</f>
        <v>0</v>
      </c>
      <c r="C52" s="38">
        <f>'Adjust'!B$490</f>
        <v>0</v>
      </c>
      <c r="D52" s="38">
        <f>'Adjust'!C$490</f>
        <v>0</v>
      </c>
      <c r="E52" s="38">
        <f>'Adjust'!D$490</f>
        <v>0</v>
      </c>
      <c r="F52" s="47">
        <f>'Adjust'!E$490</f>
        <v>0</v>
      </c>
      <c r="G52" s="47">
        <f>'Adjust'!F$490</f>
        <v>0</v>
      </c>
      <c r="H52" s="47">
        <f>'Adjust'!G$490</f>
        <v>0</v>
      </c>
      <c r="I52" s="38">
        <f>'Adjust'!H$490</f>
        <v>0</v>
      </c>
      <c r="J52" s="16">
        <f>#VALUE!</f>
        <v>0</v>
      </c>
      <c r="K52" s="17"/>
    </row>
  </sheetData>
  <sheetProtection sheet="1" objects="1" scenarios="1"/>
  <hyperlinks>
    <hyperlink ref="A5" location="'Adjust'!B439" display="x1 = 3611. Unit rate 1 p/kWh (in Tariffs)"/>
    <hyperlink ref="A6" location="'Adjust'!C439" display="x2 = 3611. Unit rate 2 p/kWh (in Tariffs)"/>
    <hyperlink ref="A7" location="'Adjust'!D439" display="x3 = 3611. Unit rate 3 p/kWh (in Tariffs)"/>
    <hyperlink ref="A8" location="'Adjust'!E439" display="x4 = 3611. Fixed charge p/MPAN/day (in Tariffs)"/>
    <hyperlink ref="A9" location="'Adjust'!F439" display="x5 = 3611. Capacity charge p/kVA/day (in Tariffs)"/>
    <hyperlink ref="A10" location="'Adjust'!G439" display="x6 = 3611. Exceeded capacity charge p/kVA/day (in Tariffs)"/>
    <hyperlink ref="A11" location="'Adjust'!H439" display="x7 = 3611. Reactive power charge p/kVArh (in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6" ht="21" customHeight="1">
      <c r="A1" s="1">
        <f>"Summary for "&amp;'Input'!B7&amp;" in "&amp;'Input'!C7&amp;" ("&amp;'Input'!D7&amp;")"</f>
        <v>0</v>
      </c>
    </row>
    <row r="2" spans="1:6">
      <c r="A2" s="2" t="s">
        <v>1333</v>
      </c>
    </row>
    <row r="4" spans="1:6" ht="21" customHeight="1">
      <c r="A4" s="1" t="s">
        <v>1334</v>
      </c>
    </row>
    <row r="5" spans="1:6">
      <c r="A5" s="2" t="s">
        <v>326</v>
      </c>
    </row>
    <row r="6" spans="1:6">
      <c r="A6" s="32" t="s">
        <v>443</v>
      </c>
    </row>
    <row r="7" spans="1:6">
      <c r="A7" s="32" t="s">
        <v>1335</v>
      </c>
    </row>
    <row r="8" spans="1:6">
      <c r="A8" s="32" t="s">
        <v>1336</v>
      </c>
    </row>
    <row r="9" spans="1:6">
      <c r="A9" s="32" t="s">
        <v>1337</v>
      </c>
    </row>
    <row r="10" spans="1:6">
      <c r="A10" s="33" t="s">
        <v>329</v>
      </c>
      <c r="B10" s="33" t="s">
        <v>388</v>
      </c>
      <c r="C10" s="33" t="s">
        <v>388</v>
      </c>
      <c r="D10" s="33" t="s">
        <v>388</v>
      </c>
      <c r="E10" s="33" t="s">
        <v>459</v>
      </c>
    </row>
    <row r="11" spans="1:6">
      <c r="A11" s="33" t="s">
        <v>332</v>
      </c>
      <c r="B11" s="33" t="s">
        <v>491</v>
      </c>
      <c r="C11" s="33" t="s">
        <v>391</v>
      </c>
      <c r="D11" s="33" t="s">
        <v>492</v>
      </c>
      <c r="E11" s="33" t="s">
        <v>1338</v>
      </c>
    </row>
    <row r="13" spans="1:6">
      <c r="B13" s="15" t="s">
        <v>141</v>
      </c>
      <c r="C13" s="15" t="s">
        <v>1257</v>
      </c>
      <c r="D13" s="15" t="s">
        <v>1260</v>
      </c>
      <c r="E13" s="15" t="s">
        <v>1339</v>
      </c>
    </row>
    <row r="14" spans="1:6">
      <c r="A14" s="4" t="s">
        <v>1340</v>
      </c>
      <c r="B14" s="27">
        <f>'Input'!D60</f>
        <v>0</v>
      </c>
      <c r="C14" s="43">
        <f>'Adjust'!C158</f>
        <v>0</v>
      </c>
      <c r="D14" s="43">
        <f>'Adjust'!F158</f>
        <v>0</v>
      </c>
      <c r="E14" s="39">
        <f>'Adjust'!F158/'Revenue'!B$47</f>
        <v>0</v>
      </c>
      <c r="F14" s="17"/>
    </row>
    <row r="16" spans="1:6" ht="21" customHeight="1">
      <c r="A16" s="1" t="s">
        <v>1341</v>
      </c>
    </row>
    <row r="17" spans="1:1">
      <c r="A17" s="2" t="s">
        <v>326</v>
      </c>
    </row>
    <row r="18" spans="1:1">
      <c r="A18" s="32" t="s">
        <v>482</v>
      </c>
    </row>
    <row r="19" spans="1:1">
      <c r="A19" s="32" t="s">
        <v>483</v>
      </c>
    </row>
    <row r="20" spans="1:1">
      <c r="A20" s="32" t="s">
        <v>484</v>
      </c>
    </row>
    <row r="21" spans="1:1">
      <c r="A21" s="32" t="s">
        <v>1342</v>
      </c>
    </row>
    <row r="22" spans="1:1">
      <c r="A22" s="32" t="s">
        <v>746</v>
      </c>
    </row>
    <row r="23" spans="1:1">
      <c r="A23" s="32" t="s">
        <v>1343</v>
      </c>
    </row>
    <row r="24" spans="1:1">
      <c r="A24" s="32" t="s">
        <v>1344</v>
      </c>
    </row>
    <row r="25" spans="1:1">
      <c r="A25" s="32" t="s">
        <v>1345</v>
      </c>
    </row>
    <row r="26" spans="1:1">
      <c r="A26" s="32" t="s">
        <v>1346</v>
      </c>
    </row>
    <row r="27" spans="1:1">
      <c r="A27" s="32" t="s">
        <v>1347</v>
      </c>
    </row>
    <row r="28" spans="1:1">
      <c r="A28" s="32" t="s">
        <v>1348</v>
      </c>
    </row>
    <row r="29" spans="1:1">
      <c r="A29" s="32" t="s">
        <v>1349</v>
      </c>
    </row>
    <row r="30" spans="1:1">
      <c r="A30" s="32" t="s">
        <v>1350</v>
      </c>
    </row>
    <row r="31" spans="1:1">
      <c r="A31" s="32" t="s">
        <v>1351</v>
      </c>
    </row>
    <row r="32" spans="1:1">
      <c r="A32" s="32" t="s">
        <v>1352</v>
      </c>
    </row>
    <row r="33" spans="1:23">
      <c r="A33" s="32" t="s">
        <v>1353</v>
      </c>
    </row>
    <row r="34" spans="1:23">
      <c r="A34" s="32" t="s">
        <v>1354</v>
      </c>
    </row>
    <row r="35" spans="1:23">
      <c r="A35" s="32" t="s">
        <v>1355</v>
      </c>
    </row>
    <row r="36" spans="1:23">
      <c r="A36" s="32" t="s">
        <v>1356</v>
      </c>
    </row>
    <row r="37" spans="1:23">
      <c r="A37" s="32" t="s">
        <v>1357</v>
      </c>
    </row>
    <row r="38" spans="1:23">
      <c r="A38" s="32" t="s">
        <v>1358</v>
      </c>
    </row>
    <row r="39" spans="1:23">
      <c r="A39" s="32" t="s">
        <v>1359</v>
      </c>
    </row>
    <row r="40" spans="1:23">
      <c r="A40" s="32" t="s">
        <v>1360</v>
      </c>
    </row>
    <row r="41" spans="1:23">
      <c r="A41" s="32" t="s">
        <v>1361</v>
      </c>
    </row>
    <row r="42" spans="1:23">
      <c r="A42" s="32" t="s">
        <v>1362</v>
      </c>
    </row>
    <row r="43" spans="1:23">
      <c r="A43" s="32" t="s">
        <v>1363</v>
      </c>
    </row>
    <row r="44" spans="1:23">
      <c r="A44" s="33" t="s">
        <v>329</v>
      </c>
      <c r="B44" s="33" t="s">
        <v>459</v>
      </c>
      <c r="C44" s="33" t="s">
        <v>388</v>
      </c>
      <c r="D44" s="33" t="s">
        <v>459</v>
      </c>
      <c r="E44" s="33" t="s">
        <v>459</v>
      </c>
      <c r="F44" s="33" t="s">
        <v>459</v>
      </c>
      <c r="G44" s="33" t="s">
        <v>459</v>
      </c>
      <c r="H44" s="33" t="s">
        <v>459</v>
      </c>
      <c r="I44" s="33" t="s">
        <v>459</v>
      </c>
      <c r="J44" s="33" t="s">
        <v>459</v>
      </c>
      <c r="K44" s="33" t="s">
        <v>459</v>
      </c>
      <c r="L44" s="33" t="s">
        <v>459</v>
      </c>
      <c r="M44" s="33" t="s">
        <v>459</v>
      </c>
      <c r="N44" s="33" t="s">
        <v>459</v>
      </c>
      <c r="O44" s="33" t="s">
        <v>459</v>
      </c>
      <c r="P44" s="33" t="s">
        <v>459</v>
      </c>
      <c r="Q44" s="33" t="s">
        <v>459</v>
      </c>
      <c r="R44" s="33" t="s">
        <v>459</v>
      </c>
      <c r="S44" s="33" t="s">
        <v>459</v>
      </c>
      <c r="T44" s="33" t="s">
        <v>459</v>
      </c>
      <c r="U44" s="33" t="s">
        <v>459</v>
      </c>
      <c r="V44" s="33" t="s">
        <v>459</v>
      </c>
    </row>
    <row r="45" spans="1:23">
      <c r="A45" s="33" t="s">
        <v>332</v>
      </c>
      <c r="B45" s="33" t="s">
        <v>1364</v>
      </c>
      <c r="C45" s="33" t="s">
        <v>519</v>
      </c>
      <c r="D45" s="33" t="s">
        <v>1365</v>
      </c>
      <c r="E45" s="33" t="s">
        <v>1366</v>
      </c>
      <c r="F45" s="33" t="s">
        <v>1367</v>
      </c>
      <c r="G45" s="33" t="s">
        <v>1368</v>
      </c>
      <c r="H45" s="33" t="s">
        <v>1369</v>
      </c>
      <c r="I45" s="33" t="s">
        <v>1370</v>
      </c>
      <c r="J45" s="33" t="s">
        <v>1371</v>
      </c>
      <c r="K45" s="33" t="s">
        <v>1372</v>
      </c>
      <c r="L45" s="33" t="s">
        <v>1373</v>
      </c>
      <c r="M45" s="33" t="s">
        <v>1374</v>
      </c>
      <c r="N45" s="33" t="s">
        <v>1375</v>
      </c>
      <c r="O45" s="33" t="s">
        <v>1376</v>
      </c>
      <c r="P45" s="33" t="s">
        <v>1377</v>
      </c>
      <c r="Q45" s="33" t="s">
        <v>1378</v>
      </c>
      <c r="R45" s="33" t="s">
        <v>1379</v>
      </c>
      <c r="S45" s="33" t="s">
        <v>1380</v>
      </c>
      <c r="T45" s="33" t="s">
        <v>1381</v>
      </c>
      <c r="U45" s="33" t="s">
        <v>1382</v>
      </c>
      <c r="V45" s="33" t="s">
        <v>1383</v>
      </c>
    </row>
    <row r="47" spans="1:23">
      <c r="B47" s="15" t="s">
        <v>560</v>
      </c>
      <c r="C47" s="15" t="s">
        <v>227</v>
      </c>
      <c r="D47" s="15" t="s">
        <v>1384</v>
      </c>
      <c r="E47" s="15" t="s">
        <v>1385</v>
      </c>
      <c r="F47" s="15" t="s">
        <v>1386</v>
      </c>
      <c r="G47" s="15" t="s">
        <v>1387</v>
      </c>
      <c r="H47" s="15" t="s">
        <v>1388</v>
      </c>
      <c r="I47" s="15" t="s">
        <v>1389</v>
      </c>
      <c r="J47" s="15" t="s">
        <v>1390</v>
      </c>
      <c r="K47" s="15" t="s">
        <v>1391</v>
      </c>
      <c r="L47" s="15" t="s">
        <v>1392</v>
      </c>
      <c r="M47" s="15" t="s">
        <v>1393</v>
      </c>
      <c r="N47" s="15" t="s">
        <v>1394</v>
      </c>
      <c r="O47" s="15" t="s">
        <v>1395</v>
      </c>
      <c r="P47" s="15" t="s">
        <v>1396</v>
      </c>
      <c r="Q47" s="15" t="s">
        <v>1397</v>
      </c>
      <c r="R47" s="15" t="s">
        <v>1398</v>
      </c>
      <c r="S47" s="15" t="s">
        <v>1399</v>
      </c>
      <c r="T47" s="15" t="s">
        <v>1400</v>
      </c>
      <c r="U47" s="15" t="s">
        <v>1401</v>
      </c>
      <c r="V47" s="15" t="s">
        <v>1402</v>
      </c>
    </row>
    <row r="48" spans="1:23">
      <c r="A48" s="28" t="s">
        <v>231</v>
      </c>
      <c r="W48" s="17"/>
    </row>
    <row r="49" spans="1:23">
      <c r="A49" s="4" t="s">
        <v>184</v>
      </c>
      <c r="B49" s="42">
        <f>'Input'!B171+'Input'!C171+'Input'!D171</f>
        <v>0</v>
      </c>
      <c r="C49" s="43">
        <f>'Input'!E171</f>
        <v>0</v>
      </c>
      <c r="D49" s="42">
        <f>0.01*'Input'!F$60*('Adjust'!$E441*'Input'!E171+'Adjust'!$F441*'Input'!F171+'Adjust'!$G441*'Input'!G171)+10*('Adjust'!$B441*'Input'!B171+'Adjust'!$C441*'Input'!C171+'Adjust'!$D441*'Input'!D171+'Adjust'!$H441*'Input'!H171)</f>
        <v>0</v>
      </c>
      <c r="E49" s="42">
        <f>10*('Adjust'!$B441*'Input'!B171+'Adjust'!$C441*'Input'!C171+'Adjust'!$D441*'Input'!D171)</f>
        <v>0</v>
      </c>
      <c r="F49" s="42">
        <f>'Adjust'!E441*'Input'!$F$60*'Input'!$E171/100</f>
        <v>0</v>
      </c>
      <c r="G49" s="42">
        <f>'Adjust'!F441*'Input'!$F$60*'Input'!$F171/100</f>
        <v>0</v>
      </c>
      <c r="H49" s="42">
        <f>'Adjust'!G441*'Input'!$F$60*'Input'!$G171/100</f>
        <v>0</v>
      </c>
      <c r="I49" s="42">
        <f>'Adjust'!H441*'Input'!$H171*10</f>
        <v>0</v>
      </c>
      <c r="J49" s="37">
        <f>IF(B49&lt;&gt;0,0.1*D49/B49,"")</f>
        <v>0</v>
      </c>
      <c r="K49" s="46">
        <f>IF(C49&lt;&gt;0,D49/C49,"")</f>
        <v>0</v>
      </c>
      <c r="L49" s="37">
        <f>IF(B49&lt;&gt;0,0.1*E49/B49,0)</f>
        <v>0</v>
      </c>
      <c r="M49" s="42">
        <f>'Adjust'!B441*'Input'!$B171*10</f>
        <v>0</v>
      </c>
      <c r="N49" s="42">
        <f>'Adjust'!C441*'Input'!$C171*10</f>
        <v>0</v>
      </c>
      <c r="O49" s="42">
        <f>'Adjust'!D441*'Input'!$D171*10</f>
        <v>0</v>
      </c>
      <c r="P49" s="39">
        <f>IF(E49&lt;&gt;0,$M49/E49,"")</f>
        <v>0</v>
      </c>
      <c r="Q49" s="39">
        <f>IF(E49&lt;&gt;0,$N49/E49,"")</f>
        <v>0</v>
      </c>
      <c r="R49" s="39">
        <f>IF(E49&lt;&gt;0,$O49/E49,"")</f>
        <v>0</v>
      </c>
      <c r="S49" s="39">
        <f>IF(D49&lt;&gt;0,$F49/D49,"")</f>
        <v>0</v>
      </c>
      <c r="T49" s="39">
        <f>IF(D49&lt;&gt;0,$G49/D49,"")</f>
        <v>0</v>
      </c>
      <c r="U49" s="39">
        <f>IF(D49&lt;&gt;0,$H49/D49,"")</f>
        <v>0</v>
      </c>
      <c r="V49" s="39">
        <f>IF(D49&lt;&gt;0,$I49/D49,"")</f>
        <v>0</v>
      </c>
      <c r="W49" s="17"/>
    </row>
    <row r="50" spans="1:23">
      <c r="A50" s="4" t="s">
        <v>232</v>
      </c>
      <c r="B50" s="42">
        <f>'Input'!B172+'Input'!C172+'Input'!D172</f>
        <v>0</v>
      </c>
      <c r="C50" s="43">
        <f>'Input'!E172</f>
        <v>0</v>
      </c>
      <c r="D50" s="42">
        <f>0.01*'Input'!F$60*('Adjust'!$E442*'Input'!E172+'Adjust'!$F442*'Input'!F172+'Adjust'!$G442*'Input'!G172)+10*('Adjust'!$B442*'Input'!B172+'Adjust'!$C442*'Input'!C172+'Adjust'!$D442*'Input'!D172+'Adjust'!$H442*'Input'!H172)</f>
        <v>0</v>
      </c>
      <c r="E50" s="42">
        <f>10*('Adjust'!$B442*'Input'!B172+'Adjust'!$C442*'Input'!C172+'Adjust'!$D442*'Input'!D172)</f>
        <v>0</v>
      </c>
      <c r="F50" s="42">
        <f>'Adjust'!E442*'Input'!$F$60*'Input'!$E172/100</f>
        <v>0</v>
      </c>
      <c r="G50" s="42">
        <f>'Adjust'!F442*'Input'!$F$60*'Input'!$F172/100</f>
        <v>0</v>
      </c>
      <c r="H50" s="42">
        <f>'Adjust'!G442*'Input'!$F$60*'Input'!$G172/100</f>
        <v>0</v>
      </c>
      <c r="I50" s="42">
        <f>'Adjust'!H442*'Input'!$H172*10</f>
        <v>0</v>
      </c>
      <c r="J50" s="37">
        <f>IF(B50&lt;&gt;0,0.1*D50/B50,"")</f>
        <v>0</v>
      </c>
      <c r="K50" s="46">
        <f>IF(C50&lt;&gt;0,D50/C50,"")</f>
        <v>0</v>
      </c>
      <c r="L50" s="37">
        <f>IF(B50&lt;&gt;0,0.1*E50/B50,0)</f>
        <v>0</v>
      </c>
      <c r="M50" s="42">
        <f>'Adjust'!B442*'Input'!$B172*10</f>
        <v>0</v>
      </c>
      <c r="N50" s="42">
        <f>'Adjust'!C442*'Input'!$C172*10</f>
        <v>0</v>
      </c>
      <c r="O50" s="42">
        <f>'Adjust'!D442*'Input'!$D172*10</f>
        <v>0</v>
      </c>
      <c r="P50" s="39">
        <f>IF(E50&lt;&gt;0,$M50/E50,"")</f>
        <v>0</v>
      </c>
      <c r="Q50" s="39">
        <f>IF(E50&lt;&gt;0,$N50/E50,"")</f>
        <v>0</v>
      </c>
      <c r="R50" s="39">
        <f>IF(E50&lt;&gt;0,$O50/E50,"")</f>
        <v>0</v>
      </c>
      <c r="S50" s="39">
        <f>IF(D50&lt;&gt;0,$F50/D50,"")</f>
        <v>0</v>
      </c>
      <c r="T50" s="39">
        <f>IF(D50&lt;&gt;0,$G50/D50,"")</f>
        <v>0</v>
      </c>
      <c r="U50" s="39">
        <f>IF(D50&lt;&gt;0,$H50/D50,"")</f>
        <v>0</v>
      </c>
      <c r="V50" s="39">
        <f>IF(D50&lt;&gt;0,$I50/D50,"")</f>
        <v>0</v>
      </c>
      <c r="W50" s="17"/>
    </row>
    <row r="51" spans="1:23">
      <c r="A51" s="4" t="s">
        <v>233</v>
      </c>
      <c r="B51" s="42">
        <f>'Input'!B173+'Input'!C173+'Input'!D173</f>
        <v>0</v>
      </c>
      <c r="C51" s="43">
        <f>'Input'!E173</f>
        <v>0</v>
      </c>
      <c r="D51" s="42">
        <f>0.01*'Input'!F$60*('Adjust'!$E443*'Input'!E173+'Adjust'!$F443*'Input'!F173+'Adjust'!$G443*'Input'!G173)+10*('Adjust'!$B443*'Input'!B173+'Adjust'!$C443*'Input'!C173+'Adjust'!$D443*'Input'!D173+'Adjust'!$H443*'Input'!H173)</f>
        <v>0</v>
      </c>
      <c r="E51" s="42">
        <f>10*('Adjust'!$B443*'Input'!B173+'Adjust'!$C443*'Input'!C173+'Adjust'!$D443*'Input'!D173)</f>
        <v>0</v>
      </c>
      <c r="F51" s="42">
        <f>'Adjust'!E443*'Input'!$F$60*'Input'!$E173/100</f>
        <v>0</v>
      </c>
      <c r="G51" s="42">
        <f>'Adjust'!F443*'Input'!$F$60*'Input'!$F173/100</f>
        <v>0</v>
      </c>
      <c r="H51" s="42">
        <f>'Adjust'!G443*'Input'!$F$60*'Input'!$G173/100</f>
        <v>0</v>
      </c>
      <c r="I51" s="42">
        <f>'Adjust'!H443*'Input'!$H173*10</f>
        <v>0</v>
      </c>
      <c r="J51" s="37">
        <f>IF(B51&lt;&gt;0,0.1*D51/B51,"")</f>
        <v>0</v>
      </c>
      <c r="K51" s="46">
        <f>IF(C51&lt;&gt;0,D51/C51,"")</f>
        <v>0</v>
      </c>
      <c r="L51" s="37">
        <f>IF(B51&lt;&gt;0,0.1*E51/B51,0)</f>
        <v>0</v>
      </c>
      <c r="M51" s="42">
        <f>'Adjust'!B443*'Input'!$B173*10</f>
        <v>0</v>
      </c>
      <c r="N51" s="42">
        <f>'Adjust'!C443*'Input'!$C173*10</f>
        <v>0</v>
      </c>
      <c r="O51" s="42">
        <f>'Adjust'!D443*'Input'!$D173*10</f>
        <v>0</v>
      </c>
      <c r="P51" s="39">
        <f>IF(E51&lt;&gt;0,$M51/E51,"")</f>
        <v>0</v>
      </c>
      <c r="Q51" s="39">
        <f>IF(E51&lt;&gt;0,$N51/E51,"")</f>
        <v>0</v>
      </c>
      <c r="R51" s="39">
        <f>IF(E51&lt;&gt;0,$O51/E51,"")</f>
        <v>0</v>
      </c>
      <c r="S51" s="39">
        <f>IF(D51&lt;&gt;0,$F51/D51,"")</f>
        <v>0</v>
      </c>
      <c r="T51" s="39">
        <f>IF(D51&lt;&gt;0,$G51/D51,"")</f>
        <v>0</v>
      </c>
      <c r="U51" s="39">
        <f>IF(D51&lt;&gt;0,$H51/D51,"")</f>
        <v>0</v>
      </c>
      <c r="V51" s="39">
        <f>IF(D51&lt;&gt;0,$I51/D51,"")</f>
        <v>0</v>
      </c>
      <c r="W51" s="17"/>
    </row>
    <row r="52" spans="1:23">
      <c r="A52" s="28" t="s">
        <v>234</v>
      </c>
      <c r="W52" s="17"/>
    </row>
    <row r="53" spans="1:23">
      <c r="A53" s="4" t="s">
        <v>235</v>
      </c>
      <c r="B53" s="42">
        <f>'Input'!B175+'Input'!C175+'Input'!D175</f>
        <v>0</v>
      </c>
      <c r="C53" s="43">
        <f>'Input'!E175</f>
        <v>0</v>
      </c>
      <c r="D53" s="42">
        <f>0.01*'Input'!F$60*('Adjust'!$E445*'Input'!E175+'Adjust'!$F445*'Input'!F175+'Adjust'!$G445*'Input'!G175)+10*('Adjust'!$B445*'Input'!B175+'Adjust'!$C445*'Input'!C175+'Adjust'!$D445*'Input'!D175+'Adjust'!$H445*'Input'!H175)</f>
        <v>0</v>
      </c>
      <c r="E53" s="42">
        <f>10*('Adjust'!$B445*'Input'!B175+'Adjust'!$C445*'Input'!C175+'Adjust'!$D445*'Input'!D175)</f>
        <v>0</v>
      </c>
      <c r="F53" s="42">
        <f>'Adjust'!E445*'Input'!$F$60*'Input'!$E175/100</f>
        <v>0</v>
      </c>
      <c r="G53" s="42">
        <f>'Adjust'!F445*'Input'!$F$60*'Input'!$F175/100</f>
        <v>0</v>
      </c>
      <c r="H53" s="42">
        <f>'Adjust'!G445*'Input'!$F$60*'Input'!$G175/100</f>
        <v>0</v>
      </c>
      <c r="I53" s="42">
        <f>'Adjust'!H445*'Input'!$H175*10</f>
        <v>0</v>
      </c>
      <c r="J53" s="37">
        <f>IF(B53&lt;&gt;0,0.1*D53/B53,"")</f>
        <v>0</v>
      </c>
      <c r="K53" s="46">
        <f>IF(C53&lt;&gt;0,D53/C53,"")</f>
        <v>0</v>
      </c>
      <c r="L53" s="37">
        <f>IF(B53&lt;&gt;0,0.1*E53/B53,0)</f>
        <v>0</v>
      </c>
      <c r="M53" s="42">
        <f>'Adjust'!B445*'Input'!$B175*10</f>
        <v>0</v>
      </c>
      <c r="N53" s="42">
        <f>'Adjust'!C445*'Input'!$C175*10</f>
        <v>0</v>
      </c>
      <c r="O53" s="42">
        <f>'Adjust'!D445*'Input'!$D175*10</f>
        <v>0</v>
      </c>
      <c r="P53" s="39">
        <f>IF(E53&lt;&gt;0,$M53/E53,"")</f>
        <v>0</v>
      </c>
      <c r="Q53" s="39">
        <f>IF(E53&lt;&gt;0,$N53/E53,"")</f>
        <v>0</v>
      </c>
      <c r="R53" s="39">
        <f>IF(E53&lt;&gt;0,$O53/E53,"")</f>
        <v>0</v>
      </c>
      <c r="S53" s="39">
        <f>IF(D53&lt;&gt;0,$F53/D53,"")</f>
        <v>0</v>
      </c>
      <c r="T53" s="39">
        <f>IF(D53&lt;&gt;0,$G53/D53,"")</f>
        <v>0</v>
      </c>
      <c r="U53" s="39">
        <f>IF(D53&lt;&gt;0,$H53/D53,"")</f>
        <v>0</v>
      </c>
      <c r="V53" s="39">
        <f>IF(D53&lt;&gt;0,$I53/D53,"")</f>
        <v>0</v>
      </c>
      <c r="W53" s="17"/>
    </row>
    <row r="54" spans="1:23">
      <c r="A54" s="4" t="s">
        <v>236</v>
      </c>
      <c r="B54" s="42">
        <f>'Input'!B176+'Input'!C176+'Input'!D176</f>
        <v>0</v>
      </c>
      <c r="C54" s="43">
        <f>'Input'!E176</f>
        <v>0</v>
      </c>
      <c r="D54" s="42">
        <f>0.01*'Input'!F$60*('Adjust'!$E446*'Input'!E176+'Adjust'!$F446*'Input'!F176+'Adjust'!$G446*'Input'!G176)+10*('Adjust'!$B446*'Input'!B176+'Adjust'!$C446*'Input'!C176+'Adjust'!$D446*'Input'!D176+'Adjust'!$H446*'Input'!H176)</f>
        <v>0</v>
      </c>
      <c r="E54" s="42">
        <f>10*('Adjust'!$B446*'Input'!B176+'Adjust'!$C446*'Input'!C176+'Adjust'!$D446*'Input'!D176)</f>
        <v>0</v>
      </c>
      <c r="F54" s="42">
        <f>'Adjust'!E446*'Input'!$F$60*'Input'!$E176/100</f>
        <v>0</v>
      </c>
      <c r="G54" s="42">
        <f>'Adjust'!F446*'Input'!$F$60*'Input'!$F176/100</f>
        <v>0</v>
      </c>
      <c r="H54" s="42">
        <f>'Adjust'!G446*'Input'!$F$60*'Input'!$G176/100</f>
        <v>0</v>
      </c>
      <c r="I54" s="42">
        <f>'Adjust'!H446*'Input'!$H176*10</f>
        <v>0</v>
      </c>
      <c r="J54" s="37">
        <f>IF(B54&lt;&gt;0,0.1*D54/B54,"")</f>
        <v>0</v>
      </c>
      <c r="K54" s="46">
        <f>IF(C54&lt;&gt;0,D54/C54,"")</f>
        <v>0</v>
      </c>
      <c r="L54" s="37">
        <f>IF(B54&lt;&gt;0,0.1*E54/B54,0)</f>
        <v>0</v>
      </c>
      <c r="M54" s="42">
        <f>'Adjust'!B446*'Input'!$B176*10</f>
        <v>0</v>
      </c>
      <c r="N54" s="42">
        <f>'Adjust'!C446*'Input'!$C176*10</f>
        <v>0</v>
      </c>
      <c r="O54" s="42">
        <f>'Adjust'!D446*'Input'!$D176*10</f>
        <v>0</v>
      </c>
      <c r="P54" s="39">
        <f>IF(E54&lt;&gt;0,$M54/E54,"")</f>
        <v>0</v>
      </c>
      <c r="Q54" s="39">
        <f>IF(E54&lt;&gt;0,$N54/E54,"")</f>
        <v>0</v>
      </c>
      <c r="R54" s="39">
        <f>IF(E54&lt;&gt;0,$O54/E54,"")</f>
        <v>0</v>
      </c>
      <c r="S54" s="39">
        <f>IF(D54&lt;&gt;0,$F54/D54,"")</f>
        <v>0</v>
      </c>
      <c r="T54" s="39">
        <f>IF(D54&lt;&gt;0,$G54/D54,"")</f>
        <v>0</v>
      </c>
      <c r="U54" s="39">
        <f>IF(D54&lt;&gt;0,$H54/D54,"")</f>
        <v>0</v>
      </c>
      <c r="V54" s="39">
        <f>IF(D54&lt;&gt;0,$I54/D54,"")</f>
        <v>0</v>
      </c>
      <c r="W54" s="17"/>
    </row>
    <row r="55" spans="1:23">
      <c r="A55" s="4" t="s">
        <v>237</v>
      </c>
      <c r="B55" s="42">
        <f>'Input'!B177+'Input'!C177+'Input'!D177</f>
        <v>0</v>
      </c>
      <c r="C55" s="43">
        <f>'Input'!E177</f>
        <v>0</v>
      </c>
      <c r="D55" s="42">
        <f>0.01*'Input'!F$60*('Adjust'!$E447*'Input'!E177+'Adjust'!$F447*'Input'!F177+'Adjust'!$G447*'Input'!G177)+10*('Adjust'!$B447*'Input'!B177+'Adjust'!$C447*'Input'!C177+'Adjust'!$D447*'Input'!D177+'Adjust'!$H447*'Input'!H177)</f>
        <v>0</v>
      </c>
      <c r="E55" s="42">
        <f>10*('Adjust'!$B447*'Input'!B177+'Adjust'!$C447*'Input'!C177+'Adjust'!$D447*'Input'!D177)</f>
        <v>0</v>
      </c>
      <c r="F55" s="42">
        <f>'Adjust'!E447*'Input'!$F$60*'Input'!$E177/100</f>
        <v>0</v>
      </c>
      <c r="G55" s="42">
        <f>'Adjust'!F447*'Input'!$F$60*'Input'!$F177/100</f>
        <v>0</v>
      </c>
      <c r="H55" s="42">
        <f>'Adjust'!G447*'Input'!$F$60*'Input'!$G177/100</f>
        <v>0</v>
      </c>
      <c r="I55" s="42">
        <f>'Adjust'!H447*'Input'!$H177*10</f>
        <v>0</v>
      </c>
      <c r="J55" s="37">
        <f>IF(B55&lt;&gt;0,0.1*D55/B55,"")</f>
        <v>0</v>
      </c>
      <c r="K55" s="46">
        <f>IF(C55&lt;&gt;0,D55/C55,"")</f>
        <v>0</v>
      </c>
      <c r="L55" s="37">
        <f>IF(B55&lt;&gt;0,0.1*E55/B55,0)</f>
        <v>0</v>
      </c>
      <c r="M55" s="42">
        <f>'Adjust'!B447*'Input'!$B177*10</f>
        <v>0</v>
      </c>
      <c r="N55" s="42">
        <f>'Adjust'!C447*'Input'!$C177*10</f>
        <v>0</v>
      </c>
      <c r="O55" s="42">
        <f>'Adjust'!D447*'Input'!$D177*10</f>
        <v>0</v>
      </c>
      <c r="P55" s="39">
        <f>IF(E55&lt;&gt;0,$M55/E55,"")</f>
        <v>0</v>
      </c>
      <c r="Q55" s="39">
        <f>IF(E55&lt;&gt;0,$N55/E55,"")</f>
        <v>0</v>
      </c>
      <c r="R55" s="39">
        <f>IF(E55&lt;&gt;0,$O55/E55,"")</f>
        <v>0</v>
      </c>
      <c r="S55" s="39">
        <f>IF(D55&lt;&gt;0,$F55/D55,"")</f>
        <v>0</v>
      </c>
      <c r="T55" s="39">
        <f>IF(D55&lt;&gt;0,$G55/D55,"")</f>
        <v>0</v>
      </c>
      <c r="U55" s="39">
        <f>IF(D55&lt;&gt;0,$H55/D55,"")</f>
        <v>0</v>
      </c>
      <c r="V55" s="39">
        <f>IF(D55&lt;&gt;0,$I55/D55,"")</f>
        <v>0</v>
      </c>
      <c r="W55" s="17"/>
    </row>
    <row r="56" spans="1:23">
      <c r="A56" s="28" t="s">
        <v>238</v>
      </c>
      <c r="W56" s="17"/>
    </row>
    <row r="57" spans="1:23">
      <c r="A57" s="4" t="s">
        <v>185</v>
      </c>
      <c r="B57" s="42">
        <f>'Input'!B179+'Input'!C179+'Input'!D179</f>
        <v>0</v>
      </c>
      <c r="C57" s="43">
        <f>'Input'!E179</f>
        <v>0</v>
      </c>
      <c r="D57" s="42">
        <f>0.01*'Input'!F$60*('Adjust'!$E449*'Input'!E179+'Adjust'!$F449*'Input'!F179+'Adjust'!$G449*'Input'!G179)+10*('Adjust'!$B449*'Input'!B179+'Adjust'!$C449*'Input'!C179+'Adjust'!$D449*'Input'!D179+'Adjust'!$H449*'Input'!H179)</f>
        <v>0</v>
      </c>
      <c r="E57" s="42">
        <f>10*('Adjust'!$B449*'Input'!B179+'Adjust'!$C449*'Input'!C179+'Adjust'!$D449*'Input'!D179)</f>
        <v>0</v>
      </c>
      <c r="F57" s="42">
        <f>'Adjust'!E449*'Input'!$F$60*'Input'!$E179/100</f>
        <v>0</v>
      </c>
      <c r="G57" s="42">
        <f>'Adjust'!F449*'Input'!$F$60*'Input'!$F179/100</f>
        <v>0</v>
      </c>
      <c r="H57" s="42">
        <f>'Adjust'!G449*'Input'!$F$60*'Input'!$G179/100</f>
        <v>0</v>
      </c>
      <c r="I57" s="42">
        <f>'Adjust'!H449*'Input'!$H179*10</f>
        <v>0</v>
      </c>
      <c r="J57" s="37">
        <f>IF(B57&lt;&gt;0,0.1*D57/B57,"")</f>
        <v>0</v>
      </c>
      <c r="K57" s="46">
        <f>IF(C57&lt;&gt;0,D57/C57,"")</f>
        <v>0</v>
      </c>
      <c r="L57" s="37">
        <f>IF(B57&lt;&gt;0,0.1*E57/B57,0)</f>
        <v>0</v>
      </c>
      <c r="M57" s="42">
        <f>'Adjust'!B449*'Input'!$B179*10</f>
        <v>0</v>
      </c>
      <c r="N57" s="42">
        <f>'Adjust'!C449*'Input'!$C179*10</f>
        <v>0</v>
      </c>
      <c r="O57" s="42">
        <f>'Adjust'!D449*'Input'!$D179*10</f>
        <v>0</v>
      </c>
      <c r="P57" s="39">
        <f>IF(E57&lt;&gt;0,$M57/E57,"")</f>
        <v>0</v>
      </c>
      <c r="Q57" s="39">
        <f>IF(E57&lt;&gt;0,$N57/E57,"")</f>
        <v>0</v>
      </c>
      <c r="R57" s="39">
        <f>IF(E57&lt;&gt;0,$O57/E57,"")</f>
        <v>0</v>
      </c>
      <c r="S57" s="39">
        <f>IF(D57&lt;&gt;0,$F57/D57,"")</f>
        <v>0</v>
      </c>
      <c r="T57" s="39">
        <f>IF(D57&lt;&gt;0,$G57/D57,"")</f>
        <v>0</v>
      </c>
      <c r="U57" s="39">
        <f>IF(D57&lt;&gt;0,$H57/D57,"")</f>
        <v>0</v>
      </c>
      <c r="V57" s="39">
        <f>IF(D57&lt;&gt;0,$I57/D57,"")</f>
        <v>0</v>
      </c>
      <c r="W57" s="17"/>
    </row>
    <row r="58" spans="1:23">
      <c r="A58" s="4" t="s">
        <v>239</v>
      </c>
      <c r="B58" s="42">
        <f>'Input'!B180+'Input'!C180+'Input'!D180</f>
        <v>0</v>
      </c>
      <c r="C58" s="43">
        <f>'Input'!E180</f>
        <v>0</v>
      </c>
      <c r="D58" s="42">
        <f>0.01*'Input'!F$60*('Adjust'!$E450*'Input'!E180+'Adjust'!$F450*'Input'!F180+'Adjust'!$G450*'Input'!G180)+10*('Adjust'!$B450*'Input'!B180+'Adjust'!$C450*'Input'!C180+'Adjust'!$D450*'Input'!D180+'Adjust'!$H450*'Input'!H180)</f>
        <v>0</v>
      </c>
      <c r="E58" s="42">
        <f>10*('Adjust'!$B450*'Input'!B180+'Adjust'!$C450*'Input'!C180+'Adjust'!$D450*'Input'!D180)</f>
        <v>0</v>
      </c>
      <c r="F58" s="42">
        <f>'Adjust'!E450*'Input'!$F$60*'Input'!$E180/100</f>
        <v>0</v>
      </c>
      <c r="G58" s="42">
        <f>'Adjust'!F450*'Input'!$F$60*'Input'!$F180/100</f>
        <v>0</v>
      </c>
      <c r="H58" s="42">
        <f>'Adjust'!G450*'Input'!$F$60*'Input'!$G180/100</f>
        <v>0</v>
      </c>
      <c r="I58" s="42">
        <f>'Adjust'!H450*'Input'!$H180*10</f>
        <v>0</v>
      </c>
      <c r="J58" s="37">
        <f>IF(B58&lt;&gt;0,0.1*D58/B58,"")</f>
        <v>0</v>
      </c>
      <c r="K58" s="46">
        <f>IF(C58&lt;&gt;0,D58/C58,"")</f>
        <v>0</v>
      </c>
      <c r="L58" s="37">
        <f>IF(B58&lt;&gt;0,0.1*E58/B58,0)</f>
        <v>0</v>
      </c>
      <c r="M58" s="42">
        <f>'Adjust'!B450*'Input'!$B180*10</f>
        <v>0</v>
      </c>
      <c r="N58" s="42">
        <f>'Adjust'!C450*'Input'!$C180*10</f>
        <v>0</v>
      </c>
      <c r="O58" s="42">
        <f>'Adjust'!D450*'Input'!$D180*10</f>
        <v>0</v>
      </c>
      <c r="P58" s="39">
        <f>IF(E58&lt;&gt;0,$M58/E58,"")</f>
        <v>0</v>
      </c>
      <c r="Q58" s="39">
        <f>IF(E58&lt;&gt;0,$N58/E58,"")</f>
        <v>0</v>
      </c>
      <c r="R58" s="39">
        <f>IF(E58&lt;&gt;0,$O58/E58,"")</f>
        <v>0</v>
      </c>
      <c r="S58" s="39">
        <f>IF(D58&lt;&gt;0,$F58/D58,"")</f>
        <v>0</v>
      </c>
      <c r="T58" s="39">
        <f>IF(D58&lt;&gt;0,$G58/D58,"")</f>
        <v>0</v>
      </c>
      <c r="U58" s="39">
        <f>IF(D58&lt;&gt;0,$H58/D58,"")</f>
        <v>0</v>
      </c>
      <c r="V58" s="39">
        <f>IF(D58&lt;&gt;0,$I58/D58,"")</f>
        <v>0</v>
      </c>
      <c r="W58" s="17"/>
    </row>
    <row r="59" spans="1:23">
      <c r="A59" s="4" t="s">
        <v>240</v>
      </c>
      <c r="B59" s="42">
        <f>'Input'!B181+'Input'!C181+'Input'!D181</f>
        <v>0</v>
      </c>
      <c r="C59" s="43">
        <f>'Input'!E181</f>
        <v>0</v>
      </c>
      <c r="D59" s="42">
        <f>0.01*'Input'!F$60*('Adjust'!$E451*'Input'!E181+'Adjust'!$F451*'Input'!F181+'Adjust'!$G451*'Input'!G181)+10*('Adjust'!$B451*'Input'!B181+'Adjust'!$C451*'Input'!C181+'Adjust'!$D451*'Input'!D181+'Adjust'!$H451*'Input'!H181)</f>
        <v>0</v>
      </c>
      <c r="E59" s="42">
        <f>10*('Adjust'!$B451*'Input'!B181+'Adjust'!$C451*'Input'!C181+'Adjust'!$D451*'Input'!D181)</f>
        <v>0</v>
      </c>
      <c r="F59" s="42">
        <f>'Adjust'!E451*'Input'!$F$60*'Input'!$E181/100</f>
        <v>0</v>
      </c>
      <c r="G59" s="42">
        <f>'Adjust'!F451*'Input'!$F$60*'Input'!$F181/100</f>
        <v>0</v>
      </c>
      <c r="H59" s="42">
        <f>'Adjust'!G451*'Input'!$F$60*'Input'!$G181/100</f>
        <v>0</v>
      </c>
      <c r="I59" s="42">
        <f>'Adjust'!H451*'Input'!$H181*10</f>
        <v>0</v>
      </c>
      <c r="J59" s="37">
        <f>IF(B59&lt;&gt;0,0.1*D59/B59,"")</f>
        <v>0</v>
      </c>
      <c r="K59" s="46">
        <f>IF(C59&lt;&gt;0,D59/C59,"")</f>
        <v>0</v>
      </c>
      <c r="L59" s="37">
        <f>IF(B59&lt;&gt;0,0.1*E59/B59,0)</f>
        <v>0</v>
      </c>
      <c r="M59" s="42">
        <f>'Adjust'!B451*'Input'!$B181*10</f>
        <v>0</v>
      </c>
      <c r="N59" s="42">
        <f>'Adjust'!C451*'Input'!$C181*10</f>
        <v>0</v>
      </c>
      <c r="O59" s="42">
        <f>'Adjust'!D451*'Input'!$D181*10</f>
        <v>0</v>
      </c>
      <c r="P59" s="39">
        <f>IF(E59&lt;&gt;0,$M59/E59,"")</f>
        <v>0</v>
      </c>
      <c r="Q59" s="39">
        <f>IF(E59&lt;&gt;0,$N59/E59,"")</f>
        <v>0</v>
      </c>
      <c r="R59" s="39">
        <f>IF(E59&lt;&gt;0,$O59/E59,"")</f>
        <v>0</v>
      </c>
      <c r="S59" s="39">
        <f>IF(D59&lt;&gt;0,$F59/D59,"")</f>
        <v>0</v>
      </c>
      <c r="T59" s="39">
        <f>IF(D59&lt;&gt;0,$G59/D59,"")</f>
        <v>0</v>
      </c>
      <c r="U59" s="39">
        <f>IF(D59&lt;&gt;0,$H59/D59,"")</f>
        <v>0</v>
      </c>
      <c r="V59" s="39">
        <f>IF(D59&lt;&gt;0,$I59/D59,"")</f>
        <v>0</v>
      </c>
      <c r="W59" s="17"/>
    </row>
    <row r="60" spans="1:23">
      <c r="A60" s="28" t="s">
        <v>241</v>
      </c>
      <c r="W60" s="17"/>
    </row>
    <row r="61" spans="1:23">
      <c r="A61" s="4" t="s">
        <v>242</v>
      </c>
      <c r="B61" s="42">
        <f>'Input'!B183+'Input'!C183+'Input'!D183</f>
        <v>0</v>
      </c>
      <c r="C61" s="43">
        <f>'Input'!E183</f>
        <v>0</v>
      </c>
      <c r="D61" s="42">
        <f>0.01*'Input'!F$60*('Adjust'!$E453*'Input'!E183+'Adjust'!$F453*'Input'!F183+'Adjust'!$G453*'Input'!G183)+10*('Adjust'!$B453*'Input'!B183+'Adjust'!$C453*'Input'!C183+'Adjust'!$D453*'Input'!D183+'Adjust'!$H453*'Input'!H183)</f>
        <v>0</v>
      </c>
      <c r="E61" s="42">
        <f>10*('Adjust'!$B453*'Input'!B183+'Adjust'!$C453*'Input'!C183+'Adjust'!$D453*'Input'!D183)</f>
        <v>0</v>
      </c>
      <c r="F61" s="42">
        <f>'Adjust'!E453*'Input'!$F$60*'Input'!$E183/100</f>
        <v>0</v>
      </c>
      <c r="G61" s="42">
        <f>'Adjust'!F453*'Input'!$F$60*'Input'!$F183/100</f>
        <v>0</v>
      </c>
      <c r="H61" s="42">
        <f>'Adjust'!G453*'Input'!$F$60*'Input'!$G183/100</f>
        <v>0</v>
      </c>
      <c r="I61" s="42">
        <f>'Adjust'!H453*'Input'!$H183*10</f>
        <v>0</v>
      </c>
      <c r="J61" s="37">
        <f>IF(B61&lt;&gt;0,0.1*D61/B61,"")</f>
        <v>0</v>
      </c>
      <c r="K61" s="46">
        <f>IF(C61&lt;&gt;0,D61/C61,"")</f>
        <v>0</v>
      </c>
      <c r="L61" s="37">
        <f>IF(B61&lt;&gt;0,0.1*E61/B61,0)</f>
        <v>0</v>
      </c>
      <c r="M61" s="42">
        <f>'Adjust'!B453*'Input'!$B183*10</f>
        <v>0</v>
      </c>
      <c r="N61" s="42">
        <f>'Adjust'!C453*'Input'!$C183*10</f>
        <v>0</v>
      </c>
      <c r="O61" s="42">
        <f>'Adjust'!D453*'Input'!$D183*10</f>
        <v>0</v>
      </c>
      <c r="P61" s="39">
        <f>IF(E61&lt;&gt;0,$M61/E61,"")</f>
        <v>0</v>
      </c>
      <c r="Q61" s="39">
        <f>IF(E61&lt;&gt;0,$N61/E61,"")</f>
        <v>0</v>
      </c>
      <c r="R61" s="39">
        <f>IF(E61&lt;&gt;0,$O61/E61,"")</f>
        <v>0</v>
      </c>
      <c r="S61" s="39">
        <f>IF(D61&lt;&gt;0,$F61/D61,"")</f>
        <v>0</v>
      </c>
      <c r="T61" s="39">
        <f>IF(D61&lt;&gt;0,$G61/D61,"")</f>
        <v>0</v>
      </c>
      <c r="U61" s="39">
        <f>IF(D61&lt;&gt;0,$H61/D61,"")</f>
        <v>0</v>
      </c>
      <c r="V61" s="39">
        <f>IF(D61&lt;&gt;0,$I61/D61,"")</f>
        <v>0</v>
      </c>
      <c r="W61" s="17"/>
    </row>
    <row r="62" spans="1:23">
      <c r="A62" s="4" t="s">
        <v>243</v>
      </c>
      <c r="B62" s="42">
        <f>'Input'!B184+'Input'!C184+'Input'!D184</f>
        <v>0</v>
      </c>
      <c r="C62" s="43">
        <f>'Input'!E184</f>
        <v>0</v>
      </c>
      <c r="D62" s="42">
        <f>0.01*'Input'!F$60*('Adjust'!$E454*'Input'!E184+'Adjust'!$F454*'Input'!F184+'Adjust'!$G454*'Input'!G184)+10*('Adjust'!$B454*'Input'!B184+'Adjust'!$C454*'Input'!C184+'Adjust'!$D454*'Input'!D184+'Adjust'!$H454*'Input'!H184)</f>
        <v>0</v>
      </c>
      <c r="E62" s="42">
        <f>10*('Adjust'!$B454*'Input'!B184+'Adjust'!$C454*'Input'!C184+'Adjust'!$D454*'Input'!D184)</f>
        <v>0</v>
      </c>
      <c r="F62" s="42">
        <f>'Adjust'!E454*'Input'!$F$60*'Input'!$E184/100</f>
        <v>0</v>
      </c>
      <c r="G62" s="42">
        <f>'Adjust'!F454*'Input'!$F$60*'Input'!$F184/100</f>
        <v>0</v>
      </c>
      <c r="H62" s="42">
        <f>'Adjust'!G454*'Input'!$F$60*'Input'!$G184/100</f>
        <v>0</v>
      </c>
      <c r="I62" s="42">
        <f>'Adjust'!H454*'Input'!$H184*10</f>
        <v>0</v>
      </c>
      <c r="J62" s="37">
        <f>IF(B62&lt;&gt;0,0.1*D62/B62,"")</f>
        <v>0</v>
      </c>
      <c r="K62" s="46">
        <f>IF(C62&lt;&gt;0,D62/C62,"")</f>
        <v>0</v>
      </c>
      <c r="L62" s="37">
        <f>IF(B62&lt;&gt;0,0.1*E62/B62,0)</f>
        <v>0</v>
      </c>
      <c r="M62" s="42">
        <f>'Adjust'!B454*'Input'!$B184*10</f>
        <v>0</v>
      </c>
      <c r="N62" s="42">
        <f>'Adjust'!C454*'Input'!$C184*10</f>
        <v>0</v>
      </c>
      <c r="O62" s="42">
        <f>'Adjust'!D454*'Input'!$D184*10</f>
        <v>0</v>
      </c>
      <c r="P62" s="39">
        <f>IF(E62&lt;&gt;0,$M62/E62,"")</f>
        <v>0</v>
      </c>
      <c r="Q62" s="39">
        <f>IF(E62&lt;&gt;0,$N62/E62,"")</f>
        <v>0</v>
      </c>
      <c r="R62" s="39">
        <f>IF(E62&lt;&gt;0,$O62/E62,"")</f>
        <v>0</v>
      </c>
      <c r="S62" s="39">
        <f>IF(D62&lt;&gt;0,$F62/D62,"")</f>
        <v>0</v>
      </c>
      <c r="T62" s="39">
        <f>IF(D62&lt;&gt;0,$G62/D62,"")</f>
        <v>0</v>
      </c>
      <c r="U62" s="39">
        <f>IF(D62&lt;&gt;0,$H62/D62,"")</f>
        <v>0</v>
      </c>
      <c r="V62" s="39">
        <f>IF(D62&lt;&gt;0,$I62/D62,"")</f>
        <v>0</v>
      </c>
      <c r="W62" s="17"/>
    </row>
    <row r="63" spans="1:23">
      <c r="A63" s="4" t="s">
        <v>244</v>
      </c>
      <c r="B63" s="42">
        <f>'Input'!B185+'Input'!C185+'Input'!D185</f>
        <v>0</v>
      </c>
      <c r="C63" s="43">
        <f>'Input'!E185</f>
        <v>0</v>
      </c>
      <c r="D63" s="42">
        <f>0.01*'Input'!F$60*('Adjust'!$E455*'Input'!E185+'Adjust'!$F455*'Input'!F185+'Adjust'!$G455*'Input'!G185)+10*('Adjust'!$B455*'Input'!B185+'Adjust'!$C455*'Input'!C185+'Adjust'!$D455*'Input'!D185+'Adjust'!$H455*'Input'!H185)</f>
        <v>0</v>
      </c>
      <c r="E63" s="42">
        <f>10*('Adjust'!$B455*'Input'!B185+'Adjust'!$C455*'Input'!C185+'Adjust'!$D455*'Input'!D185)</f>
        <v>0</v>
      </c>
      <c r="F63" s="42">
        <f>'Adjust'!E455*'Input'!$F$60*'Input'!$E185/100</f>
        <v>0</v>
      </c>
      <c r="G63" s="42">
        <f>'Adjust'!F455*'Input'!$F$60*'Input'!$F185/100</f>
        <v>0</v>
      </c>
      <c r="H63" s="42">
        <f>'Adjust'!G455*'Input'!$F$60*'Input'!$G185/100</f>
        <v>0</v>
      </c>
      <c r="I63" s="42">
        <f>'Adjust'!H455*'Input'!$H185*10</f>
        <v>0</v>
      </c>
      <c r="J63" s="37">
        <f>IF(B63&lt;&gt;0,0.1*D63/B63,"")</f>
        <v>0</v>
      </c>
      <c r="K63" s="46">
        <f>IF(C63&lt;&gt;0,D63/C63,"")</f>
        <v>0</v>
      </c>
      <c r="L63" s="37">
        <f>IF(B63&lt;&gt;0,0.1*E63/B63,0)</f>
        <v>0</v>
      </c>
      <c r="M63" s="42">
        <f>'Adjust'!B455*'Input'!$B185*10</f>
        <v>0</v>
      </c>
      <c r="N63" s="42">
        <f>'Adjust'!C455*'Input'!$C185*10</f>
        <v>0</v>
      </c>
      <c r="O63" s="42">
        <f>'Adjust'!D455*'Input'!$D185*10</f>
        <v>0</v>
      </c>
      <c r="P63" s="39">
        <f>IF(E63&lt;&gt;0,$M63/E63,"")</f>
        <v>0</v>
      </c>
      <c r="Q63" s="39">
        <f>IF(E63&lt;&gt;0,$N63/E63,"")</f>
        <v>0</v>
      </c>
      <c r="R63" s="39">
        <f>IF(E63&lt;&gt;0,$O63/E63,"")</f>
        <v>0</v>
      </c>
      <c r="S63" s="39">
        <f>IF(D63&lt;&gt;0,$F63/D63,"")</f>
        <v>0</v>
      </c>
      <c r="T63" s="39">
        <f>IF(D63&lt;&gt;0,$G63/D63,"")</f>
        <v>0</v>
      </c>
      <c r="U63" s="39">
        <f>IF(D63&lt;&gt;0,$H63/D63,"")</f>
        <v>0</v>
      </c>
      <c r="V63" s="39">
        <f>IF(D63&lt;&gt;0,$I63/D63,"")</f>
        <v>0</v>
      </c>
      <c r="W63" s="17"/>
    </row>
    <row r="64" spans="1:23">
      <c r="A64" s="28" t="s">
        <v>245</v>
      </c>
      <c r="W64" s="17"/>
    </row>
    <row r="65" spans="1:23">
      <c r="A65" s="4" t="s">
        <v>186</v>
      </c>
      <c r="B65" s="42">
        <f>'Input'!B187+'Input'!C187+'Input'!D187</f>
        <v>0</v>
      </c>
      <c r="C65" s="43">
        <f>'Input'!E187</f>
        <v>0</v>
      </c>
      <c r="D65" s="42">
        <f>0.01*'Input'!F$60*('Adjust'!$E457*'Input'!E187+'Adjust'!$F457*'Input'!F187+'Adjust'!$G457*'Input'!G187)+10*('Adjust'!$B457*'Input'!B187+'Adjust'!$C457*'Input'!C187+'Adjust'!$D457*'Input'!D187+'Adjust'!$H457*'Input'!H187)</f>
        <v>0</v>
      </c>
      <c r="E65" s="42">
        <f>10*('Adjust'!$B457*'Input'!B187+'Adjust'!$C457*'Input'!C187+'Adjust'!$D457*'Input'!D187)</f>
        <v>0</v>
      </c>
      <c r="F65" s="42">
        <f>'Adjust'!E457*'Input'!$F$60*'Input'!$E187/100</f>
        <v>0</v>
      </c>
      <c r="G65" s="42">
        <f>'Adjust'!F457*'Input'!$F$60*'Input'!$F187/100</f>
        <v>0</v>
      </c>
      <c r="H65" s="42">
        <f>'Adjust'!G457*'Input'!$F$60*'Input'!$G187/100</f>
        <v>0</v>
      </c>
      <c r="I65" s="42">
        <f>'Adjust'!H457*'Input'!$H187*10</f>
        <v>0</v>
      </c>
      <c r="J65" s="37">
        <f>IF(B65&lt;&gt;0,0.1*D65/B65,"")</f>
        <v>0</v>
      </c>
      <c r="K65" s="46">
        <f>IF(C65&lt;&gt;0,D65/C65,"")</f>
        <v>0</v>
      </c>
      <c r="L65" s="37">
        <f>IF(B65&lt;&gt;0,0.1*E65/B65,0)</f>
        <v>0</v>
      </c>
      <c r="M65" s="42">
        <f>'Adjust'!B457*'Input'!$B187*10</f>
        <v>0</v>
      </c>
      <c r="N65" s="42">
        <f>'Adjust'!C457*'Input'!$C187*10</f>
        <v>0</v>
      </c>
      <c r="O65" s="42">
        <f>'Adjust'!D457*'Input'!$D187*10</f>
        <v>0</v>
      </c>
      <c r="P65" s="39">
        <f>IF(E65&lt;&gt;0,$M65/E65,"")</f>
        <v>0</v>
      </c>
      <c r="Q65" s="39">
        <f>IF(E65&lt;&gt;0,$N65/E65,"")</f>
        <v>0</v>
      </c>
      <c r="R65" s="39">
        <f>IF(E65&lt;&gt;0,$O65/E65,"")</f>
        <v>0</v>
      </c>
      <c r="S65" s="39">
        <f>IF(D65&lt;&gt;0,$F65/D65,"")</f>
        <v>0</v>
      </c>
      <c r="T65" s="39">
        <f>IF(D65&lt;&gt;0,$G65/D65,"")</f>
        <v>0</v>
      </c>
      <c r="U65" s="39">
        <f>IF(D65&lt;&gt;0,$H65/D65,"")</f>
        <v>0</v>
      </c>
      <c r="V65" s="39">
        <f>IF(D65&lt;&gt;0,$I65/D65,"")</f>
        <v>0</v>
      </c>
      <c r="W65" s="17"/>
    </row>
    <row r="66" spans="1:23">
      <c r="A66" s="4" t="s">
        <v>246</v>
      </c>
      <c r="B66" s="42">
        <f>'Input'!B188+'Input'!C188+'Input'!D188</f>
        <v>0</v>
      </c>
      <c r="C66" s="43">
        <f>'Input'!E188</f>
        <v>0</v>
      </c>
      <c r="D66" s="42">
        <f>0.01*'Input'!F$60*('Adjust'!$E458*'Input'!E188+'Adjust'!$F458*'Input'!F188+'Adjust'!$G458*'Input'!G188)+10*('Adjust'!$B458*'Input'!B188+'Adjust'!$C458*'Input'!C188+'Adjust'!$D458*'Input'!D188+'Adjust'!$H458*'Input'!H188)</f>
        <v>0</v>
      </c>
      <c r="E66" s="42">
        <f>10*('Adjust'!$B458*'Input'!B188+'Adjust'!$C458*'Input'!C188+'Adjust'!$D458*'Input'!D188)</f>
        <v>0</v>
      </c>
      <c r="F66" s="42">
        <f>'Adjust'!E458*'Input'!$F$60*'Input'!$E188/100</f>
        <v>0</v>
      </c>
      <c r="G66" s="42">
        <f>'Adjust'!F458*'Input'!$F$60*'Input'!$F188/100</f>
        <v>0</v>
      </c>
      <c r="H66" s="42">
        <f>'Adjust'!G458*'Input'!$F$60*'Input'!$G188/100</f>
        <v>0</v>
      </c>
      <c r="I66" s="42">
        <f>'Adjust'!H458*'Input'!$H188*10</f>
        <v>0</v>
      </c>
      <c r="J66" s="37">
        <f>IF(B66&lt;&gt;0,0.1*D66/B66,"")</f>
        <v>0</v>
      </c>
      <c r="K66" s="46">
        <f>IF(C66&lt;&gt;0,D66/C66,"")</f>
        <v>0</v>
      </c>
      <c r="L66" s="37">
        <f>IF(B66&lt;&gt;0,0.1*E66/B66,0)</f>
        <v>0</v>
      </c>
      <c r="M66" s="42">
        <f>'Adjust'!B458*'Input'!$B188*10</f>
        <v>0</v>
      </c>
      <c r="N66" s="42">
        <f>'Adjust'!C458*'Input'!$C188*10</f>
        <v>0</v>
      </c>
      <c r="O66" s="42">
        <f>'Adjust'!D458*'Input'!$D188*10</f>
        <v>0</v>
      </c>
      <c r="P66" s="39">
        <f>IF(E66&lt;&gt;0,$M66/E66,"")</f>
        <v>0</v>
      </c>
      <c r="Q66" s="39">
        <f>IF(E66&lt;&gt;0,$N66/E66,"")</f>
        <v>0</v>
      </c>
      <c r="R66" s="39">
        <f>IF(E66&lt;&gt;0,$O66/E66,"")</f>
        <v>0</v>
      </c>
      <c r="S66" s="39">
        <f>IF(D66&lt;&gt;0,$F66/D66,"")</f>
        <v>0</v>
      </c>
      <c r="T66" s="39">
        <f>IF(D66&lt;&gt;0,$G66/D66,"")</f>
        <v>0</v>
      </c>
      <c r="U66" s="39">
        <f>IF(D66&lt;&gt;0,$H66/D66,"")</f>
        <v>0</v>
      </c>
      <c r="V66" s="39">
        <f>IF(D66&lt;&gt;0,$I66/D66,"")</f>
        <v>0</v>
      </c>
      <c r="W66" s="17"/>
    </row>
    <row r="67" spans="1:23">
      <c r="A67" s="4" t="s">
        <v>247</v>
      </c>
      <c r="B67" s="42">
        <f>'Input'!B189+'Input'!C189+'Input'!D189</f>
        <v>0</v>
      </c>
      <c r="C67" s="43">
        <f>'Input'!E189</f>
        <v>0</v>
      </c>
      <c r="D67" s="42">
        <f>0.01*'Input'!F$60*('Adjust'!$E459*'Input'!E189+'Adjust'!$F459*'Input'!F189+'Adjust'!$G459*'Input'!G189)+10*('Adjust'!$B459*'Input'!B189+'Adjust'!$C459*'Input'!C189+'Adjust'!$D459*'Input'!D189+'Adjust'!$H459*'Input'!H189)</f>
        <v>0</v>
      </c>
      <c r="E67" s="42">
        <f>10*('Adjust'!$B459*'Input'!B189+'Adjust'!$C459*'Input'!C189+'Adjust'!$D459*'Input'!D189)</f>
        <v>0</v>
      </c>
      <c r="F67" s="42">
        <f>'Adjust'!E459*'Input'!$F$60*'Input'!$E189/100</f>
        <v>0</v>
      </c>
      <c r="G67" s="42">
        <f>'Adjust'!F459*'Input'!$F$60*'Input'!$F189/100</f>
        <v>0</v>
      </c>
      <c r="H67" s="42">
        <f>'Adjust'!G459*'Input'!$F$60*'Input'!$G189/100</f>
        <v>0</v>
      </c>
      <c r="I67" s="42">
        <f>'Adjust'!H459*'Input'!$H189*10</f>
        <v>0</v>
      </c>
      <c r="J67" s="37">
        <f>IF(B67&lt;&gt;0,0.1*D67/B67,"")</f>
        <v>0</v>
      </c>
      <c r="K67" s="46">
        <f>IF(C67&lt;&gt;0,D67/C67,"")</f>
        <v>0</v>
      </c>
      <c r="L67" s="37">
        <f>IF(B67&lt;&gt;0,0.1*E67/B67,0)</f>
        <v>0</v>
      </c>
      <c r="M67" s="42">
        <f>'Adjust'!B459*'Input'!$B189*10</f>
        <v>0</v>
      </c>
      <c r="N67" s="42">
        <f>'Adjust'!C459*'Input'!$C189*10</f>
        <v>0</v>
      </c>
      <c r="O67" s="42">
        <f>'Adjust'!D459*'Input'!$D189*10</f>
        <v>0</v>
      </c>
      <c r="P67" s="39">
        <f>IF(E67&lt;&gt;0,$M67/E67,"")</f>
        <v>0</v>
      </c>
      <c r="Q67" s="39">
        <f>IF(E67&lt;&gt;0,$N67/E67,"")</f>
        <v>0</v>
      </c>
      <c r="R67" s="39">
        <f>IF(E67&lt;&gt;0,$O67/E67,"")</f>
        <v>0</v>
      </c>
      <c r="S67" s="39">
        <f>IF(D67&lt;&gt;0,$F67/D67,"")</f>
        <v>0</v>
      </c>
      <c r="T67" s="39">
        <f>IF(D67&lt;&gt;0,$G67/D67,"")</f>
        <v>0</v>
      </c>
      <c r="U67" s="39">
        <f>IF(D67&lt;&gt;0,$H67/D67,"")</f>
        <v>0</v>
      </c>
      <c r="V67" s="39">
        <f>IF(D67&lt;&gt;0,$I67/D67,"")</f>
        <v>0</v>
      </c>
      <c r="W67" s="17"/>
    </row>
    <row r="68" spans="1:23">
      <c r="A68" s="28" t="s">
        <v>248</v>
      </c>
      <c r="W68" s="17"/>
    </row>
    <row r="69" spans="1:23">
      <c r="A69" s="4" t="s">
        <v>187</v>
      </c>
      <c r="B69" s="42">
        <f>'Input'!B191+'Input'!C191+'Input'!D191</f>
        <v>0</v>
      </c>
      <c r="C69" s="43">
        <f>'Input'!E191</f>
        <v>0</v>
      </c>
      <c r="D69" s="42">
        <f>0.01*'Input'!F$60*('Adjust'!$E461*'Input'!E191+'Adjust'!$F461*'Input'!F191+'Adjust'!$G461*'Input'!G191)+10*('Adjust'!$B461*'Input'!B191+'Adjust'!$C461*'Input'!C191+'Adjust'!$D461*'Input'!D191+'Adjust'!$H461*'Input'!H191)</f>
        <v>0</v>
      </c>
      <c r="E69" s="42">
        <f>10*('Adjust'!$B461*'Input'!B191+'Adjust'!$C461*'Input'!C191+'Adjust'!$D461*'Input'!D191)</f>
        <v>0</v>
      </c>
      <c r="F69" s="42">
        <f>'Adjust'!E461*'Input'!$F$60*'Input'!$E191/100</f>
        <v>0</v>
      </c>
      <c r="G69" s="42">
        <f>'Adjust'!F461*'Input'!$F$60*'Input'!$F191/100</f>
        <v>0</v>
      </c>
      <c r="H69" s="42">
        <f>'Adjust'!G461*'Input'!$F$60*'Input'!$G191/100</f>
        <v>0</v>
      </c>
      <c r="I69" s="42">
        <f>'Adjust'!H461*'Input'!$H191*10</f>
        <v>0</v>
      </c>
      <c r="J69" s="37">
        <f>IF(B69&lt;&gt;0,0.1*D69/B69,"")</f>
        <v>0</v>
      </c>
      <c r="K69" s="46">
        <f>IF(C69&lt;&gt;0,D69/C69,"")</f>
        <v>0</v>
      </c>
      <c r="L69" s="37">
        <f>IF(B69&lt;&gt;0,0.1*E69/B69,0)</f>
        <v>0</v>
      </c>
      <c r="M69" s="42">
        <f>'Adjust'!B461*'Input'!$B191*10</f>
        <v>0</v>
      </c>
      <c r="N69" s="42">
        <f>'Adjust'!C461*'Input'!$C191*10</f>
        <v>0</v>
      </c>
      <c r="O69" s="42">
        <f>'Adjust'!D461*'Input'!$D191*10</f>
        <v>0</v>
      </c>
      <c r="P69" s="39">
        <f>IF(E69&lt;&gt;0,$M69/E69,"")</f>
        <v>0</v>
      </c>
      <c r="Q69" s="39">
        <f>IF(E69&lt;&gt;0,$N69/E69,"")</f>
        <v>0</v>
      </c>
      <c r="R69" s="39">
        <f>IF(E69&lt;&gt;0,$O69/E69,"")</f>
        <v>0</v>
      </c>
      <c r="S69" s="39">
        <f>IF(D69&lt;&gt;0,$F69/D69,"")</f>
        <v>0</v>
      </c>
      <c r="T69" s="39">
        <f>IF(D69&lt;&gt;0,$G69/D69,"")</f>
        <v>0</v>
      </c>
      <c r="U69" s="39">
        <f>IF(D69&lt;&gt;0,$H69/D69,"")</f>
        <v>0</v>
      </c>
      <c r="V69" s="39">
        <f>IF(D69&lt;&gt;0,$I69/D69,"")</f>
        <v>0</v>
      </c>
      <c r="W69" s="17"/>
    </row>
    <row r="70" spans="1:23">
      <c r="A70" s="4" t="s">
        <v>249</v>
      </c>
      <c r="B70" s="42">
        <f>'Input'!B192+'Input'!C192+'Input'!D192</f>
        <v>0</v>
      </c>
      <c r="C70" s="43">
        <f>'Input'!E192</f>
        <v>0</v>
      </c>
      <c r="D70" s="42">
        <f>0.01*'Input'!F$60*('Adjust'!$E462*'Input'!E192+'Adjust'!$F462*'Input'!F192+'Adjust'!$G462*'Input'!G192)+10*('Adjust'!$B462*'Input'!B192+'Adjust'!$C462*'Input'!C192+'Adjust'!$D462*'Input'!D192+'Adjust'!$H462*'Input'!H192)</f>
        <v>0</v>
      </c>
      <c r="E70" s="42">
        <f>10*('Adjust'!$B462*'Input'!B192+'Adjust'!$C462*'Input'!C192+'Adjust'!$D462*'Input'!D192)</f>
        <v>0</v>
      </c>
      <c r="F70" s="42">
        <f>'Adjust'!E462*'Input'!$F$60*'Input'!$E192/100</f>
        <v>0</v>
      </c>
      <c r="G70" s="42">
        <f>'Adjust'!F462*'Input'!$F$60*'Input'!$F192/100</f>
        <v>0</v>
      </c>
      <c r="H70" s="42">
        <f>'Adjust'!G462*'Input'!$F$60*'Input'!$G192/100</f>
        <v>0</v>
      </c>
      <c r="I70" s="42">
        <f>'Adjust'!H462*'Input'!$H192*10</f>
        <v>0</v>
      </c>
      <c r="J70" s="37">
        <f>IF(B70&lt;&gt;0,0.1*D70/B70,"")</f>
        <v>0</v>
      </c>
      <c r="K70" s="46">
        <f>IF(C70&lt;&gt;0,D70/C70,"")</f>
        <v>0</v>
      </c>
      <c r="L70" s="37">
        <f>IF(B70&lt;&gt;0,0.1*E70/B70,0)</f>
        <v>0</v>
      </c>
      <c r="M70" s="42">
        <f>'Adjust'!B462*'Input'!$B192*10</f>
        <v>0</v>
      </c>
      <c r="N70" s="42">
        <f>'Adjust'!C462*'Input'!$C192*10</f>
        <v>0</v>
      </c>
      <c r="O70" s="42">
        <f>'Adjust'!D462*'Input'!$D192*10</f>
        <v>0</v>
      </c>
      <c r="P70" s="39">
        <f>IF(E70&lt;&gt;0,$M70/E70,"")</f>
        <v>0</v>
      </c>
      <c r="Q70" s="39">
        <f>IF(E70&lt;&gt;0,$N70/E70,"")</f>
        <v>0</v>
      </c>
      <c r="R70" s="39">
        <f>IF(E70&lt;&gt;0,$O70/E70,"")</f>
        <v>0</v>
      </c>
      <c r="S70" s="39">
        <f>IF(D70&lt;&gt;0,$F70/D70,"")</f>
        <v>0</v>
      </c>
      <c r="T70" s="39">
        <f>IF(D70&lt;&gt;0,$G70/D70,"")</f>
        <v>0</v>
      </c>
      <c r="U70" s="39">
        <f>IF(D70&lt;&gt;0,$H70/D70,"")</f>
        <v>0</v>
      </c>
      <c r="V70" s="39">
        <f>IF(D70&lt;&gt;0,$I70/D70,"")</f>
        <v>0</v>
      </c>
      <c r="W70" s="17"/>
    </row>
    <row r="71" spans="1:23">
      <c r="A71" s="28" t="s">
        <v>250</v>
      </c>
      <c r="W71" s="17"/>
    </row>
    <row r="72" spans="1:23">
      <c r="A72" s="4" t="s">
        <v>199</v>
      </c>
      <c r="B72" s="42">
        <f>'Input'!B194+'Input'!C194+'Input'!D194</f>
        <v>0</v>
      </c>
      <c r="C72" s="43">
        <f>'Input'!E194</f>
        <v>0</v>
      </c>
      <c r="D72" s="42">
        <f>0.01*'Input'!F$60*('Adjust'!$E464*'Input'!E194+'Adjust'!$F464*'Input'!F194+'Adjust'!$G464*'Input'!G194)+10*('Adjust'!$B464*'Input'!B194+'Adjust'!$C464*'Input'!C194+'Adjust'!$D464*'Input'!D194+'Adjust'!$H464*'Input'!H194)</f>
        <v>0</v>
      </c>
      <c r="E72" s="42">
        <f>10*('Adjust'!$B464*'Input'!B194+'Adjust'!$C464*'Input'!C194+'Adjust'!$D464*'Input'!D194)</f>
        <v>0</v>
      </c>
      <c r="F72" s="42">
        <f>'Adjust'!E464*'Input'!$F$60*'Input'!$E194/100</f>
        <v>0</v>
      </c>
      <c r="G72" s="42">
        <f>'Adjust'!F464*'Input'!$F$60*'Input'!$F194/100</f>
        <v>0</v>
      </c>
      <c r="H72" s="42">
        <f>'Adjust'!G464*'Input'!$F$60*'Input'!$G194/100</f>
        <v>0</v>
      </c>
      <c r="I72" s="42">
        <f>'Adjust'!H464*'Input'!$H194*10</f>
        <v>0</v>
      </c>
      <c r="J72" s="37">
        <f>IF(B72&lt;&gt;0,0.1*D72/B72,"")</f>
        <v>0</v>
      </c>
      <c r="K72" s="46">
        <f>IF(C72&lt;&gt;0,D72/C72,"")</f>
        <v>0</v>
      </c>
      <c r="L72" s="37">
        <f>IF(B72&lt;&gt;0,0.1*E72/B72,0)</f>
        <v>0</v>
      </c>
      <c r="M72" s="42">
        <f>'Adjust'!B464*'Input'!$B194*10</f>
        <v>0</v>
      </c>
      <c r="N72" s="42">
        <f>'Adjust'!C464*'Input'!$C194*10</f>
        <v>0</v>
      </c>
      <c r="O72" s="42">
        <f>'Adjust'!D464*'Input'!$D194*10</f>
        <v>0</v>
      </c>
      <c r="P72" s="39">
        <f>IF(E72&lt;&gt;0,$M72/E72,"")</f>
        <v>0</v>
      </c>
      <c r="Q72" s="39">
        <f>IF(E72&lt;&gt;0,$N72/E72,"")</f>
        <v>0</v>
      </c>
      <c r="R72" s="39">
        <f>IF(E72&lt;&gt;0,$O72/E72,"")</f>
        <v>0</v>
      </c>
      <c r="S72" s="39">
        <f>IF(D72&lt;&gt;0,$F72/D72,"")</f>
        <v>0</v>
      </c>
      <c r="T72" s="39">
        <f>IF(D72&lt;&gt;0,$G72/D72,"")</f>
        <v>0</v>
      </c>
      <c r="U72" s="39">
        <f>IF(D72&lt;&gt;0,$H72/D72,"")</f>
        <v>0</v>
      </c>
      <c r="V72" s="39">
        <f>IF(D72&lt;&gt;0,$I72/D72,"")</f>
        <v>0</v>
      </c>
      <c r="W72" s="17"/>
    </row>
    <row r="73" spans="1:23">
      <c r="A73" s="4" t="s">
        <v>251</v>
      </c>
      <c r="B73" s="42">
        <f>'Input'!B195+'Input'!C195+'Input'!D195</f>
        <v>0</v>
      </c>
      <c r="C73" s="43">
        <f>'Input'!E195</f>
        <v>0</v>
      </c>
      <c r="D73" s="42">
        <f>0.01*'Input'!F$60*('Adjust'!$E465*'Input'!E195+'Adjust'!$F465*'Input'!F195+'Adjust'!$G465*'Input'!G195)+10*('Adjust'!$B465*'Input'!B195+'Adjust'!$C465*'Input'!C195+'Adjust'!$D465*'Input'!D195+'Adjust'!$H465*'Input'!H195)</f>
        <v>0</v>
      </c>
      <c r="E73" s="42">
        <f>10*('Adjust'!$B465*'Input'!B195+'Adjust'!$C465*'Input'!C195+'Adjust'!$D465*'Input'!D195)</f>
        <v>0</v>
      </c>
      <c r="F73" s="42">
        <f>'Adjust'!E465*'Input'!$F$60*'Input'!$E195/100</f>
        <v>0</v>
      </c>
      <c r="G73" s="42">
        <f>'Adjust'!F465*'Input'!$F$60*'Input'!$F195/100</f>
        <v>0</v>
      </c>
      <c r="H73" s="42">
        <f>'Adjust'!G465*'Input'!$F$60*'Input'!$G195/100</f>
        <v>0</v>
      </c>
      <c r="I73" s="42">
        <f>'Adjust'!H465*'Input'!$H195*10</f>
        <v>0</v>
      </c>
      <c r="J73" s="37">
        <f>IF(B73&lt;&gt;0,0.1*D73/B73,"")</f>
        <v>0</v>
      </c>
      <c r="K73" s="46">
        <f>IF(C73&lt;&gt;0,D73/C73,"")</f>
        <v>0</v>
      </c>
      <c r="L73" s="37">
        <f>IF(B73&lt;&gt;0,0.1*E73/B73,0)</f>
        <v>0</v>
      </c>
      <c r="M73" s="42">
        <f>'Adjust'!B465*'Input'!$B195*10</f>
        <v>0</v>
      </c>
      <c r="N73" s="42">
        <f>'Adjust'!C465*'Input'!$C195*10</f>
        <v>0</v>
      </c>
      <c r="O73" s="42">
        <f>'Adjust'!D465*'Input'!$D195*10</f>
        <v>0</v>
      </c>
      <c r="P73" s="39">
        <f>IF(E73&lt;&gt;0,$M73/E73,"")</f>
        <v>0</v>
      </c>
      <c r="Q73" s="39">
        <f>IF(E73&lt;&gt;0,$N73/E73,"")</f>
        <v>0</v>
      </c>
      <c r="R73" s="39">
        <f>IF(E73&lt;&gt;0,$O73/E73,"")</f>
        <v>0</v>
      </c>
      <c r="S73" s="39">
        <f>IF(D73&lt;&gt;0,$F73/D73,"")</f>
        <v>0</v>
      </c>
      <c r="T73" s="39">
        <f>IF(D73&lt;&gt;0,$G73/D73,"")</f>
        <v>0</v>
      </c>
      <c r="U73" s="39">
        <f>IF(D73&lt;&gt;0,$H73/D73,"")</f>
        <v>0</v>
      </c>
      <c r="V73" s="39">
        <f>IF(D73&lt;&gt;0,$I73/D73,"")</f>
        <v>0</v>
      </c>
      <c r="W73" s="17"/>
    </row>
    <row r="74" spans="1:23">
      <c r="A74" s="28" t="s">
        <v>252</v>
      </c>
      <c r="W74" s="17"/>
    </row>
    <row r="75" spans="1:23">
      <c r="A75" s="4" t="s">
        <v>219</v>
      </c>
      <c r="B75" s="42">
        <f>'Input'!B197+'Input'!C197+'Input'!D197</f>
        <v>0</v>
      </c>
      <c r="C75" s="43">
        <f>'Input'!E197</f>
        <v>0</v>
      </c>
      <c r="D75" s="42">
        <f>0.01*'Input'!F$60*('Adjust'!$E467*'Input'!E197+'Adjust'!$F467*'Input'!F197+'Adjust'!$G467*'Input'!G197)+10*('Adjust'!$B467*'Input'!B197+'Adjust'!$C467*'Input'!C197+'Adjust'!$D467*'Input'!D197+'Adjust'!$H467*'Input'!H197)</f>
        <v>0</v>
      </c>
      <c r="E75" s="42">
        <f>10*('Adjust'!$B467*'Input'!B197+'Adjust'!$C467*'Input'!C197+'Adjust'!$D467*'Input'!D197)</f>
        <v>0</v>
      </c>
      <c r="F75" s="42">
        <f>'Adjust'!E467*'Input'!$F$60*'Input'!$E197/100</f>
        <v>0</v>
      </c>
      <c r="G75" s="42">
        <f>'Adjust'!F467*'Input'!$F$60*'Input'!$F197/100</f>
        <v>0</v>
      </c>
      <c r="H75" s="42">
        <f>'Adjust'!G467*'Input'!$F$60*'Input'!$G197/100</f>
        <v>0</v>
      </c>
      <c r="I75" s="42">
        <f>'Adjust'!H467*'Input'!$H197*10</f>
        <v>0</v>
      </c>
      <c r="J75" s="37">
        <f>IF(B75&lt;&gt;0,0.1*D75/B75,"")</f>
        <v>0</v>
      </c>
      <c r="K75" s="46">
        <f>IF(C75&lt;&gt;0,D75/C75,"")</f>
        <v>0</v>
      </c>
      <c r="L75" s="37">
        <f>IF(B75&lt;&gt;0,0.1*E75/B75,0)</f>
        <v>0</v>
      </c>
      <c r="M75" s="42">
        <f>'Adjust'!B467*'Input'!$B197*10</f>
        <v>0</v>
      </c>
      <c r="N75" s="42">
        <f>'Adjust'!C467*'Input'!$C197*10</f>
        <v>0</v>
      </c>
      <c r="O75" s="42">
        <f>'Adjust'!D467*'Input'!$D197*10</f>
        <v>0</v>
      </c>
      <c r="P75" s="39">
        <f>IF(E75&lt;&gt;0,$M75/E75,"")</f>
        <v>0</v>
      </c>
      <c r="Q75" s="39">
        <f>IF(E75&lt;&gt;0,$N75/E75,"")</f>
        <v>0</v>
      </c>
      <c r="R75" s="39">
        <f>IF(E75&lt;&gt;0,$O75/E75,"")</f>
        <v>0</v>
      </c>
      <c r="S75" s="39">
        <f>IF(D75&lt;&gt;0,$F75/D75,"")</f>
        <v>0</v>
      </c>
      <c r="T75" s="39">
        <f>IF(D75&lt;&gt;0,$G75/D75,"")</f>
        <v>0</v>
      </c>
      <c r="U75" s="39">
        <f>IF(D75&lt;&gt;0,$H75/D75,"")</f>
        <v>0</v>
      </c>
      <c r="V75" s="39">
        <f>IF(D75&lt;&gt;0,$I75/D75,"")</f>
        <v>0</v>
      </c>
      <c r="W75" s="17"/>
    </row>
    <row r="76" spans="1:23">
      <c r="A76" s="4" t="s">
        <v>253</v>
      </c>
      <c r="B76" s="42">
        <f>'Input'!B198+'Input'!C198+'Input'!D198</f>
        <v>0</v>
      </c>
      <c r="C76" s="43">
        <f>'Input'!E198</f>
        <v>0</v>
      </c>
      <c r="D76" s="42">
        <f>0.01*'Input'!F$60*('Adjust'!$E468*'Input'!E198+'Adjust'!$F468*'Input'!F198+'Adjust'!$G468*'Input'!G198)+10*('Adjust'!$B468*'Input'!B198+'Adjust'!$C468*'Input'!C198+'Adjust'!$D468*'Input'!D198+'Adjust'!$H468*'Input'!H198)</f>
        <v>0</v>
      </c>
      <c r="E76" s="42">
        <f>10*('Adjust'!$B468*'Input'!B198+'Adjust'!$C468*'Input'!C198+'Adjust'!$D468*'Input'!D198)</f>
        <v>0</v>
      </c>
      <c r="F76" s="42">
        <f>'Adjust'!E468*'Input'!$F$60*'Input'!$E198/100</f>
        <v>0</v>
      </c>
      <c r="G76" s="42">
        <f>'Adjust'!F468*'Input'!$F$60*'Input'!$F198/100</f>
        <v>0</v>
      </c>
      <c r="H76" s="42">
        <f>'Adjust'!G468*'Input'!$F$60*'Input'!$G198/100</f>
        <v>0</v>
      </c>
      <c r="I76" s="42">
        <f>'Adjust'!H468*'Input'!$H198*10</f>
        <v>0</v>
      </c>
      <c r="J76" s="37">
        <f>IF(B76&lt;&gt;0,0.1*D76/B76,"")</f>
        <v>0</v>
      </c>
      <c r="K76" s="46">
        <f>IF(C76&lt;&gt;0,D76/C76,"")</f>
        <v>0</v>
      </c>
      <c r="L76" s="37">
        <f>IF(B76&lt;&gt;0,0.1*E76/B76,0)</f>
        <v>0</v>
      </c>
      <c r="M76" s="42">
        <f>'Adjust'!B468*'Input'!$B198*10</f>
        <v>0</v>
      </c>
      <c r="N76" s="42">
        <f>'Adjust'!C468*'Input'!$C198*10</f>
        <v>0</v>
      </c>
      <c r="O76" s="42">
        <f>'Adjust'!D468*'Input'!$D198*10</f>
        <v>0</v>
      </c>
      <c r="P76" s="39">
        <f>IF(E76&lt;&gt;0,$M76/E76,"")</f>
        <v>0</v>
      </c>
      <c r="Q76" s="39">
        <f>IF(E76&lt;&gt;0,$N76/E76,"")</f>
        <v>0</v>
      </c>
      <c r="R76" s="39">
        <f>IF(E76&lt;&gt;0,$O76/E76,"")</f>
        <v>0</v>
      </c>
      <c r="S76" s="39">
        <f>IF(D76&lt;&gt;0,$F76/D76,"")</f>
        <v>0</v>
      </c>
      <c r="T76" s="39">
        <f>IF(D76&lt;&gt;0,$G76/D76,"")</f>
        <v>0</v>
      </c>
      <c r="U76" s="39">
        <f>IF(D76&lt;&gt;0,$H76/D76,"")</f>
        <v>0</v>
      </c>
      <c r="V76" s="39">
        <f>IF(D76&lt;&gt;0,$I76/D76,"")</f>
        <v>0</v>
      </c>
      <c r="W76" s="17"/>
    </row>
    <row r="77" spans="1:23">
      <c r="A77" s="4" t="s">
        <v>254</v>
      </c>
      <c r="B77" s="42">
        <f>'Input'!B199+'Input'!C199+'Input'!D199</f>
        <v>0</v>
      </c>
      <c r="C77" s="43">
        <f>'Input'!E199</f>
        <v>0</v>
      </c>
      <c r="D77" s="42">
        <f>0.01*'Input'!F$60*('Adjust'!$E469*'Input'!E199+'Adjust'!$F469*'Input'!F199+'Adjust'!$G469*'Input'!G199)+10*('Adjust'!$B469*'Input'!B199+'Adjust'!$C469*'Input'!C199+'Adjust'!$D469*'Input'!D199+'Adjust'!$H469*'Input'!H199)</f>
        <v>0</v>
      </c>
      <c r="E77" s="42">
        <f>10*('Adjust'!$B469*'Input'!B199+'Adjust'!$C469*'Input'!C199+'Adjust'!$D469*'Input'!D199)</f>
        <v>0</v>
      </c>
      <c r="F77" s="42">
        <f>'Adjust'!E469*'Input'!$F$60*'Input'!$E199/100</f>
        <v>0</v>
      </c>
      <c r="G77" s="42">
        <f>'Adjust'!F469*'Input'!$F$60*'Input'!$F199/100</f>
        <v>0</v>
      </c>
      <c r="H77" s="42">
        <f>'Adjust'!G469*'Input'!$F$60*'Input'!$G199/100</f>
        <v>0</v>
      </c>
      <c r="I77" s="42">
        <f>'Adjust'!H469*'Input'!$H199*10</f>
        <v>0</v>
      </c>
      <c r="J77" s="37">
        <f>IF(B77&lt;&gt;0,0.1*D77/B77,"")</f>
        <v>0</v>
      </c>
      <c r="K77" s="46">
        <f>IF(C77&lt;&gt;0,D77/C77,"")</f>
        <v>0</v>
      </c>
      <c r="L77" s="37">
        <f>IF(B77&lt;&gt;0,0.1*E77/B77,0)</f>
        <v>0</v>
      </c>
      <c r="M77" s="42">
        <f>'Adjust'!B469*'Input'!$B199*10</f>
        <v>0</v>
      </c>
      <c r="N77" s="42">
        <f>'Adjust'!C469*'Input'!$C199*10</f>
        <v>0</v>
      </c>
      <c r="O77" s="42">
        <f>'Adjust'!D469*'Input'!$D199*10</f>
        <v>0</v>
      </c>
      <c r="P77" s="39">
        <f>IF(E77&lt;&gt;0,$M77/E77,"")</f>
        <v>0</v>
      </c>
      <c r="Q77" s="39">
        <f>IF(E77&lt;&gt;0,$N77/E77,"")</f>
        <v>0</v>
      </c>
      <c r="R77" s="39">
        <f>IF(E77&lt;&gt;0,$O77/E77,"")</f>
        <v>0</v>
      </c>
      <c r="S77" s="39">
        <f>IF(D77&lt;&gt;0,$F77/D77,"")</f>
        <v>0</v>
      </c>
      <c r="T77" s="39">
        <f>IF(D77&lt;&gt;0,$G77/D77,"")</f>
        <v>0</v>
      </c>
      <c r="U77" s="39">
        <f>IF(D77&lt;&gt;0,$H77/D77,"")</f>
        <v>0</v>
      </c>
      <c r="V77" s="39">
        <f>IF(D77&lt;&gt;0,$I77/D77,"")</f>
        <v>0</v>
      </c>
      <c r="W77" s="17"/>
    </row>
    <row r="78" spans="1:23">
      <c r="A78" s="28" t="s">
        <v>255</v>
      </c>
      <c r="W78" s="17"/>
    </row>
    <row r="79" spans="1:23">
      <c r="A79" s="4" t="s">
        <v>188</v>
      </c>
      <c r="B79" s="42">
        <f>'Input'!B201+'Input'!C201+'Input'!D201</f>
        <v>0</v>
      </c>
      <c r="C79" s="43">
        <f>'Input'!E201</f>
        <v>0</v>
      </c>
      <c r="D79" s="42">
        <f>0.01*'Input'!F$60*('Adjust'!$E471*'Input'!E201+'Adjust'!$F471*'Input'!F201+'Adjust'!$G471*'Input'!G201)+10*('Adjust'!$B471*'Input'!B201+'Adjust'!$C471*'Input'!C201+'Adjust'!$D471*'Input'!D201+'Adjust'!$H471*'Input'!H201)</f>
        <v>0</v>
      </c>
      <c r="E79" s="42">
        <f>10*('Adjust'!$B471*'Input'!B201+'Adjust'!$C471*'Input'!C201+'Adjust'!$D471*'Input'!D201)</f>
        <v>0</v>
      </c>
      <c r="F79" s="42">
        <f>'Adjust'!E471*'Input'!$F$60*'Input'!$E201/100</f>
        <v>0</v>
      </c>
      <c r="G79" s="42">
        <f>'Adjust'!F471*'Input'!$F$60*'Input'!$F201/100</f>
        <v>0</v>
      </c>
      <c r="H79" s="42">
        <f>'Adjust'!G471*'Input'!$F$60*'Input'!$G201/100</f>
        <v>0</v>
      </c>
      <c r="I79" s="42">
        <f>'Adjust'!H471*'Input'!$H201*10</f>
        <v>0</v>
      </c>
      <c r="J79" s="37">
        <f>IF(B79&lt;&gt;0,0.1*D79/B79,"")</f>
        <v>0</v>
      </c>
      <c r="K79" s="46">
        <f>IF(C79&lt;&gt;0,D79/C79,"")</f>
        <v>0</v>
      </c>
      <c r="L79" s="37">
        <f>IF(B79&lt;&gt;0,0.1*E79/B79,0)</f>
        <v>0</v>
      </c>
      <c r="M79" s="42">
        <f>'Adjust'!B471*'Input'!$B201*10</f>
        <v>0</v>
      </c>
      <c r="N79" s="42">
        <f>'Adjust'!C471*'Input'!$C201*10</f>
        <v>0</v>
      </c>
      <c r="O79" s="42">
        <f>'Adjust'!D471*'Input'!$D201*10</f>
        <v>0</v>
      </c>
      <c r="P79" s="39">
        <f>IF(E79&lt;&gt;0,$M79/E79,"")</f>
        <v>0</v>
      </c>
      <c r="Q79" s="39">
        <f>IF(E79&lt;&gt;0,$N79/E79,"")</f>
        <v>0</v>
      </c>
      <c r="R79" s="39">
        <f>IF(E79&lt;&gt;0,$O79/E79,"")</f>
        <v>0</v>
      </c>
      <c r="S79" s="39">
        <f>IF(D79&lt;&gt;0,$F79/D79,"")</f>
        <v>0</v>
      </c>
      <c r="T79" s="39">
        <f>IF(D79&lt;&gt;0,$G79/D79,"")</f>
        <v>0</v>
      </c>
      <c r="U79" s="39">
        <f>IF(D79&lt;&gt;0,$H79/D79,"")</f>
        <v>0</v>
      </c>
      <c r="V79" s="39">
        <f>IF(D79&lt;&gt;0,$I79/D79,"")</f>
        <v>0</v>
      </c>
      <c r="W79" s="17"/>
    </row>
    <row r="80" spans="1:23">
      <c r="A80" s="4" t="s">
        <v>256</v>
      </c>
      <c r="B80" s="42">
        <f>'Input'!B202+'Input'!C202+'Input'!D202</f>
        <v>0</v>
      </c>
      <c r="C80" s="43">
        <f>'Input'!E202</f>
        <v>0</v>
      </c>
      <c r="D80" s="42">
        <f>0.01*'Input'!F$60*('Adjust'!$E472*'Input'!E202+'Adjust'!$F472*'Input'!F202+'Adjust'!$G472*'Input'!G202)+10*('Adjust'!$B472*'Input'!B202+'Adjust'!$C472*'Input'!C202+'Adjust'!$D472*'Input'!D202+'Adjust'!$H472*'Input'!H202)</f>
        <v>0</v>
      </c>
      <c r="E80" s="42">
        <f>10*('Adjust'!$B472*'Input'!B202+'Adjust'!$C472*'Input'!C202+'Adjust'!$D472*'Input'!D202)</f>
        <v>0</v>
      </c>
      <c r="F80" s="42">
        <f>'Adjust'!E472*'Input'!$F$60*'Input'!$E202/100</f>
        <v>0</v>
      </c>
      <c r="G80" s="42">
        <f>'Adjust'!F472*'Input'!$F$60*'Input'!$F202/100</f>
        <v>0</v>
      </c>
      <c r="H80" s="42">
        <f>'Adjust'!G472*'Input'!$F$60*'Input'!$G202/100</f>
        <v>0</v>
      </c>
      <c r="I80" s="42">
        <f>'Adjust'!H472*'Input'!$H202*10</f>
        <v>0</v>
      </c>
      <c r="J80" s="37">
        <f>IF(B80&lt;&gt;0,0.1*D80/B80,"")</f>
        <v>0</v>
      </c>
      <c r="K80" s="46">
        <f>IF(C80&lt;&gt;0,D80/C80,"")</f>
        <v>0</v>
      </c>
      <c r="L80" s="37">
        <f>IF(B80&lt;&gt;0,0.1*E80/B80,0)</f>
        <v>0</v>
      </c>
      <c r="M80" s="42">
        <f>'Adjust'!B472*'Input'!$B202*10</f>
        <v>0</v>
      </c>
      <c r="N80" s="42">
        <f>'Adjust'!C472*'Input'!$C202*10</f>
        <v>0</v>
      </c>
      <c r="O80" s="42">
        <f>'Adjust'!D472*'Input'!$D202*10</f>
        <v>0</v>
      </c>
      <c r="P80" s="39">
        <f>IF(E80&lt;&gt;0,$M80/E80,"")</f>
        <v>0</v>
      </c>
      <c r="Q80" s="39">
        <f>IF(E80&lt;&gt;0,$N80/E80,"")</f>
        <v>0</v>
      </c>
      <c r="R80" s="39">
        <f>IF(E80&lt;&gt;0,$O80/E80,"")</f>
        <v>0</v>
      </c>
      <c r="S80" s="39">
        <f>IF(D80&lt;&gt;0,$F80/D80,"")</f>
        <v>0</v>
      </c>
      <c r="T80" s="39">
        <f>IF(D80&lt;&gt;0,$G80/D80,"")</f>
        <v>0</v>
      </c>
      <c r="U80" s="39">
        <f>IF(D80&lt;&gt;0,$H80/D80,"")</f>
        <v>0</v>
      </c>
      <c r="V80" s="39">
        <f>IF(D80&lt;&gt;0,$I80/D80,"")</f>
        <v>0</v>
      </c>
      <c r="W80" s="17"/>
    </row>
    <row r="81" spans="1:23">
      <c r="A81" s="4" t="s">
        <v>257</v>
      </c>
      <c r="B81" s="42">
        <f>'Input'!B203+'Input'!C203+'Input'!D203</f>
        <v>0</v>
      </c>
      <c r="C81" s="43">
        <f>'Input'!E203</f>
        <v>0</v>
      </c>
      <c r="D81" s="42">
        <f>0.01*'Input'!F$60*('Adjust'!$E473*'Input'!E203+'Adjust'!$F473*'Input'!F203+'Adjust'!$G473*'Input'!G203)+10*('Adjust'!$B473*'Input'!B203+'Adjust'!$C473*'Input'!C203+'Adjust'!$D473*'Input'!D203+'Adjust'!$H473*'Input'!H203)</f>
        <v>0</v>
      </c>
      <c r="E81" s="42">
        <f>10*('Adjust'!$B473*'Input'!B203+'Adjust'!$C473*'Input'!C203+'Adjust'!$D473*'Input'!D203)</f>
        <v>0</v>
      </c>
      <c r="F81" s="42">
        <f>'Adjust'!E473*'Input'!$F$60*'Input'!$E203/100</f>
        <v>0</v>
      </c>
      <c r="G81" s="42">
        <f>'Adjust'!F473*'Input'!$F$60*'Input'!$F203/100</f>
        <v>0</v>
      </c>
      <c r="H81" s="42">
        <f>'Adjust'!G473*'Input'!$F$60*'Input'!$G203/100</f>
        <v>0</v>
      </c>
      <c r="I81" s="42">
        <f>'Adjust'!H473*'Input'!$H203*10</f>
        <v>0</v>
      </c>
      <c r="J81" s="37">
        <f>IF(B81&lt;&gt;0,0.1*D81/B81,"")</f>
        <v>0</v>
      </c>
      <c r="K81" s="46">
        <f>IF(C81&lt;&gt;0,D81/C81,"")</f>
        <v>0</v>
      </c>
      <c r="L81" s="37">
        <f>IF(B81&lt;&gt;0,0.1*E81/B81,0)</f>
        <v>0</v>
      </c>
      <c r="M81" s="42">
        <f>'Adjust'!B473*'Input'!$B203*10</f>
        <v>0</v>
      </c>
      <c r="N81" s="42">
        <f>'Adjust'!C473*'Input'!$C203*10</f>
        <v>0</v>
      </c>
      <c r="O81" s="42">
        <f>'Adjust'!D473*'Input'!$D203*10</f>
        <v>0</v>
      </c>
      <c r="P81" s="39">
        <f>IF(E81&lt;&gt;0,$M81/E81,"")</f>
        <v>0</v>
      </c>
      <c r="Q81" s="39">
        <f>IF(E81&lt;&gt;0,$N81/E81,"")</f>
        <v>0</v>
      </c>
      <c r="R81" s="39">
        <f>IF(E81&lt;&gt;0,$O81/E81,"")</f>
        <v>0</v>
      </c>
      <c r="S81" s="39">
        <f>IF(D81&lt;&gt;0,$F81/D81,"")</f>
        <v>0</v>
      </c>
      <c r="T81" s="39">
        <f>IF(D81&lt;&gt;0,$G81/D81,"")</f>
        <v>0</v>
      </c>
      <c r="U81" s="39">
        <f>IF(D81&lt;&gt;0,$H81/D81,"")</f>
        <v>0</v>
      </c>
      <c r="V81" s="39">
        <f>IF(D81&lt;&gt;0,$I81/D81,"")</f>
        <v>0</v>
      </c>
      <c r="W81" s="17"/>
    </row>
    <row r="82" spans="1:23">
      <c r="A82" s="28" t="s">
        <v>258</v>
      </c>
      <c r="W82" s="17"/>
    </row>
    <row r="83" spans="1:23">
      <c r="A83" s="4" t="s">
        <v>189</v>
      </c>
      <c r="B83" s="42">
        <f>'Input'!B205+'Input'!C205+'Input'!D205</f>
        <v>0</v>
      </c>
      <c r="C83" s="43">
        <f>'Input'!E205</f>
        <v>0</v>
      </c>
      <c r="D83" s="42">
        <f>0.01*'Input'!F$60*('Adjust'!$E475*'Input'!E205+'Adjust'!$F475*'Input'!F205+'Adjust'!$G475*'Input'!G205)+10*('Adjust'!$B475*'Input'!B205+'Adjust'!$C475*'Input'!C205+'Adjust'!$D475*'Input'!D205+'Adjust'!$H475*'Input'!H205)</f>
        <v>0</v>
      </c>
      <c r="E83" s="42">
        <f>10*('Adjust'!$B475*'Input'!B205+'Adjust'!$C475*'Input'!C205+'Adjust'!$D475*'Input'!D205)</f>
        <v>0</v>
      </c>
      <c r="F83" s="42">
        <f>'Adjust'!E475*'Input'!$F$60*'Input'!$E205/100</f>
        <v>0</v>
      </c>
      <c r="G83" s="42">
        <f>'Adjust'!F475*'Input'!$F$60*'Input'!$F205/100</f>
        <v>0</v>
      </c>
      <c r="H83" s="42">
        <f>'Adjust'!G475*'Input'!$F$60*'Input'!$G205/100</f>
        <v>0</v>
      </c>
      <c r="I83" s="42">
        <f>'Adjust'!H475*'Input'!$H205*10</f>
        <v>0</v>
      </c>
      <c r="J83" s="37">
        <f>IF(B83&lt;&gt;0,0.1*D83/B83,"")</f>
        <v>0</v>
      </c>
      <c r="K83" s="46">
        <f>IF(C83&lt;&gt;0,D83/C83,"")</f>
        <v>0</v>
      </c>
      <c r="L83" s="37">
        <f>IF(B83&lt;&gt;0,0.1*E83/B83,0)</f>
        <v>0</v>
      </c>
      <c r="M83" s="42">
        <f>'Adjust'!B475*'Input'!$B205*10</f>
        <v>0</v>
      </c>
      <c r="N83" s="42">
        <f>'Adjust'!C475*'Input'!$C205*10</f>
        <v>0</v>
      </c>
      <c r="O83" s="42">
        <f>'Adjust'!D475*'Input'!$D205*10</f>
        <v>0</v>
      </c>
      <c r="P83" s="39">
        <f>IF(E83&lt;&gt;0,$M83/E83,"")</f>
        <v>0</v>
      </c>
      <c r="Q83" s="39">
        <f>IF(E83&lt;&gt;0,$N83/E83,"")</f>
        <v>0</v>
      </c>
      <c r="R83" s="39">
        <f>IF(E83&lt;&gt;0,$O83/E83,"")</f>
        <v>0</v>
      </c>
      <c r="S83" s="39">
        <f>IF(D83&lt;&gt;0,$F83/D83,"")</f>
        <v>0</v>
      </c>
      <c r="T83" s="39">
        <f>IF(D83&lt;&gt;0,$G83/D83,"")</f>
        <v>0</v>
      </c>
      <c r="U83" s="39">
        <f>IF(D83&lt;&gt;0,$H83/D83,"")</f>
        <v>0</v>
      </c>
      <c r="V83" s="39">
        <f>IF(D83&lt;&gt;0,$I83/D83,"")</f>
        <v>0</v>
      </c>
      <c r="W83" s="17"/>
    </row>
    <row r="84" spans="1:23">
      <c r="A84" s="4" t="s">
        <v>259</v>
      </c>
      <c r="B84" s="42">
        <f>'Input'!B206+'Input'!C206+'Input'!D206</f>
        <v>0</v>
      </c>
      <c r="C84" s="43">
        <f>'Input'!E206</f>
        <v>0</v>
      </c>
      <c r="D84" s="42">
        <f>0.01*'Input'!F$60*('Adjust'!$E476*'Input'!E206+'Adjust'!$F476*'Input'!F206+'Adjust'!$G476*'Input'!G206)+10*('Adjust'!$B476*'Input'!B206+'Adjust'!$C476*'Input'!C206+'Adjust'!$D476*'Input'!D206+'Adjust'!$H476*'Input'!H206)</f>
        <v>0</v>
      </c>
      <c r="E84" s="42">
        <f>10*('Adjust'!$B476*'Input'!B206+'Adjust'!$C476*'Input'!C206+'Adjust'!$D476*'Input'!D206)</f>
        <v>0</v>
      </c>
      <c r="F84" s="42">
        <f>'Adjust'!E476*'Input'!$F$60*'Input'!$E206/100</f>
        <v>0</v>
      </c>
      <c r="G84" s="42">
        <f>'Adjust'!F476*'Input'!$F$60*'Input'!$F206/100</f>
        <v>0</v>
      </c>
      <c r="H84" s="42">
        <f>'Adjust'!G476*'Input'!$F$60*'Input'!$G206/100</f>
        <v>0</v>
      </c>
      <c r="I84" s="42">
        <f>'Adjust'!H476*'Input'!$H206*10</f>
        <v>0</v>
      </c>
      <c r="J84" s="37">
        <f>IF(B84&lt;&gt;0,0.1*D84/B84,"")</f>
        <v>0</v>
      </c>
      <c r="K84" s="46">
        <f>IF(C84&lt;&gt;0,D84/C84,"")</f>
        <v>0</v>
      </c>
      <c r="L84" s="37">
        <f>IF(B84&lt;&gt;0,0.1*E84/B84,0)</f>
        <v>0</v>
      </c>
      <c r="M84" s="42">
        <f>'Adjust'!B476*'Input'!$B206*10</f>
        <v>0</v>
      </c>
      <c r="N84" s="42">
        <f>'Adjust'!C476*'Input'!$C206*10</f>
        <v>0</v>
      </c>
      <c r="O84" s="42">
        <f>'Adjust'!D476*'Input'!$D206*10</f>
        <v>0</v>
      </c>
      <c r="P84" s="39">
        <f>IF(E84&lt;&gt;0,$M84/E84,"")</f>
        <v>0</v>
      </c>
      <c r="Q84" s="39">
        <f>IF(E84&lt;&gt;0,$N84/E84,"")</f>
        <v>0</v>
      </c>
      <c r="R84" s="39">
        <f>IF(E84&lt;&gt;0,$O84/E84,"")</f>
        <v>0</v>
      </c>
      <c r="S84" s="39">
        <f>IF(D84&lt;&gt;0,$F84/D84,"")</f>
        <v>0</v>
      </c>
      <c r="T84" s="39">
        <f>IF(D84&lt;&gt;0,$G84/D84,"")</f>
        <v>0</v>
      </c>
      <c r="U84" s="39">
        <f>IF(D84&lt;&gt;0,$H84/D84,"")</f>
        <v>0</v>
      </c>
      <c r="V84" s="39">
        <f>IF(D84&lt;&gt;0,$I84/D84,"")</f>
        <v>0</v>
      </c>
      <c r="W84" s="17"/>
    </row>
    <row r="85" spans="1:23">
      <c r="A85" s="28" t="s">
        <v>260</v>
      </c>
      <c r="W85" s="17"/>
    </row>
    <row r="86" spans="1:23">
      <c r="A86" s="4" t="s">
        <v>190</v>
      </c>
      <c r="B86" s="42">
        <f>'Input'!B208+'Input'!C208+'Input'!D208</f>
        <v>0</v>
      </c>
      <c r="C86" s="43">
        <f>'Input'!E208</f>
        <v>0</v>
      </c>
      <c r="D86" s="42">
        <f>0.01*'Input'!F$60*('Adjust'!$E478*'Input'!E208+'Adjust'!$F478*'Input'!F208+'Adjust'!$G478*'Input'!G208)+10*('Adjust'!$B478*'Input'!B208+'Adjust'!$C478*'Input'!C208+'Adjust'!$D478*'Input'!D208+'Adjust'!$H478*'Input'!H208)</f>
        <v>0</v>
      </c>
      <c r="E86" s="42">
        <f>10*('Adjust'!$B478*'Input'!B208+'Adjust'!$C478*'Input'!C208+'Adjust'!$D478*'Input'!D208)</f>
        <v>0</v>
      </c>
      <c r="F86" s="42">
        <f>'Adjust'!E478*'Input'!$F$60*'Input'!$E208/100</f>
        <v>0</v>
      </c>
      <c r="G86" s="42">
        <f>'Adjust'!F478*'Input'!$F$60*'Input'!$F208/100</f>
        <v>0</v>
      </c>
      <c r="H86" s="42">
        <f>'Adjust'!G478*'Input'!$F$60*'Input'!$G208/100</f>
        <v>0</v>
      </c>
      <c r="I86" s="42">
        <f>'Adjust'!H478*'Input'!$H208*10</f>
        <v>0</v>
      </c>
      <c r="J86" s="37">
        <f>IF(B86&lt;&gt;0,0.1*D86/B86,"")</f>
        <v>0</v>
      </c>
      <c r="K86" s="46">
        <f>IF(C86&lt;&gt;0,D86/C86,"")</f>
        <v>0</v>
      </c>
      <c r="L86" s="37">
        <f>IF(B86&lt;&gt;0,0.1*E86/B86,0)</f>
        <v>0</v>
      </c>
      <c r="M86" s="42">
        <f>'Adjust'!B478*'Input'!$B208*10</f>
        <v>0</v>
      </c>
      <c r="N86" s="42">
        <f>'Adjust'!C478*'Input'!$C208*10</f>
        <v>0</v>
      </c>
      <c r="O86" s="42">
        <f>'Adjust'!D478*'Input'!$D208*10</f>
        <v>0</v>
      </c>
      <c r="P86" s="39">
        <f>IF(E86&lt;&gt;0,$M86/E86,"")</f>
        <v>0</v>
      </c>
      <c r="Q86" s="39">
        <f>IF(E86&lt;&gt;0,$N86/E86,"")</f>
        <v>0</v>
      </c>
      <c r="R86" s="39">
        <f>IF(E86&lt;&gt;0,$O86/E86,"")</f>
        <v>0</v>
      </c>
      <c r="S86" s="39">
        <f>IF(D86&lt;&gt;0,$F86/D86,"")</f>
        <v>0</v>
      </c>
      <c r="T86" s="39">
        <f>IF(D86&lt;&gt;0,$G86/D86,"")</f>
        <v>0</v>
      </c>
      <c r="U86" s="39">
        <f>IF(D86&lt;&gt;0,$H86/D86,"")</f>
        <v>0</v>
      </c>
      <c r="V86" s="39">
        <f>IF(D86&lt;&gt;0,$I86/D86,"")</f>
        <v>0</v>
      </c>
      <c r="W86" s="17"/>
    </row>
    <row r="87" spans="1:23">
      <c r="A87" s="4" t="s">
        <v>261</v>
      </c>
      <c r="B87" s="42">
        <f>'Input'!B209+'Input'!C209+'Input'!D209</f>
        <v>0</v>
      </c>
      <c r="C87" s="43">
        <f>'Input'!E209</f>
        <v>0</v>
      </c>
      <c r="D87" s="42">
        <f>0.01*'Input'!F$60*('Adjust'!$E479*'Input'!E209+'Adjust'!$F479*'Input'!F209+'Adjust'!$G479*'Input'!G209)+10*('Adjust'!$B479*'Input'!B209+'Adjust'!$C479*'Input'!C209+'Adjust'!$D479*'Input'!D209+'Adjust'!$H479*'Input'!H209)</f>
        <v>0</v>
      </c>
      <c r="E87" s="42">
        <f>10*('Adjust'!$B479*'Input'!B209+'Adjust'!$C479*'Input'!C209+'Adjust'!$D479*'Input'!D209)</f>
        <v>0</v>
      </c>
      <c r="F87" s="42">
        <f>'Adjust'!E479*'Input'!$F$60*'Input'!$E209/100</f>
        <v>0</v>
      </c>
      <c r="G87" s="42">
        <f>'Adjust'!F479*'Input'!$F$60*'Input'!$F209/100</f>
        <v>0</v>
      </c>
      <c r="H87" s="42">
        <f>'Adjust'!G479*'Input'!$F$60*'Input'!$G209/100</f>
        <v>0</v>
      </c>
      <c r="I87" s="42">
        <f>'Adjust'!H479*'Input'!$H209*10</f>
        <v>0</v>
      </c>
      <c r="J87" s="37">
        <f>IF(B87&lt;&gt;0,0.1*D87/B87,"")</f>
        <v>0</v>
      </c>
      <c r="K87" s="46">
        <f>IF(C87&lt;&gt;0,D87/C87,"")</f>
        <v>0</v>
      </c>
      <c r="L87" s="37">
        <f>IF(B87&lt;&gt;0,0.1*E87/B87,0)</f>
        <v>0</v>
      </c>
      <c r="M87" s="42">
        <f>'Adjust'!B479*'Input'!$B209*10</f>
        <v>0</v>
      </c>
      <c r="N87" s="42">
        <f>'Adjust'!C479*'Input'!$C209*10</f>
        <v>0</v>
      </c>
      <c r="O87" s="42">
        <f>'Adjust'!D479*'Input'!$D209*10</f>
        <v>0</v>
      </c>
      <c r="P87" s="39">
        <f>IF(E87&lt;&gt;0,$M87/E87,"")</f>
        <v>0</v>
      </c>
      <c r="Q87" s="39">
        <f>IF(E87&lt;&gt;0,$N87/E87,"")</f>
        <v>0</v>
      </c>
      <c r="R87" s="39">
        <f>IF(E87&lt;&gt;0,$O87/E87,"")</f>
        <v>0</v>
      </c>
      <c r="S87" s="39">
        <f>IF(D87&lt;&gt;0,$F87/D87,"")</f>
        <v>0</v>
      </c>
      <c r="T87" s="39">
        <f>IF(D87&lt;&gt;0,$G87/D87,"")</f>
        <v>0</v>
      </c>
      <c r="U87" s="39">
        <f>IF(D87&lt;&gt;0,$H87/D87,"")</f>
        <v>0</v>
      </c>
      <c r="V87" s="39">
        <f>IF(D87&lt;&gt;0,$I87/D87,"")</f>
        <v>0</v>
      </c>
      <c r="W87" s="17"/>
    </row>
    <row r="88" spans="1:23">
      <c r="A88" s="4" t="s">
        <v>262</v>
      </c>
      <c r="B88" s="42">
        <f>'Input'!B210+'Input'!C210+'Input'!D210</f>
        <v>0</v>
      </c>
      <c r="C88" s="43">
        <f>'Input'!E210</f>
        <v>0</v>
      </c>
      <c r="D88" s="42">
        <f>0.01*'Input'!F$60*('Adjust'!$E480*'Input'!E210+'Adjust'!$F480*'Input'!F210+'Adjust'!$G480*'Input'!G210)+10*('Adjust'!$B480*'Input'!B210+'Adjust'!$C480*'Input'!C210+'Adjust'!$D480*'Input'!D210+'Adjust'!$H480*'Input'!H210)</f>
        <v>0</v>
      </c>
      <c r="E88" s="42">
        <f>10*('Adjust'!$B480*'Input'!B210+'Adjust'!$C480*'Input'!C210+'Adjust'!$D480*'Input'!D210)</f>
        <v>0</v>
      </c>
      <c r="F88" s="42">
        <f>'Adjust'!E480*'Input'!$F$60*'Input'!$E210/100</f>
        <v>0</v>
      </c>
      <c r="G88" s="42">
        <f>'Adjust'!F480*'Input'!$F$60*'Input'!$F210/100</f>
        <v>0</v>
      </c>
      <c r="H88" s="42">
        <f>'Adjust'!G480*'Input'!$F$60*'Input'!$G210/100</f>
        <v>0</v>
      </c>
      <c r="I88" s="42">
        <f>'Adjust'!H480*'Input'!$H210*10</f>
        <v>0</v>
      </c>
      <c r="J88" s="37">
        <f>IF(B88&lt;&gt;0,0.1*D88/B88,"")</f>
        <v>0</v>
      </c>
      <c r="K88" s="46">
        <f>IF(C88&lt;&gt;0,D88/C88,"")</f>
        <v>0</v>
      </c>
      <c r="L88" s="37">
        <f>IF(B88&lt;&gt;0,0.1*E88/B88,0)</f>
        <v>0</v>
      </c>
      <c r="M88" s="42">
        <f>'Adjust'!B480*'Input'!$B210*10</f>
        <v>0</v>
      </c>
      <c r="N88" s="42">
        <f>'Adjust'!C480*'Input'!$C210*10</f>
        <v>0</v>
      </c>
      <c r="O88" s="42">
        <f>'Adjust'!D480*'Input'!$D210*10</f>
        <v>0</v>
      </c>
      <c r="P88" s="39">
        <f>IF(E88&lt;&gt;0,$M88/E88,"")</f>
        <v>0</v>
      </c>
      <c r="Q88" s="39">
        <f>IF(E88&lt;&gt;0,$N88/E88,"")</f>
        <v>0</v>
      </c>
      <c r="R88" s="39">
        <f>IF(E88&lt;&gt;0,$O88/E88,"")</f>
        <v>0</v>
      </c>
      <c r="S88" s="39">
        <f>IF(D88&lt;&gt;0,$F88/D88,"")</f>
        <v>0</v>
      </c>
      <c r="T88" s="39">
        <f>IF(D88&lt;&gt;0,$G88/D88,"")</f>
        <v>0</v>
      </c>
      <c r="U88" s="39">
        <f>IF(D88&lt;&gt;0,$H88/D88,"")</f>
        <v>0</v>
      </c>
      <c r="V88" s="39">
        <f>IF(D88&lt;&gt;0,$I88/D88,"")</f>
        <v>0</v>
      </c>
      <c r="W88" s="17"/>
    </row>
    <row r="89" spans="1:23">
      <c r="A89" s="28" t="s">
        <v>263</v>
      </c>
      <c r="W89" s="17"/>
    </row>
    <row r="90" spans="1:23">
      <c r="A90" s="4" t="s">
        <v>191</v>
      </c>
      <c r="B90" s="42">
        <f>'Input'!B212+'Input'!C212+'Input'!D212</f>
        <v>0</v>
      </c>
      <c r="C90" s="43">
        <f>'Input'!E212</f>
        <v>0</v>
      </c>
      <c r="D90" s="42">
        <f>0.01*'Input'!F$60*('Adjust'!$E482*'Input'!E212+'Adjust'!$F482*'Input'!F212+'Adjust'!$G482*'Input'!G212)+10*('Adjust'!$B482*'Input'!B212+'Adjust'!$C482*'Input'!C212+'Adjust'!$D482*'Input'!D212+'Adjust'!$H482*'Input'!H212)</f>
        <v>0</v>
      </c>
      <c r="E90" s="42">
        <f>10*('Adjust'!$B482*'Input'!B212+'Adjust'!$C482*'Input'!C212+'Adjust'!$D482*'Input'!D212)</f>
        <v>0</v>
      </c>
      <c r="F90" s="42">
        <f>'Adjust'!E482*'Input'!$F$60*'Input'!$E212/100</f>
        <v>0</v>
      </c>
      <c r="G90" s="42">
        <f>'Adjust'!F482*'Input'!$F$60*'Input'!$F212/100</f>
        <v>0</v>
      </c>
      <c r="H90" s="42">
        <f>'Adjust'!G482*'Input'!$F$60*'Input'!$G212/100</f>
        <v>0</v>
      </c>
      <c r="I90" s="42">
        <f>'Adjust'!H482*'Input'!$H212*10</f>
        <v>0</v>
      </c>
      <c r="J90" s="37">
        <f>IF(B90&lt;&gt;0,0.1*D90/B90,"")</f>
        <v>0</v>
      </c>
      <c r="K90" s="46">
        <f>IF(C90&lt;&gt;0,D90/C90,"")</f>
        <v>0</v>
      </c>
      <c r="L90" s="37">
        <f>IF(B90&lt;&gt;0,0.1*E90/B90,0)</f>
        <v>0</v>
      </c>
      <c r="M90" s="42">
        <f>'Adjust'!B482*'Input'!$B212*10</f>
        <v>0</v>
      </c>
      <c r="N90" s="42">
        <f>'Adjust'!C482*'Input'!$C212*10</f>
        <v>0</v>
      </c>
      <c r="O90" s="42">
        <f>'Adjust'!D482*'Input'!$D212*10</f>
        <v>0</v>
      </c>
      <c r="P90" s="39">
        <f>IF(E90&lt;&gt;0,$M90/E90,"")</f>
        <v>0</v>
      </c>
      <c r="Q90" s="39">
        <f>IF(E90&lt;&gt;0,$N90/E90,"")</f>
        <v>0</v>
      </c>
      <c r="R90" s="39">
        <f>IF(E90&lt;&gt;0,$O90/E90,"")</f>
        <v>0</v>
      </c>
      <c r="S90" s="39">
        <f>IF(D90&lt;&gt;0,$F90/D90,"")</f>
        <v>0</v>
      </c>
      <c r="T90" s="39">
        <f>IF(D90&lt;&gt;0,$G90/D90,"")</f>
        <v>0</v>
      </c>
      <c r="U90" s="39">
        <f>IF(D90&lt;&gt;0,$H90/D90,"")</f>
        <v>0</v>
      </c>
      <c r="V90" s="39">
        <f>IF(D90&lt;&gt;0,$I90/D90,"")</f>
        <v>0</v>
      </c>
      <c r="W90" s="17"/>
    </row>
    <row r="91" spans="1:23">
      <c r="A91" s="28" t="s">
        <v>264</v>
      </c>
      <c r="W91" s="17"/>
    </row>
    <row r="92" spans="1:23">
      <c r="A92" s="4" t="s">
        <v>192</v>
      </c>
      <c r="B92" s="42">
        <f>'Input'!B214+'Input'!C214+'Input'!D214</f>
        <v>0</v>
      </c>
      <c r="C92" s="43">
        <f>'Input'!E214</f>
        <v>0</v>
      </c>
      <c r="D92" s="42">
        <f>0.01*'Input'!F$60*('Adjust'!$E484*'Input'!E214+'Adjust'!$F484*'Input'!F214+'Adjust'!$G484*'Input'!G214)+10*('Adjust'!$B484*'Input'!B214+'Adjust'!$C484*'Input'!C214+'Adjust'!$D484*'Input'!D214+'Adjust'!$H484*'Input'!H214)</f>
        <v>0</v>
      </c>
      <c r="E92" s="42">
        <f>10*('Adjust'!$B484*'Input'!B214+'Adjust'!$C484*'Input'!C214+'Adjust'!$D484*'Input'!D214)</f>
        <v>0</v>
      </c>
      <c r="F92" s="42">
        <f>'Adjust'!E484*'Input'!$F$60*'Input'!$E214/100</f>
        <v>0</v>
      </c>
      <c r="G92" s="42">
        <f>'Adjust'!F484*'Input'!$F$60*'Input'!$F214/100</f>
        <v>0</v>
      </c>
      <c r="H92" s="42">
        <f>'Adjust'!G484*'Input'!$F$60*'Input'!$G214/100</f>
        <v>0</v>
      </c>
      <c r="I92" s="42">
        <f>'Adjust'!H484*'Input'!$H214*10</f>
        <v>0</v>
      </c>
      <c r="J92" s="37">
        <f>IF(B92&lt;&gt;0,0.1*D92/B92,"")</f>
        <v>0</v>
      </c>
      <c r="K92" s="46">
        <f>IF(C92&lt;&gt;0,D92/C92,"")</f>
        <v>0</v>
      </c>
      <c r="L92" s="37">
        <f>IF(B92&lt;&gt;0,0.1*E92/B92,0)</f>
        <v>0</v>
      </c>
      <c r="M92" s="42">
        <f>'Adjust'!B484*'Input'!$B214*10</f>
        <v>0</v>
      </c>
      <c r="N92" s="42">
        <f>'Adjust'!C484*'Input'!$C214*10</f>
        <v>0</v>
      </c>
      <c r="O92" s="42">
        <f>'Adjust'!D484*'Input'!$D214*10</f>
        <v>0</v>
      </c>
      <c r="P92" s="39">
        <f>IF(E92&lt;&gt;0,$M92/E92,"")</f>
        <v>0</v>
      </c>
      <c r="Q92" s="39">
        <f>IF(E92&lt;&gt;0,$N92/E92,"")</f>
        <v>0</v>
      </c>
      <c r="R92" s="39">
        <f>IF(E92&lt;&gt;0,$O92/E92,"")</f>
        <v>0</v>
      </c>
      <c r="S92" s="39">
        <f>IF(D92&lt;&gt;0,$F92/D92,"")</f>
        <v>0</v>
      </c>
      <c r="T92" s="39">
        <f>IF(D92&lt;&gt;0,$G92/D92,"")</f>
        <v>0</v>
      </c>
      <c r="U92" s="39">
        <f>IF(D92&lt;&gt;0,$H92/D92,"")</f>
        <v>0</v>
      </c>
      <c r="V92" s="39">
        <f>IF(D92&lt;&gt;0,$I92/D92,"")</f>
        <v>0</v>
      </c>
      <c r="W92" s="17"/>
    </row>
    <row r="93" spans="1:23">
      <c r="A93" s="4" t="s">
        <v>265</v>
      </c>
      <c r="B93" s="42">
        <f>'Input'!B215+'Input'!C215+'Input'!D215</f>
        <v>0</v>
      </c>
      <c r="C93" s="43">
        <f>'Input'!E215</f>
        <v>0</v>
      </c>
      <c r="D93" s="42">
        <f>0.01*'Input'!F$60*('Adjust'!$E485*'Input'!E215+'Adjust'!$F485*'Input'!F215+'Adjust'!$G485*'Input'!G215)+10*('Adjust'!$B485*'Input'!B215+'Adjust'!$C485*'Input'!C215+'Adjust'!$D485*'Input'!D215+'Adjust'!$H485*'Input'!H215)</f>
        <v>0</v>
      </c>
      <c r="E93" s="42">
        <f>10*('Adjust'!$B485*'Input'!B215+'Adjust'!$C485*'Input'!C215+'Adjust'!$D485*'Input'!D215)</f>
        <v>0</v>
      </c>
      <c r="F93" s="42">
        <f>'Adjust'!E485*'Input'!$F$60*'Input'!$E215/100</f>
        <v>0</v>
      </c>
      <c r="G93" s="42">
        <f>'Adjust'!F485*'Input'!$F$60*'Input'!$F215/100</f>
        <v>0</v>
      </c>
      <c r="H93" s="42">
        <f>'Adjust'!G485*'Input'!$F$60*'Input'!$G215/100</f>
        <v>0</v>
      </c>
      <c r="I93" s="42">
        <f>'Adjust'!H485*'Input'!$H215*10</f>
        <v>0</v>
      </c>
      <c r="J93" s="37">
        <f>IF(B93&lt;&gt;0,0.1*D93/B93,"")</f>
        <v>0</v>
      </c>
      <c r="K93" s="46">
        <f>IF(C93&lt;&gt;0,D93/C93,"")</f>
        <v>0</v>
      </c>
      <c r="L93" s="37">
        <f>IF(B93&lt;&gt;0,0.1*E93/B93,0)</f>
        <v>0</v>
      </c>
      <c r="M93" s="42">
        <f>'Adjust'!B485*'Input'!$B215*10</f>
        <v>0</v>
      </c>
      <c r="N93" s="42">
        <f>'Adjust'!C485*'Input'!$C215*10</f>
        <v>0</v>
      </c>
      <c r="O93" s="42">
        <f>'Adjust'!D485*'Input'!$D215*10</f>
        <v>0</v>
      </c>
      <c r="P93" s="39">
        <f>IF(E93&lt;&gt;0,$M93/E93,"")</f>
        <v>0</v>
      </c>
      <c r="Q93" s="39">
        <f>IF(E93&lt;&gt;0,$N93/E93,"")</f>
        <v>0</v>
      </c>
      <c r="R93" s="39">
        <f>IF(E93&lt;&gt;0,$O93/E93,"")</f>
        <v>0</v>
      </c>
      <c r="S93" s="39">
        <f>IF(D93&lt;&gt;0,$F93/D93,"")</f>
        <v>0</v>
      </c>
      <c r="T93" s="39">
        <f>IF(D93&lt;&gt;0,$G93/D93,"")</f>
        <v>0</v>
      </c>
      <c r="U93" s="39">
        <f>IF(D93&lt;&gt;0,$H93/D93,"")</f>
        <v>0</v>
      </c>
      <c r="V93" s="39">
        <f>IF(D93&lt;&gt;0,$I93/D93,"")</f>
        <v>0</v>
      </c>
      <c r="W93" s="17"/>
    </row>
    <row r="94" spans="1:23">
      <c r="A94" s="28" t="s">
        <v>266</v>
      </c>
      <c r="W94" s="17"/>
    </row>
    <row r="95" spans="1:23">
      <c r="A95" s="4" t="s">
        <v>193</v>
      </c>
      <c r="B95" s="42">
        <f>'Input'!B217+'Input'!C217+'Input'!D217</f>
        <v>0</v>
      </c>
      <c r="C95" s="43">
        <f>'Input'!E217</f>
        <v>0</v>
      </c>
      <c r="D95" s="42">
        <f>0.01*'Input'!F$60*('Adjust'!$E487*'Input'!E217+'Adjust'!$F487*'Input'!F217+'Adjust'!$G487*'Input'!G217)+10*('Adjust'!$B487*'Input'!B217+'Adjust'!$C487*'Input'!C217+'Adjust'!$D487*'Input'!D217+'Adjust'!$H487*'Input'!H217)</f>
        <v>0</v>
      </c>
      <c r="E95" s="42">
        <f>10*('Adjust'!$B487*'Input'!B217+'Adjust'!$C487*'Input'!C217+'Adjust'!$D487*'Input'!D217)</f>
        <v>0</v>
      </c>
      <c r="F95" s="42">
        <f>'Adjust'!E487*'Input'!$F$60*'Input'!$E217/100</f>
        <v>0</v>
      </c>
      <c r="G95" s="42">
        <f>'Adjust'!F487*'Input'!$F$60*'Input'!$F217/100</f>
        <v>0</v>
      </c>
      <c r="H95" s="42">
        <f>'Adjust'!G487*'Input'!$F$60*'Input'!$G217/100</f>
        <v>0</v>
      </c>
      <c r="I95" s="42">
        <f>'Adjust'!H487*'Input'!$H217*10</f>
        <v>0</v>
      </c>
      <c r="J95" s="37">
        <f>IF(B95&lt;&gt;0,0.1*D95/B95,"")</f>
        <v>0</v>
      </c>
      <c r="K95" s="46">
        <f>IF(C95&lt;&gt;0,D95/C95,"")</f>
        <v>0</v>
      </c>
      <c r="L95" s="37">
        <f>IF(B95&lt;&gt;0,0.1*E95/B95,0)</f>
        <v>0</v>
      </c>
      <c r="M95" s="42">
        <f>'Adjust'!B487*'Input'!$B217*10</f>
        <v>0</v>
      </c>
      <c r="N95" s="42">
        <f>'Adjust'!C487*'Input'!$C217*10</f>
        <v>0</v>
      </c>
      <c r="O95" s="42">
        <f>'Adjust'!D487*'Input'!$D217*10</f>
        <v>0</v>
      </c>
      <c r="P95" s="39">
        <f>IF(E95&lt;&gt;0,$M95/E95,"")</f>
        <v>0</v>
      </c>
      <c r="Q95" s="39">
        <f>IF(E95&lt;&gt;0,$N95/E95,"")</f>
        <v>0</v>
      </c>
      <c r="R95" s="39">
        <f>IF(E95&lt;&gt;0,$O95/E95,"")</f>
        <v>0</v>
      </c>
      <c r="S95" s="39">
        <f>IF(D95&lt;&gt;0,$F95/D95,"")</f>
        <v>0</v>
      </c>
      <c r="T95" s="39">
        <f>IF(D95&lt;&gt;0,$G95/D95,"")</f>
        <v>0</v>
      </c>
      <c r="U95" s="39">
        <f>IF(D95&lt;&gt;0,$H95/D95,"")</f>
        <v>0</v>
      </c>
      <c r="V95" s="39">
        <f>IF(D95&lt;&gt;0,$I95/D95,"")</f>
        <v>0</v>
      </c>
      <c r="W95" s="17"/>
    </row>
    <row r="96" spans="1:23">
      <c r="A96" s="28" t="s">
        <v>267</v>
      </c>
      <c r="W96" s="17"/>
    </row>
    <row r="97" spans="1:23">
      <c r="A97" s="4" t="s">
        <v>200</v>
      </c>
      <c r="B97" s="42">
        <f>'Input'!B219+'Input'!C219+'Input'!D219</f>
        <v>0</v>
      </c>
      <c r="C97" s="43">
        <f>'Input'!E219</f>
        <v>0</v>
      </c>
      <c r="D97" s="42">
        <f>0.01*'Input'!F$60*('Adjust'!$E489*'Input'!E219+'Adjust'!$F489*'Input'!F219+'Adjust'!$G489*'Input'!G219)+10*('Adjust'!$B489*'Input'!B219+'Adjust'!$C489*'Input'!C219+'Adjust'!$D489*'Input'!D219+'Adjust'!$H489*'Input'!H219)</f>
        <v>0</v>
      </c>
      <c r="E97" s="42">
        <f>10*('Adjust'!$B489*'Input'!B219+'Adjust'!$C489*'Input'!C219+'Adjust'!$D489*'Input'!D219)</f>
        <v>0</v>
      </c>
      <c r="F97" s="42">
        <f>'Adjust'!E489*'Input'!$F$60*'Input'!$E219/100</f>
        <v>0</v>
      </c>
      <c r="G97" s="42">
        <f>'Adjust'!F489*'Input'!$F$60*'Input'!$F219/100</f>
        <v>0</v>
      </c>
      <c r="H97" s="42">
        <f>'Adjust'!G489*'Input'!$F$60*'Input'!$G219/100</f>
        <v>0</v>
      </c>
      <c r="I97" s="42">
        <f>'Adjust'!H489*'Input'!$H219*10</f>
        <v>0</v>
      </c>
      <c r="J97" s="37">
        <f>IF(B97&lt;&gt;0,0.1*D97/B97,"")</f>
        <v>0</v>
      </c>
      <c r="K97" s="46">
        <f>IF(C97&lt;&gt;0,D97/C97,"")</f>
        <v>0</v>
      </c>
      <c r="L97" s="37">
        <f>IF(B97&lt;&gt;0,0.1*E97/B97,0)</f>
        <v>0</v>
      </c>
      <c r="M97" s="42">
        <f>'Adjust'!B489*'Input'!$B219*10</f>
        <v>0</v>
      </c>
      <c r="N97" s="42">
        <f>'Adjust'!C489*'Input'!$C219*10</f>
        <v>0</v>
      </c>
      <c r="O97" s="42">
        <f>'Adjust'!D489*'Input'!$D219*10</f>
        <v>0</v>
      </c>
      <c r="P97" s="39">
        <f>IF(E97&lt;&gt;0,$M97/E97,"")</f>
        <v>0</v>
      </c>
      <c r="Q97" s="39">
        <f>IF(E97&lt;&gt;0,$N97/E97,"")</f>
        <v>0</v>
      </c>
      <c r="R97" s="39">
        <f>IF(E97&lt;&gt;0,$O97/E97,"")</f>
        <v>0</v>
      </c>
      <c r="S97" s="39">
        <f>IF(D97&lt;&gt;0,$F97/D97,"")</f>
        <v>0</v>
      </c>
      <c r="T97" s="39">
        <f>IF(D97&lt;&gt;0,$G97/D97,"")</f>
        <v>0</v>
      </c>
      <c r="U97" s="39">
        <f>IF(D97&lt;&gt;0,$H97/D97,"")</f>
        <v>0</v>
      </c>
      <c r="V97" s="39">
        <f>IF(D97&lt;&gt;0,$I97/D97,"")</f>
        <v>0</v>
      </c>
      <c r="W97" s="17"/>
    </row>
    <row r="98" spans="1:23">
      <c r="A98" s="4" t="s">
        <v>268</v>
      </c>
      <c r="B98" s="42">
        <f>'Input'!B220+'Input'!C220+'Input'!D220</f>
        <v>0</v>
      </c>
      <c r="C98" s="43">
        <f>'Input'!E220</f>
        <v>0</v>
      </c>
      <c r="D98" s="42">
        <f>0.01*'Input'!F$60*('Adjust'!$E490*'Input'!E220+'Adjust'!$F490*'Input'!F220+'Adjust'!$G490*'Input'!G220)+10*('Adjust'!$B490*'Input'!B220+'Adjust'!$C490*'Input'!C220+'Adjust'!$D490*'Input'!D220+'Adjust'!$H490*'Input'!H220)</f>
        <v>0</v>
      </c>
      <c r="E98" s="42">
        <f>10*('Adjust'!$B490*'Input'!B220+'Adjust'!$C490*'Input'!C220+'Adjust'!$D490*'Input'!D220)</f>
        <v>0</v>
      </c>
      <c r="F98" s="42">
        <f>'Adjust'!E490*'Input'!$F$60*'Input'!$E220/100</f>
        <v>0</v>
      </c>
      <c r="G98" s="42">
        <f>'Adjust'!F490*'Input'!$F$60*'Input'!$F220/100</f>
        <v>0</v>
      </c>
      <c r="H98" s="42">
        <f>'Adjust'!G490*'Input'!$F$60*'Input'!$G220/100</f>
        <v>0</v>
      </c>
      <c r="I98" s="42">
        <f>'Adjust'!H490*'Input'!$H220*10</f>
        <v>0</v>
      </c>
      <c r="J98" s="37">
        <f>IF(B98&lt;&gt;0,0.1*D98/B98,"")</f>
        <v>0</v>
      </c>
      <c r="K98" s="46">
        <f>IF(C98&lt;&gt;0,D98/C98,"")</f>
        <v>0</v>
      </c>
      <c r="L98" s="37">
        <f>IF(B98&lt;&gt;0,0.1*E98/B98,0)</f>
        <v>0</v>
      </c>
      <c r="M98" s="42">
        <f>'Adjust'!B490*'Input'!$B220*10</f>
        <v>0</v>
      </c>
      <c r="N98" s="42">
        <f>'Adjust'!C490*'Input'!$C220*10</f>
        <v>0</v>
      </c>
      <c r="O98" s="42">
        <f>'Adjust'!D490*'Input'!$D220*10</f>
        <v>0</v>
      </c>
      <c r="P98" s="39">
        <f>IF(E98&lt;&gt;0,$M98/E98,"")</f>
        <v>0</v>
      </c>
      <c r="Q98" s="39">
        <f>IF(E98&lt;&gt;0,$N98/E98,"")</f>
        <v>0</v>
      </c>
      <c r="R98" s="39">
        <f>IF(E98&lt;&gt;0,$O98/E98,"")</f>
        <v>0</v>
      </c>
      <c r="S98" s="39">
        <f>IF(D98&lt;&gt;0,$F98/D98,"")</f>
        <v>0</v>
      </c>
      <c r="T98" s="39">
        <f>IF(D98&lt;&gt;0,$G98/D98,"")</f>
        <v>0</v>
      </c>
      <c r="U98" s="39">
        <f>IF(D98&lt;&gt;0,$H98/D98,"")</f>
        <v>0</v>
      </c>
      <c r="V98" s="39">
        <f>IF(D98&lt;&gt;0,$I98/D98,"")</f>
        <v>0</v>
      </c>
      <c r="W98" s="17"/>
    </row>
    <row r="99" spans="1:23">
      <c r="A99" s="28" t="s">
        <v>269</v>
      </c>
      <c r="W99" s="17"/>
    </row>
    <row r="100" spans="1:23">
      <c r="A100" s="4" t="s">
        <v>201</v>
      </c>
      <c r="B100" s="42">
        <f>'Input'!B222+'Input'!C222+'Input'!D222</f>
        <v>0</v>
      </c>
      <c r="C100" s="43">
        <f>'Input'!E222</f>
        <v>0</v>
      </c>
      <c r="D100" s="42">
        <f>0.01*'Input'!F$60*('Adjust'!$E492*'Input'!E222+'Adjust'!$F492*'Input'!F222+'Adjust'!$G492*'Input'!G222)+10*('Adjust'!$B492*'Input'!B222+'Adjust'!$C492*'Input'!C222+'Adjust'!$D492*'Input'!D222+'Adjust'!$H492*'Input'!H222)</f>
        <v>0</v>
      </c>
      <c r="E100" s="42">
        <f>10*('Adjust'!$B492*'Input'!B222+'Adjust'!$C492*'Input'!C222+'Adjust'!$D492*'Input'!D222)</f>
        <v>0</v>
      </c>
      <c r="F100" s="42">
        <f>'Adjust'!E492*'Input'!$F$60*'Input'!$E222/100</f>
        <v>0</v>
      </c>
      <c r="G100" s="42">
        <f>'Adjust'!F492*'Input'!$F$60*'Input'!$F222/100</f>
        <v>0</v>
      </c>
      <c r="H100" s="42">
        <f>'Adjust'!G492*'Input'!$F$60*'Input'!$G222/100</f>
        <v>0</v>
      </c>
      <c r="I100" s="42">
        <f>'Adjust'!H492*'Input'!$H222*10</f>
        <v>0</v>
      </c>
      <c r="J100" s="37">
        <f>IF(B100&lt;&gt;0,0.1*D100/B100,"")</f>
        <v>0</v>
      </c>
      <c r="K100" s="46">
        <f>IF(C100&lt;&gt;0,D100/C100,"")</f>
        <v>0</v>
      </c>
      <c r="L100" s="37">
        <f>IF(B100&lt;&gt;0,0.1*E100/B100,0)</f>
        <v>0</v>
      </c>
      <c r="M100" s="42">
        <f>'Adjust'!B492*'Input'!$B222*10</f>
        <v>0</v>
      </c>
      <c r="N100" s="42">
        <f>'Adjust'!C492*'Input'!$C222*10</f>
        <v>0</v>
      </c>
      <c r="O100" s="42">
        <f>'Adjust'!D492*'Input'!$D222*10</f>
        <v>0</v>
      </c>
      <c r="P100" s="39">
        <f>IF(E100&lt;&gt;0,$M100/E100,"")</f>
        <v>0</v>
      </c>
      <c r="Q100" s="39">
        <f>IF(E100&lt;&gt;0,$N100/E100,"")</f>
        <v>0</v>
      </c>
      <c r="R100" s="39">
        <f>IF(E100&lt;&gt;0,$O100/E100,"")</f>
        <v>0</v>
      </c>
      <c r="S100" s="39">
        <f>IF(D100&lt;&gt;0,$F100/D100,"")</f>
        <v>0</v>
      </c>
      <c r="T100" s="39">
        <f>IF(D100&lt;&gt;0,$G100/D100,"")</f>
        <v>0</v>
      </c>
      <c r="U100" s="39">
        <f>IF(D100&lt;&gt;0,$H100/D100,"")</f>
        <v>0</v>
      </c>
      <c r="V100" s="39">
        <f>IF(D100&lt;&gt;0,$I100/D100,"")</f>
        <v>0</v>
      </c>
      <c r="W100" s="17"/>
    </row>
    <row r="102" spans="1:23" ht="21" customHeight="1">
      <c r="A102" s="1" t="s">
        <v>1403</v>
      </c>
    </row>
    <row r="103" spans="1:23">
      <c r="A103" s="2" t="s">
        <v>326</v>
      </c>
    </row>
    <row r="104" spans="1:23">
      <c r="A104" s="32" t="s">
        <v>1404</v>
      </c>
    </row>
    <row r="105" spans="1:23">
      <c r="A105" s="32" t="s">
        <v>1405</v>
      </c>
    </row>
    <row r="106" spans="1:23">
      <c r="A106" s="32" t="s">
        <v>1406</v>
      </c>
    </row>
    <row r="107" spans="1:23">
      <c r="A107" s="32" t="s">
        <v>1407</v>
      </c>
    </row>
    <row r="108" spans="1:23">
      <c r="A108" s="32" t="s">
        <v>1408</v>
      </c>
    </row>
    <row r="109" spans="1:23">
      <c r="A109" s="32" t="s">
        <v>1409</v>
      </c>
    </row>
    <row r="110" spans="1:23">
      <c r="A110" s="32" t="s">
        <v>1410</v>
      </c>
    </row>
    <row r="111" spans="1:23">
      <c r="A111" s="32" t="s">
        <v>1411</v>
      </c>
    </row>
    <row r="112" spans="1:23">
      <c r="A112" s="33" t="s">
        <v>329</v>
      </c>
      <c r="B112" s="33" t="s">
        <v>460</v>
      </c>
      <c r="C112" s="33" t="s">
        <v>460</v>
      </c>
      <c r="D112" s="33" t="s">
        <v>460</v>
      </c>
      <c r="E112" s="33" t="s">
        <v>460</v>
      </c>
      <c r="F112" s="33" t="s">
        <v>460</v>
      </c>
      <c r="G112" s="33" t="s">
        <v>460</v>
      </c>
      <c r="H112" s="33" t="s">
        <v>460</v>
      </c>
      <c r="I112" s="33" t="s">
        <v>460</v>
      </c>
    </row>
    <row r="113" spans="1:10">
      <c r="A113" s="33" t="s">
        <v>332</v>
      </c>
      <c r="B113" s="33" t="s">
        <v>505</v>
      </c>
      <c r="C113" s="33" t="s">
        <v>506</v>
      </c>
      <c r="D113" s="33" t="s">
        <v>507</v>
      </c>
      <c r="E113" s="33" t="s">
        <v>508</v>
      </c>
      <c r="F113" s="33" t="s">
        <v>462</v>
      </c>
      <c r="G113" s="33" t="s">
        <v>509</v>
      </c>
      <c r="H113" s="33" t="s">
        <v>510</v>
      </c>
      <c r="I113" s="33" t="s">
        <v>1412</v>
      </c>
    </row>
    <row r="115" spans="1:10">
      <c r="B115" s="15" t="s">
        <v>1413</v>
      </c>
      <c r="C115" s="15" t="s">
        <v>1414</v>
      </c>
      <c r="D115" s="15" t="s">
        <v>1259</v>
      </c>
      <c r="E115" s="15" t="s">
        <v>1415</v>
      </c>
      <c r="F115" s="15" t="s">
        <v>1416</v>
      </c>
      <c r="G115" s="15" t="s">
        <v>1417</v>
      </c>
      <c r="H115" s="15" t="s">
        <v>1418</v>
      </c>
      <c r="I115" s="15" t="s">
        <v>1419</v>
      </c>
    </row>
    <row r="116" spans="1:10">
      <c r="A116" s="4" t="s">
        <v>1420</v>
      </c>
      <c r="B116" s="42">
        <f>SUM(B$48:B$100)</f>
        <v>0</v>
      </c>
      <c r="C116" s="42">
        <f>SUM(C$48:C$100)</f>
        <v>0</v>
      </c>
      <c r="D116" s="42">
        <f>SUM(D$48:D$100)</f>
        <v>0</v>
      </c>
      <c r="E116" s="42">
        <f>SUM(E$48:E$100)</f>
        <v>0</v>
      </c>
      <c r="F116" s="42">
        <f>SUM($F$48:$F$100)</f>
        <v>0</v>
      </c>
      <c r="G116" s="42">
        <f>SUM($G$48:$G$100)</f>
        <v>0</v>
      </c>
      <c r="H116" s="42">
        <f>SUM($H$48:$H$100)</f>
        <v>0</v>
      </c>
      <c r="I116" s="42">
        <f>SUM($I$48:$I$100)</f>
        <v>0</v>
      </c>
      <c r="J116" s="17"/>
    </row>
  </sheetData>
  <sheetProtection sheet="1" objects="1" scenarios="1"/>
  <hyperlinks>
    <hyperlink ref="A6" location="'Input'!D59" display="x1 = 1010. Annuity proportion for customer-contributed assets (in Financial and general assumptions)"/>
    <hyperlink ref="A7" location="'Adjust'!C157" display="x2 = 3606. Total net revenues from adder (£) (in Revenue forecast summary)"/>
    <hyperlink ref="A8" location="'Adjust'!F157" display="x3 = 3606. Deviation from target revenue (£) (in Revenue forecast summary)"/>
    <hyperlink ref="A9" location="'Revenue'!B46" display="x4 = 3402. Target CDCM revenue (£/year) (in Target CDCM revenue)"/>
    <hyperlink ref="A18" location="'Input'!B169" display="x1 = 1053. Rate 1 units (MWh) by tariff (in Volume forecasts for the charging year)"/>
    <hyperlink ref="A19" location="'Input'!C169" display="x2 = 1053. Rate 2 units (MWh) by tariff (in Volume forecasts for the charging year)"/>
    <hyperlink ref="A20" location="'Input'!D169" display="x3 = 1053. Rate 3 units (MWh) by tariff (in Volume forecasts for the charging year)"/>
    <hyperlink ref="A21" location="'Input'!E169" display="x4 = 1053. MPANs by tariff (in Volume forecasts for the charging year)"/>
    <hyperlink ref="A22" location="'Input'!F59" display="x5 = 1010. Days in the charging year (in Financial and general assumptions)"/>
    <hyperlink ref="A23" location="'Adjust'!E439" display="x6 = 3611. Fixed charge p/MPAN/day (in Tariffs)"/>
    <hyperlink ref="A24" location="'Adjust'!F439" display="x7 = 3611. Capacity charge p/kVA/day (in Tariffs)"/>
    <hyperlink ref="A25" location="'Input'!F169" display="x8 = 1053. Import capacity (kVA) by tariff (in Volume forecasts for the charging year)"/>
    <hyperlink ref="A26" location="'Adjust'!G439" display="x9 = 3611. Exceeded capacity charge p/kVA/day (in Tariffs)"/>
    <hyperlink ref="A27" location="'Input'!G169" display="x10 = 1053. Exceeded capacity (kVA) by tariff (in Volume forecasts for the charging year)"/>
    <hyperlink ref="A28" location="'Adjust'!B439" display="x11 = 3611. Unit rate 1 p/kWh (in Tariffs)"/>
    <hyperlink ref="A29" location="'Adjust'!C439" display="x12 = 3611. Unit rate 2 p/kWh (in Tariffs)"/>
    <hyperlink ref="A30" location="'Adjust'!D439" display="x13 = 3611. Unit rate 3 p/kWh (in Tariffs)"/>
    <hyperlink ref="A31" location="'Adjust'!H439" display="x14 = 3611. Reactive power charge p/kVArh (in Tariffs)"/>
    <hyperlink ref="A32" location="'Input'!H169" display="x15 = 1053. Reactive power units (MVArh) by tariff (in Volume forecasts for the charging year)"/>
    <hyperlink ref="A33" location="'Summary'!B47" display="x16 = All units (MWh) (in Revenue summary)"/>
    <hyperlink ref="A34" location="'Summary'!D47" display="x17 = Net revenues (£) (in Revenue summary)"/>
    <hyperlink ref="A35" location="'Summary'!C47" display="x18 = MPANs (in Revenue summary)"/>
    <hyperlink ref="A36" location="'Summary'!E47" display="x19 = Revenues from unit rates (£) (in Revenue summary)"/>
    <hyperlink ref="A37" location="'Summary'!M47" display="x20 = Net revenues from unit rate 1 (£) (in Revenue summary)"/>
    <hyperlink ref="A38" location="'Summary'!N47" display="x21 = Net revenues from unit rate 2 (£) (in Revenue summary)"/>
    <hyperlink ref="A39" location="'Summary'!O47" display="x22 = Net revenues from unit rate 3 (£) (in Revenue summary)"/>
    <hyperlink ref="A40" location="'Summary'!F47" display="x23 = Revenues from fixed charges (£) (in Revenue summary)"/>
    <hyperlink ref="A41" location="'Summary'!G47" display="x24 = Revenues from capacity charges (£) (in Revenue summary)"/>
    <hyperlink ref="A42" location="'Summary'!H47" display="x25 = Revenues from exceeded capacity charges (£) (in Revenue summary)"/>
    <hyperlink ref="A43" location="'Summary'!I47" display="x26 = Revenues from reactive power charges (£) (in Revenue summary)"/>
    <hyperlink ref="A104" location="'Summary'!B47" display="x1 = 3802. All units (MWh) (in Revenue summary)"/>
    <hyperlink ref="A105" location="'Summary'!C47" display="x2 = 3802. MPANs (in Revenue summary)"/>
    <hyperlink ref="A106" location="'Summary'!D47" display="x3 = 3802. Net revenues (£) (in Revenue summary)"/>
    <hyperlink ref="A107" location="'Summary'!E47" display="x4 = 3802. Revenues from unit rates (£) (in Revenue summary)"/>
    <hyperlink ref="A108" location="'Summary'!F47" display="x5 = 3802. Revenues from fixed charges (£) (in Revenue summary)"/>
    <hyperlink ref="A109" location="'Summary'!G47" display="x6 = 3802. Revenues from capacity charges (£) (in Revenue summary)"/>
    <hyperlink ref="A110" location="'Summary'!H47" display="x7 = 3802. Revenues from exceeded capacity charges (£) (in Revenue summary)"/>
    <hyperlink ref="A111" location="'Summary'!I47" display="x8 = 3802. Revenues from reactive power charges (£) (in Revenue summary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0.7109375" customWidth="1"/>
    <col min="2" max="251" width="20.7109375" customWidth="1"/>
  </cols>
  <sheetData>
    <row r="1" spans="1:1" ht="21" customHeight="1">
      <c r="A1" s="1">
        <f>"Tariff matrices for "&amp;'Input'!B7&amp;" in "&amp;'Input'!C7&amp;" ("&amp;'Input'!D7&amp;")"</f>
        <v>0</v>
      </c>
    </row>
    <row r="2" spans="1:1">
      <c r="A2" s="2" t="s">
        <v>1443</v>
      </c>
    </row>
    <row r="3" spans="1:1">
      <c r="A3" s="2" t="s">
        <v>1333</v>
      </c>
    </row>
    <row r="4" spans="1:1">
      <c r="A4" s="2"/>
    </row>
    <row r="5" spans="1:1">
      <c r="A5" s="32" t="s">
        <v>184</v>
      </c>
    </row>
    <row r="6" spans="1:1">
      <c r="A6" s="32" t="s">
        <v>185</v>
      </c>
    </row>
    <row r="7" spans="1:1">
      <c r="A7" s="32" t="s">
        <v>186</v>
      </c>
    </row>
    <row r="8" spans="1:1">
      <c r="A8" s="32" t="s">
        <v>187</v>
      </c>
    </row>
    <row r="9" spans="1:1">
      <c r="A9" s="32" t="s">
        <v>199</v>
      </c>
    </row>
    <row r="10" spans="1:1">
      <c r="A10" s="32" t="s">
        <v>219</v>
      </c>
    </row>
    <row r="11" spans="1:1">
      <c r="A11" s="32" t="s">
        <v>188</v>
      </c>
    </row>
    <row r="12" spans="1:1">
      <c r="A12" s="32" t="s">
        <v>189</v>
      </c>
    </row>
    <row r="13" spans="1:1">
      <c r="A13" s="32" t="s">
        <v>190</v>
      </c>
    </row>
    <row r="14" spans="1:1">
      <c r="A14" s="32" t="s">
        <v>191</v>
      </c>
    </row>
    <row r="15" spans="1:1">
      <c r="A15" s="32" t="s">
        <v>192</v>
      </c>
    </row>
    <row r="16" spans="1:1">
      <c r="A16" s="32" t="s">
        <v>193</v>
      </c>
    </row>
    <row r="17" spans="1:10">
      <c r="A17" s="32" t="s">
        <v>200</v>
      </c>
    </row>
    <row r="18" spans="1:10">
      <c r="A18" s="32" t="s">
        <v>201</v>
      </c>
    </row>
    <row r="20" spans="1:10" ht="21" customHeight="1">
      <c r="A20" s="1" t="s">
        <v>184</v>
      </c>
    </row>
    <row r="22" spans="1:10">
      <c r="B22" s="15" t="s">
        <v>224</v>
      </c>
      <c r="C22" s="15" t="s">
        <v>225</v>
      </c>
      <c r="D22" s="15" t="s">
        <v>226</v>
      </c>
      <c r="E22" s="15" t="s">
        <v>227</v>
      </c>
      <c r="F22" s="15" t="s">
        <v>1421</v>
      </c>
      <c r="G22" s="15" t="s">
        <v>1422</v>
      </c>
    </row>
    <row r="23" spans="1:10">
      <c r="A23" s="4" t="s">
        <v>184</v>
      </c>
      <c r="B23" s="43">
        <f>'Loads'!B$361</f>
        <v>0</v>
      </c>
      <c r="C23" s="43">
        <f>'Loads'!C$361</f>
        <v>0</v>
      </c>
      <c r="D23" s="43">
        <f>'Loads'!D$361</f>
        <v>0</v>
      </c>
      <c r="E23" s="43">
        <f>'Loads'!E$361</f>
        <v>0</v>
      </c>
      <c r="F23" s="43">
        <f>'Multi'!B$62</f>
        <v>0</v>
      </c>
      <c r="G23" s="37">
        <f>IF(E23,F23/E23,"")</f>
        <v>0</v>
      </c>
      <c r="H23" s="17"/>
    </row>
    <row r="25" spans="1:10">
      <c r="B25" s="15" t="s">
        <v>1196</v>
      </c>
      <c r="C25" s="15" t="s">
        <v>1197</v>
      </c>
      <c r="D25" s="15" t="s">
        <v>1198</v>
      </c>
      <c r="E25" s="15" t="s">
        <v>1199</v>
      </c>
      <c r="F25" s="15" t="s">
        <v>1423</v>
      </c>
      <c r="G25" s="15" t="s">
        <v>1424</v>
      </c>
      <c r="H25" s="15" t="s">
        <v>1390</v>
      </c>
      <c r="I25" s="15" t="s">
        <v>1425</v>
      </c>
    </row>
    <row r="26" spans="1:10">
      <c r="A26" s="4" t="s">
        <v>426</v>
      </c>
      <c r="B26" s="38">
        <f>'Standing'!$C$53</f>
        <v>0</v>
      </c>
      <c r="C26" s="38">
        <f>'Standing'!$C$67</f>
        <v>0</v>
      </c>
      <c r="D26" s="38">
        <f>'Standing'!$C$81</f>
        <v>0</v>
      </c>
      <c r="E26" s="47">
        <f>'NHH'!$C$68</f>
        <v>0</v>
      </c>
      <c r="F26" s="37">
        <f>IF(F$23&lt;&gt;0,(($B26*B$23+$C26*C$23+$D26*D$23))/F$23,0)</f>
        <v>0</v>
      </c>
      <c r="G26" s="42">
        <f>0.01*'Input'!$F$60*(E26*$E$23)+10*(B26*$B$23+C26*$C$23+D26*$D$23)</f>
        <v>0</v>
      </c>
      <c r="H26" s="37">
        <f>IF($F$23&lt;&gt;0,0.1*G26/$F$23,"")</f>
        <v>0</v>
      </c>
      <c r="I26" s="46">
        <f>IF($E$23&lt;&gt;0,G26/$E$23,"")</f>
        <v>0</v>
      </c>
      <c r="J26" s="17"/>
    </row>
    <row r="27" spans="1:10">
      <c r="A27" s="4" t="s">
        <v>427</v>
      </c>
      <c r="B27" s="38">
        <f>'Standing'!$D$53</f>
        <v>0</v>
      </c>
      <c r="C27" s="38">
        <f>'Standing'!$D$67</f>
        <v>0</v>
      </c>
      <c r="D27" s="38">
        <f>'Standing'!$D$81</f>
        <v>0</v>
      </c>
      <c r="E27" s="47">
        <f>'NHH'!$D$68</f>
        <v>0</v>
      </c>
      <c r="F27" s="37">
        <f>IF(F$23&lt;&gt;0,(($B27*B$23+$C27*C$23+$D27*D$23))/F$23,0)</f>
        <v>0</v>
      </c>
      <c r="G27" s="42">
        <f>0.01*'Input'!$F$60*(E27*$E$23)+10*(B27*$B$23+C27*$C$23+D27*$D$23)</f>
        <v>0</v>
      </c>
      <c r="H27" s="37">
        <f>IF($F$23&lt;&gt;0,0.1*G27/$F$23,"")</f>
        <v>0</v>
      </c>
      <c r="I27" s="46">
        <f>IF($E$23&lt;&gt;0,G27/$E$23,"")</f>
        <v>0</v>
      </c>
      <c r="J27" s="17"/>
    </row>
    <row r="28" spans="1:10">
      <c r="A28" s="4" t="s">
        <v>428</v>
      </c>
      <c r="B28" s="38">
        <f>'Standing'!$E$53</f>
        <v>0</v>
      </c>
      <c r="C28" s="38">
        <f>'Standing'!$E$67</f>
        <v>0</v>
      </c>
      <c r="D28" s="38">
        <f>'Standing'!$E$81</f>
        <v>0</v>
      </c>
      <c r="E28" s="47">
        <f>'NHH'!$E$68</f>
        <v>0</v>
      </c>
      <c r="F28" s="37">
        <f>IF(F$23&lt;&gt;0,(($B28*B$23+$C28*C$23+$D28*D$23))/F$23,0)</f>
        <v>0</v>
      </c>
      <c r="G28" s="42">
        <f>0.01*'Input'!$F$60*(E28*$E$23)+10*(B28*$B$23+C28*$C$23+D28*$D$23)</f>
        <v>0</v>
      </c>
      <c r="H28" s="37">
        <f>IF($F$23&lt;&gt;0,0.1*G28/$F$23,"")</f>
        <v>0</v>
      </c>
      <c r="I28" s="46">
        <f>IF($E$23&lt;&gt;0,G28/$E$23,"")</f>
        <v>0</v>
      </c>
      <c r="J28" s="17"/>
    </row>
    <row r="29" spans="1:10">
      <c r="A29" s="4" t="s">
        <v>429</v>
      </c>
      <c r="B29" s="38">
        <f>'Standing'!$F$53</f>
        <v>0</v>
      </c>
      <c r="C29" s="38">
        <f>'Standing'!$F$67</f>
        <v>0</v>
      </c>
      <c r="D29" s="38">
        <f>'Standing'!$F$81</f>
        <v>0</v>
      </c>
      <c r="E29" s="47">
        <f>'NHH'!$F$68</f>
        <v>0</v>
      </c>
      <c r="F29" s="37">
        <f>IF(F$23&lt;&gt;0,(($B29*B$23+$C29*C$23+$D29*D$23))/F$23,0)</f>
        <v>0</v>
      </c>
      <c r="G29" s="42">
        <f>0.01*'Input'!$F$60*(E29*$E$23)+10*(B29*$B$23+C29*$C$23+D29*$D$23)</f>
        <v>0</v>
      </c>
      <c r="H29" s="37">
        <f>IF($F$23&lt;&gt;0,0.1*G29/$F$23,"")</f>
        <v>0</v>
      </c>
      <c r="I29" s="46">
        <f>IF($E$23&lt;&gt;0,G29/$E$23,"")</f>
        <v>0</v>
      </c>
      <c r="J29" s="17"/>
    </row>
    <row r="30" spans="1:10">
      <c r="A30" s="4" t="s">
        <v>430</v>
      </c>
      <c r="B30" s="38">
        <f>'Standing'!$G$53</f>
        <v>0</v>
      </c>
      <c r="C30" s="38">
        <f>'Standing'!$G$67</f>
        <v>0</v>
      </c>
      <c r="D30" s="38">
        <f>'Standing'!$G$81</f>
        <v>0</v>
      </c>
      <c r="E30" s="47">
        <f>'NHH'!$G$68</f>
        <v>0</v>
      </c>
      <c r="F30" s="37">
        <f>IF(F$23&lt;&gt;0,(($B30*B$23+$C30*C$23+$D30*D$23))/F$23,0)</f>
        <v>0</v>
      </c>
      <c r="G30" s="42">
        <f>0.01*'Input'!$F$60*(E30*$E$23)+10*(B30*$B$23+C30*$C$23+D30*$D$23)</f>
        <v>0</v>
      </c>
      <c r="H30" s="37">
        <f>IF($F$23&lt;&gt;0,0.1*G30/$F$23,"")</f>
        <v>0</v>
      </c>
      <c r="I30" s="46">
        <f>IF($E$23&lt;&gt;0,G30/$E$23,"")</f>
        <v>0</v>
      </c>
      <c r="J30" s="17"/>
    </row>
    <row r="31" spans="1:10">
      <c r="A31" s="4" t="s">
        <v>431</v>
      </c>
      <c r="B31" s="38">
        <f>'Standing'!$H$53</f>
        <v>0</v>
      </c>
      <c r="C31" s="38">
        <f>'Standing'!$H$67</f>
        <v>0</v>
      </c>
      <c r="D31" s="38">
        <f>'Standing'!$H$81</f>
        <v>0</v>
      </c>
      <c r="E31" s="47">
        <f>'NHH'!$H$68</f>
        <v>0</v>
      </c>
      <c r="F31" s="37">
        <f>IF(F$23&lt;&gt;0,(($B31*B$23+$C31*C$23+$D31*D$23))/F$23,0)</f>
        <v>0</v>
      </c>
      <c r="G31" s="42">
        <f>0.01*'Input'!$F$60*(E31*$E$23)+10*(B31*$B$23+C31*$C$23+D31*$D$23)</f>
        <v>0</v>
      </c>
      <c r="H31" s="37">
        <f>IF($F$23&lt;&gt;0,0.1*G31/$F$23,"")</f>
        <v>0</v>
      </c>
      <c r="I31" s="46">
        <f>IF($E$23&lt;&gt;0,G31/$E$23,"")</f>
        <v>0</v>
      </c>
      <c r="J31" s="17"/>
    </row>
    <row r="32" spans="1:10">
      <c r="A32" s="4" t="s">
        <v>432</v>
      </c>
      <c r="B32" s="38">
        <f>'Standing'!$I$53</f>
        <v>0</v>
      </c>
      <c r="C32" s="38">
        <f>'Standing'!$I$67</f>
        <v>0</v>
      </c>
      <c r="D32" s="38">
        <f>'Standing'!$I$81</f>
        <v>0</v>
      </c>
      <c r="E32" s="47">
        <f>'NHH'!$I$68</f>
        <v>0</v>
      </c>
      <c r="F32" s="37">
        <f>IF(F$23&lt;&gt;0,(($B32*B$23+$C32*C$23+$D32*D$23))/F$23,0)</f>
        <v>0</v>
      </c>
      <c r="G32" s="42">
        <f>0.01*'Input'!$F$60*(E32*$E$23)+10*(B32*$B$23+C32*$C$23+D32*$D$23)</f>
        <v>0</v>
      </c>
      <c r="H32" s="37">
        <f>IF($F$23&lt;&gt;0,0.1*G32/$F$23,"")</f>
        <v>0</v>
      </c>
      <c r="I32" s="46">
        <f>IF($E$23&lt;&gt;0,G32/$E$23,"")</f>
        <v>0</v>
      </c>
      <c r="J32" s="17"/>
    </row>
    <row r="33" spans="1:10">
      <c r="A33" s="4" t="s">
        <v>433</v>
      </c>
      <c r="B33" s="38">
        <f>'Standing'!$J$53</f>
        <v>0</v>
      </c>
      <c r="C33" s="38">
        <f>'Standing'!$J$67</f>
        <v>0</v>
      </c>
      <c r="D33" s="38">
        <f>'Standing'!$J$81</f>
        <v>0</v>
      </c>
      <c r="E33" s="47">
        <f>'NHH'!$J$68</f>
        <v>0</v>
      </c>
      <c r="F33" s="37">
        <f>IF(F$23&lt;&gt;0,(($B33*B$23+$C33*C$23+$D33*D$23))/F$23,0)</f>
        <v>0</v>
      </c>
      <c r="G33" s="42">
        <f>0.01*'Input'!$F$60*(E33*$E$23)+10*(B33*$B$23+C33*$C$23+D33*$D$23)</f>
        <v>0</v>
      </c>
      <c r="H33" s="37">
        <f>IF($F$23&lt;&gt;0,0.1*G33/$F$23,"")</f>
        <v>0</v>
      </c>
      <c r="I33" s="46">
        <f>IF($E$23&lt;&gt;0,G33/$E$23,"")</f>
        <v>0</v>
      </c>
      <c r="J33" s="17"/>
    </row>
    <row r="34" spans="1:10">
      <c r="A34" s="4" t="s">
        <v>1426</v>
      </c>
      <c r="B34" s="10"/>
      <c r="C34" s="10"/>
      <c r="D34" s="10"/>
      <c r="E34" s="47">
        <f>'SM'!$B$86</f>
        <v>0</v>
      </c>
      <c r="F34" s="37">
        <f>IF(F$23&lt;&gt;0,(($B34*B$23+$C34*C$23+$D34*D$23))/F$23,0)</f>
        <v>0</v>
      </c>
      <c r="G34" s="42">
        <f>0.01*'Input'!$F$60*(E34*$E$23)+10*(B34*$B$23+C34*$C$23+D34*$D$23)</f>
        <v>0</v>
      </c>
      <c r="H34" s="37">
        <f>IF($F$23&lt;&gt;0,0.1*G34/$F$23,"")</f>
        <v>0</v>
      </c>
      <c r="I34" s="46">
        <f>IF($E$23&lt;&gt;0,G34/$E$23,"")</f>
        <v>0</v>
      </c>
      <c r="J34" s="17"/>
    </row>
    <row r="35" spans="1:10">
      <c r="A35" s="4" t="s">
        <v>1427</v>
      </c>
      <c r="B35" s="10"/>
      <c r="C35" s="10"/>
      <c r="D35" s="10"/>
      <c r="E35" s="47">
        <f>'SM'!$C$86</f>
        <v>0</v>
      </c>
      <c r="F35" s="37">
        <f>IF(F$23&lt;&gt;0,(($B35*B$23+$C35*C$23+$D35*D$23))/F$23,0)</f>
        <v>0</v>
      </c>
      <c r="G35" s="42">
        <f>0.01*'Input'!$F$60*(E35*$E$23)+10*(B35*$B$23+C35*$C$23+D35*$D$23)</f>
        <v>0</v>
      </c>
      <c r="H35" s="37">
        <f>IF($F$23&lt;&gt;0,0.1*G35/$F$23,"")</f>
        <v>0</v>
      </c>
      <c r="I35" s="46">
        <f>IF($E$23&lt;&gt;0,G35/$E$23,"")</f>
        <v>0</v>
      </c>
      <c r="J35" s="17"/>
    </row>
    <row r="36" spans="1:10">
      <c r="A36" s="4" t="s">
        <v>1428</v>
      </c>
      <c r="B36" s="38">
        <f>'Standing'!$K$53</f>
        <v>0</v>
      </c>
      <c r="C36" s="38">
        <f>'Standing'!$K$67</f>
        <v>0</v>
      </c>
      <c r="D36" s="38">
        <f>'Standing'!$K$81</f>
        <v>0</v>
      </c>
      <c r="E36" s="47">
        <f>'NHH'!$K$68</f>
        <v>0</v>
      </c>
      <c r="F36" s="37">
        <f>IF(F$23&lt;&gt;0,(($B36*B$23+$C36*C$23+$D36*D$23))/F$23,0)</f>
        <v>0</v>
      </c>
      <c r="G36" s="42">
        <f>0.01*'Input'!$F$60*(E36*$E$23)+10*(B36*$B$23+C36*$C$23+D36*$D$23)</f>
        <v>0</v>
      </c>
      <c r="H36" s="37">
        <f>IF($F$23&lt;&gt;0,0.1*G36/$F$23,"")</f>
        <v>0</v>
      </c>
      <c r="I36" s="46">
        <f>IF($E$23&lt;&gt;0,G36/$E$23,"")</f>
        <v>0</v>
      </c>
      <c r="J36" s="17"/>
    </row>
    <row r="37" spans="1:10">
      <c r="A37" s="4" t="s">
        <v>1429</v>
      </c>
      <c r="B37" s="38">
        <f>'Standing'!$L$53</f>
        <v>0</v>
      </c>
      <c r="C37" s="38">
        <f>'Standing'!$L$67</f>
        <v>0</v>
      </c>
      <c r="D37" s="38">
        <f>'Standing'!$L$81</f>
        <v>0</v>
      </c>
      <c r="E37" s="47">
        <f>'NHH'!$L$68</f>
        <v>0</v>
      </c>
      <c r="F37" s="37">
        <f>IF(F$23&lt;&gt;0,(($B37*B$23+$C37*C$23+$D37*D$23))/F$23,0)</f>
        <v>0</v>
      </c>
      <c r="G37" s="42">
        <f>0.01*'Input'!$F$60*(E37*$E$23)+10*(B37*$B$23+C37*$C$23+D37*$D$23)</f>
        <v>0</v>
      </c>
      <c r="H37" s="37">
        <f>IF($F$23&lt;&gt;0,0.1*G37/$F$23,"")</f>
        <v>0</v>
      </c>
      <c r="I37" s="46">
        <f>IF($E$23&lt;&gt;0,G37/$E$23,"")</f>
        <v>0</v>
      </c>
      <c r="J37" s="17"/>
    </row>
    <row r="38" spans="1:10">
      <c r="A38" s="4" t="s">
        <v>1430</v>
      </c>
      <c r="B38" s="38">
        <f>'Standing'!$M$53</f>
        <v>0</v>
      </c>
      <c r="C38" s="38">
        <f>'Standing'!$M$67</f>
        <v>0</v>
      </c>
      <c r="D38" s="38">
        <f>'Standing'!$M$81</f>
        <v>0</v>
      </c>
      <c r="E38" s="47">
        <f>'NHH'!$M$68</f>
        <v>0</v>
      </c>
      <c r="F38" s="37">
        <f>IF(F$23&lt;&gt;0,(($B38*B$23+$C38*C$23+$D38*D$23))/F$23,0)</f>
        <v>0</v>
      </c>
      <c r="G38" s="42">
        <f>0.01*'Input'!$F$60*(E38*$E$23)+10*(B38*$B$23+C38*$C$23+D38*$D$23)</f>
        <v>0</v>
      </c>
      <c r="H38" s="37">
        <f>IF($F$23&lt;&gt;0,0.1*G38/$F$23,"")</f>
        <v>0</v>
      </c>
      <c r="I38" s="46">
        <f>IF($E$23&lt;&gt;0,G38/$E$23,"")</f>
        <v>0</v>
      </c>
      <c r="J38" s="17"/>
    </row>
    <row r="39" spans="1:10">
      <c r="A39" s="4" t="s">
        <v>1431</v>
      </c>
      <c r="B39" s="38">
        <f>'Standing'!$N$53</f>
        <v>0</v>
      </c>
      <c r="C39" s="38">
        <f>'Standing'!$N$67</f>
        <v>0</v>
      </c>
      <c r="D39" s="38">
        <f>'Standing'!$N$81</f>
        <v>0</v>
      </c>
      <c r="E39" s="47">
        <f>'NHH'!$N$68</f>
        <v>0</v>
      </c>
      <c r="F39" s="37">
        <f>IF(F$23&lt;&gt;0,(($B39*B$23+$C39*C$23+$D39*D$23))/F$23,0)</f>
        <v>0</v>
      </c>
      <c r="G39" s="42">
        <f>0.01*'Input'!$F$60*(E39*$E$23)+10*(B39*$B$23+C39*$C$23+D39*$D$23)</f>
        <v>0</v>
      </c>
      <c r="H39" s="37">
        <f>IF($F$23&lt;&gt;0,0.1*G39/$F$23,"")</f>
        <v>0</v>
      </c>
      <c r="I39" s="46">
        <f>IF($E$23&lt;&gt;0,G39/$E$23,"")</f>
        <v>0</v>
      </c>
      <c r="J39" s="17"/>
    </row>
    <row r="40" spans="1:10">
      <c r="A40" s="4" t="s">
        <v>1432</v>
      </c>
      <c r="B40" s="38">
        <f>'Standing'!$O$53</f>
        <v>0</v>
      </c>
      <c r="C40" s="38">
        <f>'Standing'!$O$67</f>
        <v>0</v>
      </c>
      <c r="D40" s="38">
        <f>'Standing'!$O$81</f>
        <v>0</v>
      </c>
      <c r="E40" s="47">
        <f>'NHH'!$O$68</f>
        <v>0</v>
      </c>
      <c r="F40" s="37">
        <f>IF(F$23&lt;&gt;0,(($B40*B$23+$C40*C$23+$D40*D$23))/F$23,0)</f>
        <v>0</v>
      </c>
      <c r="G40" s="42">
        <f>0.01*'Input'!$F$60*(E40*$E$23)+10*(B40*$B$23+C40*$C$23+D40*$D$23)</f>
        <v>0</v>
      </c>
      <c r="H40" s="37">
        <f>IF($F$23&lt;&gt;0,0.1*G40/$F$23,"")</f>
        <v>0</v>
      </c>
      <c r="I40" s="46">
        <f>IF($E$23&lt;&gt;0,G40/$E$23,"")</f>
        <v>0</v>
      </c>
      <c r="J40" s="17"/>
    </row>
    <row r="41" spans="1:10">
      <c r="A41" s="4" t="s">
        <v>1433</v>
      </c>
      <c r="B41" s="38">
        <f>'Standing'!$P$53</f>
        <v>0</v>
      </c>
      <c r="C41" s="38">
        <f>'Standing'!$P$67</f>
        <v>0</v>
      </c>
      <c r="D41" s="38">
        <f>'Standing'!$P$81</f>
        <v>0</v>
      </c>
      <c r="E41" s="47">
        <f>'NHH'!$P$68</f>
        <v>0</v>
      </c>
      <c r="F41" s="37">
        <f>IF(F$23&lt;&gt;0,(($B41*B$23+$C41*C$23+$D41*D$23))/F$23,0)</f>
        <v>0</v>
      </c>
      <c r="G41" s="42">
        <f>0.01*'Input'!$F$60*(E41*$E$23)+10*(B41*$B$23+C41*$C$23+D41*$D$23)</f>
        <v>0</v>
      </c>
      <c r="H41" s="37">
        <f>IF($F$23&lt;&gt;0,0.1*G41/$F$23,"")</f>
        <v>0</v>
      </c>
      <c r="I41" s="46">
        <f>IF($E$23&lt;&gt;0,G41/$E$23,"")</f>
        <v>0</v>
      </c>
      <c r="J41" s="17"/>
    </row>
    <row r="42" spans="1:10">
      <c r="A42" s="4" t="s">
        <v>1434</v>
      </c>
      <c r="B42" s="38">
        <f>'Standing'!$Q$53</f>
        <v>0</v>
      </c>
      <c r="C42" s="38">
        <f>'Standing'!$Q$67</f>
        <v>0</v>
      </c>
      <c r="D42" s="38">
        <f>'Standing'!$Q$81</f>
        <v>0</v>
      </c>
      <c r="E42" s="47">
        <f>'NHH'!$Q$68</f>
        <v>0</v>
      </c>
      <c r="F42" s="37">
        <f>IF(F$23&lt;&gt;0,(($B42*B$23+$C42*C$23+$D42*D$23))/F$23,0)</f>
        <v>0</v>
      </c>
      <c r="G42" s="42">
        <f>0.01*'Input'!$F$60*(E42*$E$23)+10*(B42*$B$23+C42*$C$23+D42*$D$23)</f>
        <v>0</v>
      </c>
      <c r="H42" s="37">
        <f>IF($F$23&lt;&gt;0,0.1*G42/$F$23,"")</f>
        <v>0</v>
      </c>
      <c r="I42" s="46">
        <f>IF($E$23&lt;&gt;0,G42/$E$23,"")</f>
        <v>0</v>
      </c>
      <c r="J42" s="17"/>
    </row>
    <row r="43" spans="1:10">
      <c r="A43" s="4" t="s">
        <v>1435</v>
      </c>
      <c r="B43" s="38">
        <f>'Standing'!$R$53</f>
        <v>0</v>
      </c>
      <c r="C43" s="38">
        <f>'Standing'!$R$67</f>
        <v>0</v>
      </c>
      <c r="D43" s="38">
        <f>'Standing'!$R$81</f>
        <v>0</v>
      </c>
      <c r="E43" s="47">
        <f>'NHH'!$R$68</f>
        <v>0</v>
      </c>
      <c r="F43" s="37">
        <f>IF(F$23&lt;&gt;0,(($B43*B$23+$C43*C$23+$D43*D$23))/F$23,0)</f>
        <v>0</v>
      </c>
      <c r="G43" s="42">
        <f>0.01*'Input'!$F$60*(E43*$E$23)+10*(B43*$B$23+C43*$C$23+D43*$D$23)</f>
        <v>0</v>
      </c>
      <c r="H43" s="37">
        <f>IF($F$23&lt;&gt;0,0.1*G43/$F$23,"")</f>
        <v>0</v>
      </c>
      <c r="I43" s="46">
        <f>IF($E$23&lt;&gt;0,G43/$E$23,"")</f>
        <v>0</v>
      </c>
      <c r="J43" s="17"/>
    </row>
    <row r="44" spans="1:10">
      <c r="A44" s="4" t="s">
        <v>1436</v>
      </c>
      <c r="B44" s="38">
        <f>'Standing'!$S$53</f>
        <v>0</v>
      </c>
      <c r="C44" s="38">
        <f>'Standing'!$S$67</f>
        <v>0</v>
      </c>
      <c r="D44" s="38">
        <f>'Standing'!$S$81</f>
        <v>0</v>
      </c>
      <c r="E44" s="47">
        <f>'NHH'!$S$68</f>
        <v>0</v>
      </c>
      <c r="F44" s="37">
        <f>IF(F$23&lt;&gt;0,(($B44*B$23+$C44*C$23+$D44*D$23))/F$23,0)</f>
        <v>0</v>
      </c>
      <c r="G44" s="42">
        <f>0.01*'Input'!$F$60*(E44*$E$23)+10*(B44*$B$23+C44*$C$23+D44*$D$23)</f>
        <v>0</v>
      </c>
      <c r="H44" s="37">
        <f>IF($F$23&lt;&gt;0,0.1*G44/$F$23,"")</f>
        <v>0</v>
      </c>
      <c r="I44" s="46">
        <f>IF($E$23&lt;&gt;0,G44/$E$23,"")</f>
        <v>0</v>
      </c>
      <c r="J44" s="17"/>
    </row>
    <row r="45" spans="1:10">
      <c r="A45" s="4" t="s">
        <v>1437</v>
      </c>
      <c r="B45" s="10"/>
      <c r="C45" s="10"/>
      <c r="D45" s="10"/>
      <c r="E45" s="47">
        <f>'Otex'!$B$117</f>
        <v>0</v>
      </c>
      <c r="F45" s="37">
        <f>IF(F$23&lt;&gt;0,(($B45*B$23+$C45*C$23+$D45*D$23))/F$23,0)</f>
        <v>0</v>
      </c>
      <c r="G45" s="42">
        <f>0.01*'Input'!$F$60*(E45*$E$23)+10*(B45*$B$23+C45*$C$23+D45*$D$23)</f>
        <v>0</v>
      </c>
      <c r="H45" s="37">
        <f>IF($F$23&lt;&gt;0,0.1*G45/$F$23,"")</f>
        <v>0</v>
      </c>
      <c r="I45" s="46">
        <f>IF($E$23&lt;&gt;0,G45/$E$23,"")</f>
        <v>0</v>
      </c>
      <c r="J45" s="17"/>
    </row>
    <row r="46" spans="1:10">
      <c r="A46" s="4" t="s">
        <v>1438</v>
      </c>
      <c r="B46" s="10"/>
      <c r="C46" s="10"/>
      <c r="D46" s="10"/>
      <c r="E46" s="47">
        <f>'Otex'!$C$117</f>
        <v>0</v>
      </c>
      <c r="F46" s="37">
        <f>IF(F$23&lt;&gt;0,(($B46*B$23+$C46*C$23+$D46*D$23))/F$23,0)</f>
        <v>0</v>
      </c>
      <c r="G46" s="42">
        <f>0.01*'Input'!$F$60*(E46*$E$23)+10*(B46*$B$23+C46*$C$23+D46*$D$23)</f>
        <v>0</v>
      </c>
      <c r="H46" s="37">
        <f>IF($F$23&lt;&gt;0,0.1*G46/$F$23,"")</f>
        <v>0</v>
      </c>
      <c r="I46" s="46">
        <f>IF($E$23&lt;&gt;0,G46/$E$23,"")</f>
        <v>0</v>
      </c>
      <c r="J46" s="17"/>
    </row>
    <row r="47" spans="1:10">
      <c r="A47" s="4" t="s">
        <v>1439</v>
      </c>
      <c r="B47" s="38">
        <f>'Adder'!$B$170</f>
        <v>0</v>
      </c>
      <c r="C47" s="38">
        <f>'Adder'!$C$170</f>
        <v>0</v>
      </c>
      <c r="D47" s="38">
        <f>'Adder'!$D$170</f>
        <v>0</v>
      </c>
      <c r="E47" s="10"/>
      <c r="F47" s="37">
        <f>IF(F$23&lt;&gt;0,(($B47*B$23+$C47*C$23+$D47*D$23))/F$23,0)</f>
        <v>0</v>
      </c>
      <c r="G47" s="42">
        <f>0.01*'Input'!$F$60*(E47*$E$23)+10*(B47*$B$23+C47*$C$23+D47*$D$23)</f>
        <v>0</v>
      </c>
      <c r="H47" s="37">
        <f>IF($F$23&lt;&gt;0,0.1*G47/$F$23,"")</f>
        <v>0</v>
      </c>
      <c r="I47" s="46">
        <f>IF($E$23&lt;&gt;0,G47/$E$23,"")</f>
        <v>0</v>
      </c>
      <c r="J47" s="17"/>
    </row>
    <row r="48" spans="1:10">
      <c r="A48" s="4" t="s">
        <v>1440</v>
      </c>
      <c r="B48" s="38">
        <f>'Adjust'!$B$59</f>
        <v>0</v>
      </c>
      <c r="C48" s="38">
        <f>'Adjust'!$C$59</f>
        <v>0</v>
      </c>
      <c r="D48" s="38">
        <f>'Adjust'!$D$59</f>
        <v>0</v>
      </c>
      <c r="E48" s="47">
        <f>'Adjust'!$E$59</f>
        <v>0</v>
      </c>
      <c r="F48" s="37">
        <f>IF(F$23&lt;&gt;0,(($B48*B$23+$C48*C$23+$D48*D$23))/F$23,0)</f>
        <v>0</v>
      </c>
      <c r="G48" s="42">
        <f>0.01*'Input'!$F$60*(E48*$E$23)+10*(B48*$B$23+C48*$C$23+D48*$D$23)</f>
        <v>0</v>
      </c>
      <c r="H48" s="37">
        <f>IF($F$23&lt;&gt;0,0.1*G48/$F$23,"")</f>
        <v>0</v>
      </c>
      <c r="I48" s="46">
        <f>IF($E$23&lt;&gt;0,G48/$E$23,"")</f>
        <v>0</v>
      </c>
      <c r="J48" s="17"/>
    </row>
    <row r="50" spans="1:10">
      <c r="A50" s="4" t="s">
        <v>1441</v>
      </c>
      <c r="B50" s="37">
        <f>SUM($B$26:$B$48)</f>
        <v>0</v>
      </c>
      <c r="C50" s="37">
        <f>SUM($C$26:$C$48)</f>
        <v>0</v>
      </c>
      <c r="D50" s="37">
        <f>SUM($D$26:$D$48)</f>
        <v>0</v>
      </c>
      <c r="E50" s="46">
        <f>SUM($E$26:$E$48)</f>
        <v>0</v>
      </c>
      <c r="F50" s="37">
        <f>SUM(F$26:F$48)</f>
        <v>0</v>
      </c>
      <c r="G50" s="42">
        <f>SUM($G$26:$G$48)</f>
        <v>0</v>
      </c>
      <c r="H50" s="37">
        <f>SUM($H$26:$H$48)</f>
        <v>0</v>
      </c>
      <c r="I50" s="46">
        <f>SUM($I$26:$I$48)</f>
        <v>0</v>
      </c>
      <c r="J50" s="17"/>
    </row>
    <row r="52" spans="1:10" ht="21" customHeight="1">
      <c r="A52" s="1" t="s">
        <v>185</v>
      </c>
    </row>
    <row r="54" spans="1:10">
      <c r="B54" s="15" t="s">
        <v>224</v>
      </c>
      <c r="C54" s="15" t="s">
        <v>225</v>
      </c>
      <c r="D54" s="15" t="s">
        <v>226</v>
      </c>
      <c r="E54" s="15" t="s">
        <v>227</v>
      </c>
      <c r="F54" s="15" t="s">
        <v>1421</v>
      </c>
      <c r="G54" s="15" t="s">
        <v>1422</v>
      </c>
    </row>
    <row r="55" spans="1:10">
      <c r="A55" s="4" t="s">
        <v>185</v>
      </c>
      <c r="B55" s="43">
        <f>'Loads'!B$362</f>
        <v>0</v>
      </c>
      <c r="C55" s="43">
        <f>'Loads'!C$362</f>
        <v>0</v>
      </c>
      <c r="D55" s="43">
        <f>'Loads'!D$362</f>
        <v>0</v>
      </c>
      <c r="E55" s="43">
        <f>'Loads'!E$362</f>
        <v>0</v>
      </c>
      <c r="F55" s="43">
        <f>'Multi'!B$63</f>
        <v>0</v>
      </c>
      <c r="G55" s="37">
        <f>IF(E55,F55/E55,"")</f>
        <v>0</v>
      </c>
      <c r="H55" s="17"/>
    </row>
    <row r="57" spans="1:10">
      <c r="B57" s="15" t="s">
        <v>1196</v>
      </c>
      <c r="C57" s="15" t="s">
        <v>1197</v>
      </c>
      <c r="D57" s="15" t="s">
        <v>1198</v>
      </c>
      <c r="E57" s="15" t="s">
        <v>1199</v>
      </c>
      <c r="F57" s="15" t="s">
        <v>1423</v>
      </c>
      <c r="G57" s="15" t="s">
        <v>1424</v>
      </c>
      <c r="H57" s="15" t="s">
        <v>1390</v>
      </c>
      <c r="I57" s="15" t="s">
        <v>1425</v>
      </c>
    </row>
    <row r="58" spans="1:10">
      <c r="A58" s="4" t="s">
        <v>426</v>
      </c>
      <c r="B58" s="38">
        <f>'Standing'!$C$54</f>
        <v>0</v>
      </c>
      <c r="C58" s="38">
        <f>'Standing'!$C$68</f>
        <v>0</v>
      </c>
      <c r="D58" s="38">
        <f>'Standing'!$C$82</f>
        <v>0</v>
      </c>
      <c r="E58" s="47">
        <f>'NHH'!$C$69</f>
        <v>0</v>
      </c>
      <c r="F58" s="37">
        <f>IF(F$55&lt;&gt;0,(($B58*B$55+$C58*C$55+$D58*D$55))/F$55,0)</f>
        <v>0</v>
      </c>
      <c r="G58" s="42">
        <f>0.01*'Input'!$F$60*(E58*$E$55)+10*(B58*$B$55+C58*$C$55+D58*$D$55)</f>
        <v>0</v>
      </c>
      <c r="H58" s="37">
        <f>IF($F$55&lt;&gt;0,0.1*G58/$F$55,"")</f>
        <v>0</v>
      </c>
      <c r="I58" s="46">
        <f>IF($E$55&lt;&gt;0,G58/$E$55,"")</f>
        <v>0</v>
      </c>
      <c r="J58" s="17"/>
    </row>
    <row r="59" spans="1:10">
      <c r="A59" s="4" t="s">
        <v>427</v>
      </c>
      <c r="B59" s="38">
        <f>'Standing'!$D$54</f>
        <v>0</v>
      </c>
      <c r="C59" s="38">
        <f>'Standing'!$D$68</f>
        <v>0</v>
      </c>
      <c r="D59" s="38">
        <f>'Standing'!$D$82</f>
        <v>0</v>
      </c>
      <c r="E59" s="47">
        <f>'NHH'!$D$69</f>
        <v>0</v>
      </c>
      <c r="F59" s="37">
        <f>IF(F$55&lt;&gt;0,(($B59*B$55+$C59*C$55+$D59*D$55))/F$55,0)</f>
        <v>0</v>
      </c>
      <c r="G59" s="42">
        <f>0.01*'Input'!$F$60*(E59*$E$55)+10*(B59*$B$55+C59*$C$55+D59*$D$55)</f>
        <v>0</v>
      </c>
      <c r="H59" s="37">
        <f>IF($F$55&lt;&gt;0,0.1*G59/$F$55,"")</f>
        <v>0</v>
      </c>
      <c r="I59" s="46">
        <f>IF($E$55&lt;&gt;0,G59/$E$55,"")</f>
        <v>0</v>
      </c>
      <c r="J59" s="17"/>
    </row>
    <row r="60" spans="1:10">
      <c r="A60" s="4" t="s">
        <v>428</v>
      </c>
      <c r="B60" s="38">
        <f>'Standing'!$E$54</f>
        <v>0</v>
      </c>
      <c r="C60" s="38">
        <f>'Standing'!$E$68</f>
        <v>0</v>
      </c>
      <c r="D60" s="38">
        <f>'Standing'!$E$82</f>
        <v>0</v>
      </c>
      <c r="E60" s="47">
        <f>'NHH'!$E$69</f>
        <v>0</v>
      </c>
      <c r="F60" s="37">
        <f>IF(F$55&lt;&gt;0,(($B60*B$55+$C60*C$55+$D60*D$55))/F$55,0)</f>
        <v>0</v>
      </c>
      <c r="G60" s="42">
        <f>0.01*'Input'!$F$60*(E60*$E$55)+10*(B60*$B$55+C60*$C$55+D60*$D$55)</f>
        <v>0</v>
      </c>
      <c r="H60" s="37">
        <f>IF($F$55&lt;&gt;0,0.1*G60/$F$55,"")</f>
        <v>0</v>
      </c>
      <c r="I60" s="46">
        <f>IF($E$55&lt;&gt;0,G60/$E$55,"")</f>
        <v>0</v>
      </c>
      <c r="J60" s="17"/>
    </row>
    <row r="61" spans="1:10">
      <c r="A61" s="4" t="s">
        <v>429</v>
      </c>
      <c r="B61" s="38">
        <f>'Standing'!$F$54</f>
        <v>0</v>
      </c>
      <c r="C61" s="38">
        <f>'Standing'!$F$68</f>
        <v>0</v>
      </c>
      <c r="D61" s="38">
        <f>'Standing'!$F$82</f>
        <v>0</v>
      </c>
      <c r="E61" s="47">
        <f>'NHH'!$F$69</f>
        <v>0</v>
      </c>
      <c r="F61" s="37">
        <f>IF(F$55&lt;&gt;0,(($B61*B$55+$C61*C$55+$D61*D$55))/F$55,0)</f>
        <v>0</v>
      </c>
      <c r="G61" s="42">
        <f>0.01*'Input'!$F$60*(E61*$E$55)+10*(B61*$B$55+C61*$C$55+D61*$D$55)</f>
        <v>0</v>
      </c>
      <c r="H61" s="37">
        <f>IF($F$55&lt;&gt;0,0.1*G61/$F$55,"")</f>
        <v>0</v>
      </c>
      <c r="I61" s="46">
        <f>IF($E$55&lt;&gt;0,G61/$E$55,"")</f>
        <v>0</v>
      </c>
      <c r="J61" s="17"/>
    </row>
    <row r="62" spans="1:10">
      <c r="A62" s="4" t="s">
        <v>430</v>
      </c>
      <c r="B62" s="38">
        <f>'Standing'!$G$54</f>
        <v>0</v>
      </c>
      <c r="C62" s="38">
        <f>'Standing'!$G$68</f>
        <v>0</v>
      </c>
      <c r="D62" s="38">
        <f>'Standing'!$G$82</f>
        <v>0</v>
      </c>
      <c r="E62" s="47">
        <f>'NHH'!$G$69</f>
        <v>0</v>
      </c>
      <c r="F62" s="37">
        <f>IF(F$55&lt;&gt;0,(($B62*B$55+$C62*C$55+$D62*D$55))/F$55,0)</f>
        <v>0</v>
      </c>
      <c r="G62" s="42">
        <f>0.01*'Input'!$F$60*(E62*$E$55)+10*(B62*$B$55+C62*$C$55+D62*$D$55)</f>
        <v>0</v>
      </c>
      <c r="H62" s="37">
        <f>IF($F$55&lt;&gt;0,0.1*G62/$F$55,"")</f>
        <v>0</v>
      </c>
      <c r="I62" s="46">
        <f>IF($E$55&lt;&gt;0,G62/$E$55,"")</f>
        <v>0</v>
      </c>
      <c r="J62" s="17"/>
    </row>
    <row r="63" spans="1:10">
      <c r="A63" s="4" t="s">
        <v>431</v>
      </c>
      <c r="B63" s="38">
        <f>'Standing'!$H$54</f>
        <v>0</v>
      </c>
      <c r="C63" s="38">
        <f>'Standing'!$H$68</f>
        <v>0</v>
      </c>
      <c r="D63" s="38">
        <f>'Standing'!$H$82</f>
        <v>0</v>
      </c>
      <c r="E63" s="47">
        <f>'NHH'!$H$69</f>
        <v>0</v>
      </c>
      <c r="F63" s="37">
        <f>IF(F$55&lt;&gt;0,(($B63*B$55+$C63*C$55+$D63*D$55))/F$55,0)</f>
        <v>0</v>
      </c>
      <c r="G63" s="42">
        <f>0.01*'Input'!$F$60*(E63*$E$55)+10*(B63*$B$55+C63*$C$55+D63*$D$55)</f>
        <v>0</v>
      </c>
      <c r="H63" s="37">
        <f>IF($F$55&lt;&gt;0,0.1*G63/$F$55,"")</f>
        <v>0</v>
      </c>
      <c r="I63" s="46">
        <f>IF($E$55&lt;&gt;0,G63/$E$55,"")</f>
        <v>0</v>
      </c>
      <c r="J63" s="17"/>
    </row>
    <row r="64" spans="1:10">
      <c r="A64" s="4" t="s">
        <v>432</v>
      </c>
      <c r="B64" s="38">
        <f>'Standing'!$I$54</f>
        <v>0</v>
      </c>
      <c r="C64" s="38">
        <f>'Standing'!$I$68</f>
        <v>0</v>
      </c>
      <c r="D64" s="38">
        <f>'Standing'!$I$82</f>
        <v>0</v>
      </c>
      <c r="E64" s="47">
        <f>'NHH'!$I$69</f>
        <v>0</v>
      </c>
      <c r="F64" s="37">
        <f>IF(F$55&lt;&gt;0,(($B64*B$55+$C64*C$55+$D64*D$55))/F$55,0)</f>
        <v>0</v>
      </c>
      <c r="G64" s="42">
        <f>0.01*'Input'!$F$60*(E64*$E$55)+10*(B64*$B$55+C64*$C$55+D64*$D$55)</f>
        <v>0</v>
      </c>
      <c r="H64" s="37">
        <f>IF($F$55&lt;&gt;0,0.1*G64/$F$55,"")</f>
        <v>0</v>
      </c>
      <c r="I64" s="46">
        <f>IF($E$55&lt;&gt;0,G64/$E$55,"")</f>
        <v>0</v>
      </c>
      <c r="J64" s="17"/>
    </row>
    <row r="65" spans="1:10">
      <c r="A65" s="4" t="s">
        <v>433</v>
      </c>
      <c r="B65" s="38">
        <f>'Standing'!$J$54</f>
        <v>0</v>
      </c>
      <c r="C65" s="38">
        <f>'Standing'!$J$68</f>
        <v>0</v>
      </c>
      <c r="D65" s="38">
        <f>'Standing'!$J$82</f>
        <v>0</v>
      </c>
      <c r="E65" s="47">
        <f>'NHH'!$J$69</f>
        <v>0</v>
      </c>
      <c r="F65" s="37">
        <f>IF(F$55&lt;&gt;0,(($B65*B$55+$C65*C$55+$D65*D$55))/F$55,0)</f>
        <v>0</v>
      </c>
      <c r="G65" s="42">
        <f>0.01*'Input'!$F$60*(E65*$E$55)+10*(B65*$B$55+C65*$C$55+D65*$D$55)</f>
        <v>0</v>
      </c>
      <c r="H65" s="37">
        <f>IF($F$55&lt;&gt;0,0.1*G65/$F$55,"")</f>
        <v>0</v>
      </c>
      <c r="I65" s="46">
        <f>IF($E$55&lt;&gt;0,G65/$E$55,"")</f>
        <v>0</v>
      </c>
      <c r="J65" s="17"/>
    </row>
    <row r="66" spans="1:10">
      <c r="A66" s="4" t="s">
        <v>1426</v>
      </c>
      <c r="B66" s="10"/>
      <c r="C66" s="10"/>
      <c r="D66" s="10"/>
      <c r="E66" s="47">
        <f>'SM'!$B$87</f>
        <v>0</v>
      </c>
      <c r="F66" s="37">
        <f>IF(F$55&lt;&gt;0,(($B66*B$55+$C66*C$55+$D66*D$55))/F$55,0)</f>
        <v>0</v>
      </c>
      <c r="G66" s="42">
        <f>0.01*'Input'!$F$60*(E66*$E$55)+10*(B66*$B$55+C66*$C$55+D66*$D$55)</f>
        <v>0</v>
      </c>
      <c r="H66" s="37">
        <f>IF($F$55&lt;&gt;0,0.1*G66/$F$55,"")</f>
        <v>0</v>
      </c>
      <c r="I66" s="46">
        <f>IF($E$55&lt;&gt;0,G66/$E$55,"")</f>
        <v>0</v>
      </c>
      <c r="J66" s="17"/>
    </row>
    <row r="67" spans="1:10">
      <c r="A67" s="4" t="s">
        <v>1427</v>
      </c>
      <c r="B67" s="10"/>
      <c r="C67" s="10"/>
      <c r="D67" s="10"/>
      <c r="E67" s="47">
        <f>'SM'!$C$87</f>
        <v>0</v>
      </c>
      <c r="F67" s="37">
        <f>IF(F$55&lt;&gt;0,(($B67*B$55+$C67*C$55+$D67*D$55))/F$55,0)</f>
        <v>0</v>
      </c>
      <c r="G67" s="42">
        <f>0.01*'Input'!$F$60*(E67*$E$55)+10*(B67*$B$55+C67*$C$55+D67*$D$55)</f>
        <v>0</v>
      </c>
      <c r="H67" s="37">
        <f>IF($F$55&lt;&gt;0,0.1*G67/$F$55,"")</f>
        <v>0</v>
      </c>
      <c r="I67" s="46">
        <f>IF($E$55&lt;&gt;0,G67/$E$55,"")</f>
        <v>0</v>
      </c>
      <c r="J67" s="17"/>
    </row>
    <row r="68" spans="1:10">
      <c r="A68" s="4" t="s">
        <v>1428</v>
      </c>
      <c r="B68" s="38">
        <f>'Standing'!$K$54</f>
        <v>0</v>
      </c>
      <c r="C68" s="38">
        <f>'Standing'!$K$68</f>
        <v>0</v>
      </c>
      <c r="D68" s="38">
        <f>'Standing'!$K$82</f>
        <v>0</v>
      </c>
      <c r="E68" s="47">
        <f>'NHH'!$K$69</f>
        <v>0</v>
      </c>
      <c r="F68" s="37">
        <f>IF(F$55&lt;&gt;0,(($B68*B$55+$C68*C$55+$D68*D$55))/F$55,0)</f>
        <v>0</v>
      </c>
      <c r="G68" s="42">
        <f>0.01*'Input'!$F$60*(E68*$E$55)+10*(B68*$B$55+C68*$C$55+D68*$D$55)</f>
        <v>0</v>
      </c>
      <c r="H68" s="37">
        <f>IF($F$55&lt;&gt;0,0.1*G68/$F$55,"")</f>
        <v>0</v>
      </c>
      <c r="I68" s="46">
        <f>IF($E$55&lt;&gt;0,G68/$E$55,"")</f>
        <v>0</v>
      </c>
      <c r="J68" s="17"/>
    </row>
    <row r="69" spans="1:10">
      <c r="A69" s="4" t="s">
        <v>1429</v>
      </c>
      <c r="B69" s="38">
        <f>'Standing'!$L$54</f>
        <v>0</v>
      </c>
      <c r="C69" s="38">
        <f>'Standing'!$L$68</f>
        <v>0</v>
      </c>
      <c r="D69" s="38">
        <f>'Standing'!$L$82</f>
        <v>0</v>
      </c>
      <c r="E69" s="47">
        <f>'NHH'!$L$69</f>
        <v>0</v>
      </c>
      <c r="F69" s="37">
        <f>IF(F$55&lt;&gt;0,(($B69*B$55+$C69*C$55+$D69*D$55))/F$55,0)</f>
        <v>0</v>
      </c>
      <c r="G69" s="42">
        <f>0.01*'Input'!$F$60*(E69*$E$55)+10*(B69*$B$55+C69*$C$55+D69*$D$55)</f>
        <v>0</v>
      </c>
      <c r="H69" s="37">
        <f>IF($F$55&lt;&gt;0,0.1*G69/$F$55,"")</f>
        <v>0</v>
      </c>
      <c r="I69" s="46">
        <f>IF($E$55&lt;&gt;0,G69/$E$55,"")</f>
        <v>0</v>
      </c>
      <c r="J69" s="17"/>
    </row>
    <row r="70" spans="1:10">
      <c r="A70" s="4" t="s">
        <v>1430</v>
      </c>
      <c r="B70" s="38">
        <f>'Standing'!$M$54</f>
        <v>0</v>
      </c>
      <c r="C70" s="38">
        <f>'Standing'!$M$68</f>
        <v>0</v>
      </c>
      <c r="D70" s="38">
        <f>'Standing'!$M$82</f>
        <v>0</v>
      </c>
      <c r="E70" s="47">
        <f>'NHH'!$M$69</f>
        <v>0</v>
      </c>
      <c r="F70" s="37">
        <f>IF(F$55&lt;&gt;0,(($B70*B$55+$C70*C$55+$D70*D$55))/F$55,0)</f>
        <v>0</v>
      </c>
      <c r="G70" s="42">
        <f>0.01*'Input'!$F$60*(E70*$E$55)+10*(B70*$B$55+C70*$C$55+D70*$D$55)</f>
        <v>0</v>
      </c>
      <c r="H70" s="37">
        <f>IF($F$55&lt;&gt;0,0.1*G70/$F$55,"")</f>
        <v>0</v>
      </c>
      <c r="I70" s="46">
        <f>IF($E$55&lt;&gt;0,G70/$E$55,"")</f>
        <v>0</v>
      </c>
      <c r="J70" s="17"/>
    </row>
    <row r="71" spans="1:10">
      <c r="A71" s="4" t="s">
        <v>1431</v>
      </c>
      <c r="B71" s="38">
        <f>'Standing'!$N$54</f>
        <v>0</v>
      </c>
      <c r="C71" s="38">
        <f>'Standing'!$N$68</f>
        <v>0</v>
      </c>
      <c r="D71" s="38">
        <f>'Standing'!$N$82</f>
        <v>0</v>
      </c>
      <c r="E71" s="47">
        <f>'NHH'!$N$69</f>
        <v>0</v>
      </c>
      <c r="F71" s="37">
        <f>IF(F$55&lt;&gt;0,(($B71*B$55+$C71*C$55+$D71*D$55))/F$55,0)</f>
        <v>0</v>
      </c>
      <c r="G71" s="42">
        <f>0.01*'Input'!$F$60*(E71*$E$55)+10*(B71*$B$55+C71*$C$55+D71*$D$55)</f>
        <v>0</v>
      </c>
      <c r="H71" s="37">
        <f>IF($F$55&lt;&gt;0,0.1*G71/$F$55,"")</f>
        <v>0</v>
      </c>
      <c r="I71" s="46">
        <f>IF($E$55&lt;&gt;0,G71/$E$55,"")</f>
        <v>0</v>
      </c>
      <c r="J71" s="17"/>
    </row>
    <row r="72" spans="1:10">
      <c r="A72" s="4" t="s">
        <v>1432</v>
      </c>
      <c r="B72" s="38">
        <f>'Standing'!$O$54</f>
        <v>0</v>
      </c>
      <c r="C72" s="38">
        <f>'Standing'!$O$68</f>
        <v>0</v>
      </c>
      <c r="D72" s="38">
        <f>'Standing'!$O$82</f>
        <v>0</v>
      </c>
      <c r="E72" s="47">
        <f>'NHH'!$O$69</f>
        <v>0</v>
      </c>
      <c r="F72" s="37">
        <f>IF(F$55&lt;&gt;0,(($B72*B$55+$C72*C$55+$D72*D$55))/F$55,0)</f>
        <v>0</v>
      </c>
      <c r="G72" s="42">
        <f>0.01*'Input'!$F$60*(E72*$E$55)+10*(B72*$B$55+C72*$C$55+D72*$D$55)</f>
        <v>0</v>
      </c>
      <c r="H72" s="37">
        <f>IF($F$55&lt;&gt;0,0.1*G72/$F$55,"")</f>
        <v>0</v>
      </c>
      <c r="I72" s="46">
        <f>IF($E$55&lt;&gt;0,G72/$E$55,"")</f>
        <v>0</v>
      </c>
      <c r="J72" s="17"/>
    </row>
    <row r="73" spans="1:10">
      <c r="A73" s="4" t="s">
        <v>1433</v>
      </c>
      <c r="B73" s="38">
        <f>'Standing'!$P$54</f>
        <v>0</v>
      </c>
      <c r="C73" s="38">
        <f>'Standing'!$P$68</f>
        <v>0</v>
      </c>
      <c r="D73" s="38">
        <f>'Standing'!$P$82</f>
        <v>0</v>
      </c>
      <c r="E73" s="47">
        <f>'NHH'!$P$69</f>
        <v>0</v>
      </c>
      <c r="F73" s="37">
        <f>IF(F$55&lt;&gt;0,(($B73*B$55+$C73*C$55+$D73*D$55))/F$55,0)</f>
        <v>0</v>
      </c>
      <c r="G73" s="42">
        <f>0.01*'Input'!$F$60*(E73*$E$55)+10*(B73*$B$55+C73*$C$55+D73*$D$55)</f>
        <v>0</v>
      </c>
      <c r="H73" s="37">
        <f>IF($F$55&lt;&gt;0,0.1*G73/$F$55,"")</f>
        <v>0</v>
      </c>
      <c r="I73" s="46">
        <f>IF($E$55&lt;&gt;0,G73/$E$55,"")</f>
        <v>0</v>
      </c>
      <c r="J73" s="17"/>
    </row>
    <row r="74" spans="1:10">
      <c r="A74" s="4" t="s">
        <v>1434</v>
      </c>
      <c r="B74" s="38">
        <f>'Standing'!$Q$54</f>
        <v>0</v>
      </c>
      <c r="C74" s="38">
        <f>'Standing'!$Q$68</f>
        <v>0</v>
      </c>
      <c r="D74" s="38">
        <f>'Standing'!$Q$82</f>
        <v>0</v>
      </c>
      <c r="E74" s="47">
        <f>'NHH'!$Q$69</f>
        <v>0</v>
      </c>
      <c r="F74" s="37">
        <f>IF(F$55&lt;&gt;0,(($B74*B$55+$C74*C$55+$D74*D$55))/F$55,0)</f>
        <v>0</v>
      </c>
      <c r="G74" s="42">
        <f>0.01*'Input'!$F$60*(E74*$E$55)+10*(B74*$B$55+C74*$C$55+D74*$D$55)</f>
        <v>0</v>
      </c>
      <c r="H74" s="37">
        <f>IF($F$55&lt;&gt;0,0.1*G74/$F$55,"")</f>
        <v>0</v>
      </c>
      <c r="I74" s="46">
        <f>IF($E$55&lt;&gt;0,G74/$E$55,"")</f>
        <v>0</v>
      </c>
      <c r="J74" s="17"/>
    </row>
    <row r="75" spans="1:10">
      <c r="A75" s="4" t="s">
        <v>1435</v>
      </c>
      <c r="B75" s="38">
        <f>'Standing'!$R$54</f>
        <v>0</v>
      </c>
      <c r="C75" s="38">
        <f>'Standing'!$R$68</f>
        <v>0</v>
      </c>
      <c r="D75" s="38">
        <f>'Standing'!$R$82</f>
        <v>0</v>
      </c>
      <c r="E75" s="47">
        <f>'NHH'!$R$69</f>
        <v>0</v>
      </c>
      <c r="F75" s="37">
        <f>IF(F$55&lt;&gt;0,(($B75*B$55+$C75*C$55+$D75*D$55))/F$55,0)</f>
        <v>0</v>
      </c>
      <c r="G75" s="42">
        <f>0.01*'Input'!$F$60*(E75*$E$55)+10*(B75*$B$55+C75*$C$55+D75*$D$55)</f>
        <v>0</v>
      </c>
      <c r="H75" s="37">
        <f>IF($F$55&lt;&gt;0,0.1*G75/$F$55,"")</f>
        <v>0</v>
      </c>
      <c r="I75" s="46">
        <f>IF($E$55&lt;&gt;0,G75/$E$55,"")</f>
        <v>0</v>
      </c>
      <c r="J75" s="17"/>
    </row>
    <row r="76" spans="1:10">
      <c r="A76" s="4" t="s">
        <v>1436</v>
      </c>
      <c r="B76" s="38">
        <f>'Standing'!$S$54</f>
        <v>0</v>
      </c>
      <c r="C76" s="38">
        <f>'Standing'!$S$68</f>
        <v>0</v>
      </c>
      <c r="D76" s="38">
        <f>'Standing'!$S$82</f>
        <v>0</v>
      </c>
      <c r="E76" s="47">
        <f>'NHH'!$S$69</f>
        <v>0</v>
      </c>
      <c r="F76" s="37">
        <f>IF(F$55&lt;&gt;0,(($B76*B$55+$C76*C$55+$D76*D$55))/F$55,0)</f>
        <v>0</v>
      </c>
      <c r="G76" s="42">
        <f>0.01*'Input'!$F$60*(E76*$E$55)+10*(B76*$B$55+C76*$C$55+D76*$D$55)</f>
        <v>0</v>
      </c>
      <c r="H76" s="37">
        <f>IF($F$55&lt;&gt;0,0.1*G76/$F$55,"")</f>
        <v>0</v>
      </c>
      <c r="I76" s="46">
        <f>IF($E$55&lt;&gt;0,G76/$E$55,"")</f>
        <v>0</v>
      </c>
      <c r="J76" s="17"/>
    </row>
    <row r="77" spans="1:10">
      <c r="A77" s="4" t="s">
        <v>1437</v>
      </c>
      <c r="B77" s="10"/>
      <c r="C77" s="10"/>
      <c r="D77" s="10"/>
      <c r="E77" s="47">
        <f>'Otex'!$B$118</f>
        <v>0</v>
      </c>
      <c r="F77" s="37">
        <f>IF(F$55&lt;&gt;0,(($B77*B$55+$C77*C$55+$D77*D$55))/F$55,0)</f>
        <v>0</v>
      </c>
      <c r="G77" s="42">
        <f>0.01*'Input'!$F$60*(E77*$E$55)+10*(B77*$B$55+C77*$C$55+D77*$D$55)</f>
        <v>0</v>
      </c>
      <c r="H77" s="37">
        <f>IF($F$55&lt;&gt;0,0.1*G77/$F$55,"")</f>
        <v>0</v>
      </c>
      <c r="I77" s="46">
        <f>IF($E$55&lt;&gt;0,G77/$E$55,"")</f>
        <v>0</v>
      </c>
      <c r="J77" s="17"/>
    </row>
    <row r="78" spans="1:10">
      <c r="A78" s="4" t="s">
        <v>1438</v>
      </c>
      <c r="B78" s="10"/>
      <c r="C78" s="10"/>
      <c r="D78" s="10"/>
      <c r="E78" s="47">
        <f>'Otex'!$C$118</f>
        <v>0</v>
      </c>
      <c r="F78" s="37">
        <f>IF(F$55&lt;&gt;0,(($B78*B$55+$C78*C$55+$D78*D$55))/F$55,0)</f>
        <v>0</v>
      </c>
      <c r="G78" s="42">
        <f>0.01*'Input'!$F$60*(E78*$E$55)+10*(B78*$B$55+C78*$C$55+D78*$D$55)</f>
        <v>0</v>
      </c>
      <c r="H78" s="37">
        <f>IF($F$55&lt;&gt;0,0.1*G78/$F$55,"")</f>
        <v>0</v>
      </c>
      <c r="I78" s="46">
        <f>IF($E$55&lt;&gt;0,G78/$E$55,"")</f>
        <v>0</v>
      </c>
      <c r="J78" s="17"/>
    </row>
    <row r="79" spans="1:10">
      <c r="A79" s="4" t="s">
        <v>1439</v>
      </c>
      <c r="B79" s="38">
        <f>'Adder'!$B$171</f>
        <v>0</v>
      </c>
      <c r="C79" s="38">
        <f>'Adder'!$C$171</f>
        <v>0</v>
      </c>
      <c r="D79" s="38">
        <f>'Adder'!$D$171</f>
        <v>0</v>
      </c>
      <c r="E79" s="10"/>
      <c r="F79" s="37">
        <f>IF(F$55&lt;&gt;0,(($B79*B$55+$C79*C$55+$D79*D$55))/F$55,0)</f>
        <v>0</v>
      </c>
      <c r="G79" s="42">
        <f>0.01*'Input'!$F$60*(E79*$E$55)+10*(B79*$B$55+C79*$C$55+D79*$D$55)</f>
        <v>0</v>
      </c>
      <c r="H79" s="37">
        <f>IF($F$55&lt;&gt;0,0.1*G79/$F$55,"")</f>
        <v>0</v>
      </c>
      <c r="I79" s="46">
        <f>IF($E$55&lt;&gt;0,G79/$E$55,"")</f>
        <v>0</v>
      </c>
      <c r="J79" s="17"/>
    </row>
    <row r="80" spans="1:10">
      <c r="A80" s="4" t="s">
        <v>1440</v>
      </c>
      <c r="B80" s="38">
        <f>'Adjust'!$B$60</f>
        <v>0</v>
      </c>
      <c r="C80" s="38">
        <f>'Adjust'!$C$60</f>
        <v>0</v>
      </c>
      <c r="D80" s="38">
        <f>'Adjust'!$D$60</f>
        <v>0</v>
      </c>
      <c r="E80" s="47">
        <f>'Adjust'!$E$60</f>
        <v>0</v>
      </c>
      <c r="F80" s="37">
        <f>IF(F$55&lt;&gt;0,(($B80*B$55+$C80*C$55+$D80*D$55))/F$55,0)</f>
        <v>0</v>
      </c>
      <c r="G80" s="42">
        <f>0.01*'Input'!$F$60*(E80*$E$55)+10*(B80*$B$55+C80*$C$55+D80*$D$55)</f>
        <v>0</v>
      </c>
      <c r="H80" s="37">
        <f>IF($F$55&lt;&gt;0,0.1*G80/$F$55,"")</f>
        <v>0</v>
      </c>
      <c r="I80" s="46">
        <f>IF($E$55&lt;&gt;0,G80/$E$55,"")</f>
        <v>0</v>
      </c>
      <c r="J80" s="17"/>
    </row>
    <row r="82" spans="1:14">
      <c r="A82" s="4" t="s">
        <v>1441</v>
      </c>
      <c r="B82" s="37">
        <f>SUM($B$58:$B$80)</f>
        <v>0</v>
      </c>
      <c r="C82" s="37">
        <f>SUM($C$58:$C$80)</f>
        <v>0</v>
      </c>
      <c r="D82" s="37">
        <f>SUM($D$58:$D$80)</f>
        <v>0</v>
      </c>
      <c r="E82" s="46">
        <f>SUM($E$58:$E$80)</f>
        <v>0</v>
      </c>
      <c r="F82" s="37">
        <f>SUM(F$58:F$80)</f>
        <v>0</v>
      </c>
      <c r="G82" s="42">
        <f>SUM($G$58:$G$80)</f>
        <v>0</v>
      </c>
      <c r="H82" s="37">
        <f>SUM($H$58:$H$80)</f>
        <v>0</v>
      </c>
      <c r="I82" s="46">
        <f>SUM($I$58:$I$80)</f>
        <v>0</v>
      </c>
      <c r="J82" s="17"/>
    </row>
    <row r="84" spans="1:14" ht="21" customHeight="1">
      <c r="A84" s="1" t="s">
        <v>186</v>
      </c>
    </row>
    <row r="86" spans="1:14">
      <c r="B86" s="15" t="s">
        <v>224</v>
      </c>
      <c r="C86" s="15" t="s">
        <v>225</v>
      </c>
      <c r="D86" s="15" t="s">
        <v>226</v>
      </c>
      <c r="E86" s="15" t="s">
        <v>227</v>
      </c>
      <c r="F86" s="15" t="s">
        <v>228</v>
      </c>
      <c r="G86" s="15" t="s">
        <v>229</v>
      </c>
      <c r="H86" s="15" t="s">
        <v>230</v>
      </c>
      <c r="I86" s="15" t="s">
        <v>1421</v>
      </c>
      <c r="J86" s="15" t="s">
        <v>1422</v>
      </c>
    </row>
    <row r="87" spans="1:14">
      <c r="A87" s="4" t="s">
        <v>186</v>
      </c>
      <c r="B87" s="43">
        <f>'Loads'!B$363</f>
        <v>0</v>
      </c>
      <c r="C87" s="43">
        <f>'Loads'!C$363</f>
        <v>0</v>
      </c>
      <c r="D87" s="43">
        <f>'Loads'!D$363</f>
        <v>0</v>
      </c>
      <c r="E87" s="43">
        <f>'Loads'!E$363</f>
        <v>0</v>
      </c>
      <c r="F87" s="43">
        <f>'Loads'!F$363</f>
        <v>0</v>
      </c>
      <c r="G87" s="43">
        <f>'Loads'!G$363</f>
        <v>0</v>
      </c>
      <c r="H87" s="43">
        <f>'Loads'!H$363</f>
        <v>0</v>
      </c>
      <c r="I87" s="43">
        <f>'Multi'!B$64</f>
        <v>0</v>
      </c>
      <c r="J87" s="37">
        <f>IF(E87,I87/E87,"")</f>
        <v>0</v>
      </c>
      <c r="K87" s="17"/>
    </row>
    <row r="89" spans="1:14">
      <c r="B89" s="15" t="s">
        <v>1196</v>
      </c>
      <c r="C89" s="15" t="s">
        <v>1197</v>
      </c>
      <c r="D89" s="15" t="s">
        <v>1198</v>
      </c>
      <c r="E89" s="15" t="s">
        <v>1199</v>
      </c>
      <c r="F89" s="15" t="s">
        <v>1200</v>
      </c>
      <c r="G89" s="15" t="s">
        <v>1201</v>
      </c>
      <c r="H89" s="15" t="s">
        <v>1010</v>
      </c>
      <c r="I89" s="15" t="s">
        <v>1423</v>
      </c>
      <c r="J89" s="15" t="s">
        <v>1424</v>
      </c>
      <c r="K89" s="15" t="s">
        <v>1390</v>
      </c>
      <c r="L89" s="15" t="s">
        <v>1425</v>
      </c>
      <c r="M89" s="15" t="s">
        <v>1442</v>
      </c>
    </row>
    <row r="90" spans="1:14">
      <c r="A90" s="4" t="s">
        <v>426</v>
      </c>
      <c r="B90" s="38">
        <f>'Standing'!$C$55</f>
        <v>0</v>
      </c>
      <c r="C90" s="38">
        <f>'Standing'!$C$69</f>
        <v>0</v>
      </c>
      <c r="D90" s="38">
        <f>'Standing'!$C$83</f>
        <v>0</v>
      </c>
      <c r="E90" s="10"/>
      <c r="F90" s="47">
        <f>'Standing'!$C$27</f>
        <v>0</v>
      </c>
      <c r="G90" s="47">
        <f>'Standing'!$C$100</f>
        <v>0</v>
      </c>
      <c r="H90" s="38">
        <f>'Reactive'!$C$30</f>
        <v>0</v>
      </c>
      <c r="I90" s="37">
        <f>IF(I$87&lt;&gt;0,(($B90*B$87+$C90*C$87+$D90*D$87+$H90*H$87))/I$87,0)</f>
        <v>0</v>
      </c>
      <c r="J90" s="42">
        <f>0.01*'Input'!$F$60*(E90*$E$87+F90*$F$87+G90*$G$87)+10*(B90*$B$87+C90*$C$87+D90*$D$87+H90*$H$87)</f>
        <v>0</v>
      </c>
      <c r="K90" s="37">
        <f>IF($I$87&lt;&gt;0,0.1*J90/$I$87,"")</f>
        <v>0</v>
      </c>
      <c r="L90" s="46">
        <f>IF($E$87&lt;&gt;0,J90/$E$87,"")</f>
        <v>0</v>
      </c>
      <c r="M90" s="46">
        <f>IF($F$87&lt;&gt;0,J90/$F$87*100/'Input'!$F$60,"")</f>
        <v>0</v>
      </c>
      <c r="N90" s="17"/>
    </row>
    <row r="91" spans="1:14">
      <c r="A91" s="4" t="s">
        <v>427</v>
      </c>
      <c r="B91" s="38">
        <f>'Standing'!$D$55</f>
        <v>0</v>
      </c>
      <c r="C91" s="38">
        <f>'Standing'!$D$69</f>
        <v>0</v>
      </c>
      <c r="D91" s="38">
        <f>'Standing'!$D$83</f>
        <v>0</v>
      </c>
      <c r="E91" s="10"/>
      <c r="F91" s="47">
        <f>'Standing'!$D$27</f>
        <v>0</v>
      </c>
      <c r="G91" s="47">
        <f>'Standing'!$D$100</f>
        <v>0</v>
      </c>
      <c r="H91" s="38">
        <f>'Reactive'!$D$30</f>
        <v>0</v>
      </c>
      <c r="I91" s="37">
        <f>IF(I$87&lt;&gt;0,(($B91*B$87+$C91*C$87+$D91*D$87+$H91*H$87))/I$87,0)</f>
        <v>0</v>
      </c>
      <c r="J91" s="42">
        <f>0.01*'Input'!$F$60*(E91*$E$87+F91*$F$87+G91*$G$87)+10*(B91*$B$87+C91*$C$87+D91*$D$87+H91*$H$87)</f>
        <v>0</v>
      </c>
      <c r="K91" s="37">
        <f>IF($I$87&lt;&gt;0,0.1*J91/$I$87,"")</f>
        <v>0</v>
      </c>
      <c r="L91" s="46">
        <f>IF($E$87&lt;&gt;0,J91/$E$87,"")</f>
        <v>0</v>
      </c>
      <c r="M91" s="46">
        <f>IF($F$87&lt;&gt;0,J91/$F$87*100/'Input'!$F$60,"")</f>
        <v>0</v>
      </c>
      <c r="N91" s="17"/>
    </row>
    <row r="92" spans="1:14">
      <c r="A92" s="4" t="s">
        <v>428</v>
      </c>
      <c r="B92" s="38">
        <f>'Standing'!$E$55</f>
        <v>0</v>
      </c>
      <c r="C92" s="38">
        <f>'Standing'!$E$69</f>
        <v>0</v>
      </c>
      <c r="D92" s="38">
        <f>'Standing'!$E$83</f>
        <v>0</v>
      </c>
      <c r="E92" s="10"/>
      <c r="F92" s="47">
        <f>'Standing'!$E$27</f>
        <v>0</v>
      </c>
      <c r="G92" s="47">
        <f>'Standing'!$E$100</f>
        <v>0</v>
      </c>
      <c r="H92" s="38">
        <f>'Reactive'!$E$30</f>
        <v>0</v>
      </c>
      <c r="I92" s="37">
        <f>IF(I$87&lt;&gt;0,(($B92*B$87+$C92*C$87+$D92*D$87+$H92*H$87))/I$87,0)</f>
        <v>0</v>
      </c>
      <c r="J92" s="42">
        <f>0.01*'Input'!$F$60*(E92*$E$87+F92*$F$87+G92*$G$87)+10*(B92*$B$87+C92*$C$87+D92*$D$87+H92*$H$87)</f>
        <v>0</v>
      </c>
      <c r="K92" s="37">
        <f>IF($I$87&lt;&gt;0,0.1*J92/$I$87,"")</f>
        <v>0</v>
      </c>
      <c r="L92" s="46">
        <f>IF($E$87&lt;&gt;0,J92/$E$87,"")</f>
        <v>0</v>
      </c>
      <c r="M92" s="46">
        <f>IF($F$87&lt;&gt;0,J92/$F$87*100/'Input'!$F$60,"")</f>
        <v>0</v>
      </c>
      <c r="N92" s="17"/>
    </row>
    <row r="93" spans="1:14">
      <c r="A93" s="4" t="s">
        <v>429</v>
      </c>
      <c r="B93" s="38">
        <f>'Standing'!$F$55</f>
        <v>0</v>
      </c>
      <c r="C93" s="38">
        <f>'Standing'!$F$69</f>
        <v>0</v>
      </c>
      <c r="D93" s="38">
        <f>'Standing'!$F$83</f>
        <v>0</v>
      </c>
      <c r="E93" s="10"/>
      <c r="F93" s="47">
        <f>'Standing'!$F$27</f>
        <v>0</v>
      </c>
      <c r="G93" s="47">
        <f>'Standing'!$F$100</f>
        <v>0</v>
      </c>
      <c r="H93" s="38">
        <f>'Reactive'!$F$30</f>
        <v>0</v>
      </c>
      <c r="I93" s="37">
        <f>IF(I$87&lt;&gt;0,(($B93*B$87+$C93*C$87+$D93*D$87+$H93*H$87))/I$87,0)</f>
        <v>0</v>
      </c>
      <c r="J93" s="42">
        <f>0.01*'Input'!$F$60*(E93*$E$87+F93*$F$87+G93*$G$87)+10*(B93*$B$87+C93*$C$87+D93*$D$87+H93*$H$87)</f>
        <v>0</v>
      </c>
      <c r="K93" s="37">
        <f>IF($I$87&lt;&gt;0,0.1*J93/$I$87,"")</f>
        <v>0</v>
      </c>
      <c r="L93" s="46">
        <f>IF($E$87&lt;&gt;0,J93/$E$87,"")</f>
        <v>0</v>
      </c>
      <c r="M93" s="46">
        <f>IF($F$87&lt;&gt;0,J93/$F$87*100/'Input'!$F$60,"")</f>
        <v>0</v>
      </c>
      <c r="N93" s="17"/>
    </row>
    <row r="94" spans="1:14">
      <c r="A94" s="4" t="s">
        <v>430</v>
      </c>
      <c r="B94" s="38">
        <f>'Standing'!$G$55</f>
        <v>0</v>
      </c>
      <c r="C94" s="38">
        <f>'Standing'!$G$69</f>
        <v>0</v>
      </c>
      <c r="D94" s="38">
        <f>'Standing'!$G$83</f>
        <v>0</v>
      </c>
      <c r="E94" s="10"/>
      <c r="F94" s="47">
        <f>'Standing'!$G$27</f>
        <v>0</v>
      </c>
      <c r="G94" s="47">
        <f>'Standing'!$G$100</f>
        <v>0</v>
      </c>
      <c r="H94" s="38">
        <f>'Reactive'!$G$30</f>
        <v>0</v>
      </c>
      <c r="I94" s="37">
        <f>IF(I$87&lt;&gt;0,(($B94*B$87+$C94*C$87+$D94*D$87+$H94*H$87))/I$87,0)</f>
        <v>0</v>
      </c>
      <c r="J94" s="42">
        <f>0.01*'Input'!$F$60*(E94*$E$87+F94*$F$87+G94*$G$87)+10*(B94*$B$87+C94*$C$87+D94*$D$87+H94*$H$87)</f>
        <v>0</v>
      </c>
      <c r="K94" s="37">
        <f>IF($I$87&lt;&gt;0,0.1*J94/$I$87,"")</f>
        <v>0</v>
      </c>
      <c r="L94" s="46">
        <f>IF($E$87&lt;&gt;0,J94/$E$87,"")</f>
        <v>0</v>
      </c>
      <c r="M94" s="46">
        <f>IF($F$87&lt;&gt;0,J94/$F$87*100/'Input'!$F$60,"")</f>
        <v>0</v>
      </c>
      <c r="N94" s="17"/>
    </row>
    <row r="95" spans="1:14">
      <c r="A95" s="4" t="s">
        <v>431</v>
      </c>
      <c r="B95" s="38">
        <f>'Standing'!$H$55</f>
        <v>0</v>
      </c>
      <c r="C95" s="38">
        <f>'Standing'!$H$69</f>
        <v>0</v>
      </c>
      <c r="D95" s="38">
        <f>'Standing'!$H$83</f>
        <v>0</v>
      </c>
      <c r="E95" s="10"/>
      <c r="F95" s="47">
        <f>'Standing'!$H$27</f>
        <v>0</v>
      </c>
      <c r="G95" s="47">
        <f>'Standing'!$H$100</f>
        <v>0</v>
      </c>
      <c r="H95" s="38">
        <f>'Reactive'!$H$30</f>
        <v>0</v>
      </c>
      <c r="I95" s="37">
        <f>IF(I$87&lt;&gt;0,(($B95*B$87+$C95*C$87+$D95*D$87+$H95*H$87))/I$87,0)</f>
        <v>0</v>
      </c>
      <c r="J95" s="42">
        <f>0.01*'Input'!$F$60*(E95*$E$87+F95*$F$87+G95*$G$87)+10*(B95*$B$87+C95*$C$87+D95*$D$87+H95*$H$87)</f>
        <v>0</v>
      </c>
      <c r="K95" s="37">
        <f>IF($I$87&lt;&gt;0,0.1*J95/$I$87,"")</f>
        <v>0</v>
      </c>
      <c r="L95" s="46">
        <f>IF($E$87&lt;&gt;0,J95/$E$87,"")</f>
        <v>0</v>
      </c>
      <c r="M95" s="46">
        <f>IF($F$87&lt;&gt;0,J95/$F$87*100/'Input'!$F$60,"")</f>
        <v>0</v>
      </c>
      <c r="N95" s="17"/>
    </row>
    <row r="96" spans="1:14">
      <c r="A96" s="4" t="s">
        <v>432</v>
      </c>
      <c r="B96" s="38">
        <f>'Standing'!$I$55</f>
        <v>0</v>
      </c>
      <c r="C96" s="38">
        <f>'Standing'!$I$69</f>
        <v>0</v>
      </c>
      <c r="D96" s="38">
        <f>'Standing'!$I$83</f>
        <v>0</v>
      </c>
      <c r="E96" s="10"/>
      <c r="F96" s="47">
        <f>'Standing'!$I$27</f>
        <v>0</v>
      </c>
      <c r="G96" s="47">
        <f>'Standing'!$I$100</f>
        <v>0</v>
      </c>
      <c r="H96" s="38">
        <f>'Reactive'!$I$30</f>
        <v>0</v>
      </c>
      <c r="I96" s="37">
        <f>IF(I$87&lt;&gt;0,(($B96*B$87+$C96*C$87+$D96*D$87+$H96*H$87))/I$87,0)</f>
        <v>0</v>
      </c>
      <c r="J96" s="42">
        <f>0.01*'Input'!$F$60*(E96*$E$87+F96*$F$87+G96*$G$87)+10*(B96*$B$87+C96*$C$87+D96*$D$87+H96*$H$87)</f>
        <v>0</v>
      </c>
      <c r="K96" s="37">
        <f>IF($I$87&lt;&gt;0,0.1*J96/$I$87,"")</f>
        <v>0</v>
      </c>
      <c r="L96" s="46">
        <f>IF($E$87&lt;&gt;0,J96/$E$87,"")</f>
        <v>0</v>
      </c>
      <c r="M96" s="46">
        <f>IF($F$87&lt;&gt;0,J96/$F$87*100/'Input'!$F$60,"")</f>
        <v>0</v>
      </c>
      <c r="N96" s="17"/>
    </row>
    <row r="97" spans="1:14">
      <c r="A97" s="4" t="s">
        <v>433</v>
      </c>
      <c r="B97" s="38">
        <f>'Standing'!$J$55</f>
        <v>0</v>
      </c>
      <c r="C97" s="38">
        <f>'Standing'!$J$69</f>
        <v>0</v>
      </c>
      <c r="D97" s="38">
        <f>'Standing'!$J$83</f>
        <v>0</v>
      </c>
      <c r="E97" s="10"/>
      <c r="F97" s="47">
        <f>'Standing'!$J$27</f>
        <v>0</v>
      </c>
      <c r="G97" s="47">
        <f>'Standing'!$J$100</f>
        <v>0</v>
      </c>
      <c r="H97" s="38">
        <f>'Reactive'!$J$30</f>
        <v>0</v>
      </c>
      <c r="I97" s="37">
        <f>IF(I$87&lt;&gt;0,(($B97*B$87+$C97*C$87+$D97*D$87+$H97*H$87))/I$87,0)</f>
        <v>0</v>
      </c>
      <c r="J97" s="42">
        <f>0.01*'Input'!$F$60*(E97*$E$87+F97*$F$87+G97*$G$87)+10*(B97*$B$87+C97*$C$87+D97*$D$87+H97*$H$87)</f>
        <v>0</v>
      </c>
      <c r="K97" s="37">
        <f>IF($I$87&lt;&gt;0,0.1*J97/$I$87,"")</f>
        <v>0</v>
      </c>
      <c r="L97" s="46">
        <f>IF($E$87&lt;&gt;0,J97/$E$87,"")</f>
        <v>0</v>
      </c>
      <c r="M97" s="46">
        <f>IF($F$87&lt;&gt;0,J97/$F$87*100/'Input'!$F$60,"")</f>
        <v>0</v>
      </c>
      <c r="N97" s="17"/>
    </row>
    <row r="98" spans="1:14">
      <c r="A98" s="4" t="s">
        <v>1426</v>
      </c>
      <c r="B98" s="10"/>
      <c r="C98" s="10"/>
      <c r="D98" s="10"/>
      <c r="E98" s="47">
        <f>'SM'!$B$88</f>
        <v>0</v>
      </c>
      <c r="F98" s="10"/>
      <c r="G98" s="10"/>
      <c r="H98" s="10"/>
      <c r="I98" s="37">
        <f>IF(I$87&lt;&gt;0,(($B98*B$87+$C98*C$87+$D98*D$87+$H98*H$87))/I$87,0)</f>
        <v>0</v>
      </c>
      <c r="J98" s="42">
        <f>0.01*'Input'!$F$60*(E98*$E$87+F98*$F$87+G98*$G$87)+10*(B98*$B$87+C98*$C$87+D98*$D$87+H98*$H$87)</f>
        <v>0</v>
      </c>
      <c r="K98" s="37">
        <f>IF($I$87&lt;&gt;0,0.1*J98/$I$87,"")</f>
        <v>0</v>
      </c>
      <c r="L98" s="46">
        <f>IF($E$87&lt;&gt;0,J98/$E$87,"")</f>
        <v>0</v>
      </c>
      <c r="M98" s="46">
        <f>IF($F$87&lt;&gt;0,J98/$F$87*100/'Input'!$F$60,"")</f>
        <v>0</v>
      </c>
      <c r="N98" s="17"/>
    </row>
    <row r="99" spans="1:14">
      <c r="A99" s="4" t="s">
        <v>1427</v>
      </c>
      <c r="B99" s="10"/>
      <c r="C99" s="10"/>
      <c r="D99" s="10"/>
      <c r="E99" s="47">
        <f>'SM'!$C$88</f>
        <v>0</v>
      </c>
      <c r="F99" s="10"/>
      <c r="G99" s="10"/>
      <c r="H99" s="10"/>
      <c r="I99" s="37">
        <f>IF(I$87&lt;&gt;0,(($B99*B$87+$C99*C$87+$D99*D$87+$H99*H$87))/I$87,0)</f>
        <v>0</v>
      </c>
      <c r="J99" s="42">
        <f>0.01*'Input'!$F$60*(E99*$E$87+F99*$F$87+G99*$G$87)+10*(B99*$B$87+C99*$C$87+D99*$D$87+H99*$H$87)</f>
        <v>0</v>
      </c>
      <c r="K99" s="37">
        <f>IF($I$87&lt;&gt;0,0.1*J99/$I$87,"")</f>
        <v>0</v>
      </c>
      <c r="L99" s="46">
        <f>IF($E$87&lt;&gt;0,J99/$E$87,"")</f>
        <v>0</v>
      </c>
      <c r="M99" s="46">
        <f>IF($F$87&lt;&gt;0,J99/$F$87*100/'Input'!$F$60,"")</f>
        <v>0</v>
      </c>
      <c r="N99" s="17"/>
    </row>
    <row r="100" spans="1:14">
      <c r="A100" s="4" t="s">
        <v>1428</v>
      </c>
      <c r="B100" s="38">
        <f>'Standing'!$K$55</f>
        <v>0</v>
      </c>
      <c r="C100" s="38">
        <f>'Standing'!$K$69</f>
        <v>0</v>
      </c>
      <c r="D100" s="38">
        <f>'Standing'!$K$83</f>
        <v>0</v>
      </c>
      <c r="E100" s="10"/>
      <c r="F100" s="47">
        <f>'Standing'!$K$27</f>
        <v>0</v>
      </c>
      <c r="G100" s="47">
        <f>'Standing'!$K$100</f>
        <v>0</v>
      </c>
      <c r="H100" s="38">
        <f>'Reactive'!$K$30</f>
        <v>0</v>
      </c>
      <c r="I100" s="37">
        <f>IF(I$87&lt;&gt;0,(($B100*B$87+$C100*C$87+$D100*D$87+$H100*H$87))/I$87,0)</f>
        <v>0</v>
      </c>
      <c r="J100" s="42">
        <f>0.01*'Input'!$F$60*(E100*$E$87+F100*$F$87+G100*$G$87)+10*(B100*$B$87+C100*$C$87+D100*$D$87+H100*$H$87)</f>
        <v>0</v>
      </c>
      <c r="K100" s="37">
        <f>IF($I$87&lt;&gt;0,0.1*J100/$I$87,"")</f>
        <v>0</v>
      </c>
      <c r="L100" s="46">
        <f>IF($E$87&lt;&gt;0,J100/$E$87,"")</f>
        <v>0</v>
      </c>
      <c r="M100" s="46">
        <f>IF($F$87&lt;&gt;0,J100/$F$87*100/'Input'!$F$60,"")</f>
        <v>0</v>
      </c>
      <c r="N100" s="17"/>
    </row>
    <row r="101" spans="1:14">
      <c r="A101" s="4" t="s">
        <v>1429</v>
      </c>
      <c r="B101" s="38">
        <f>'Standing'!$L$55</f>
        <v>0</v>
      </c>
      <c r="C101" s="38">
        <f>'Standing'!$L$69</f>
        <v>0</v>
      </c>
      <c r="D101" s="38">
        <f>'Standing'!$L$83</f>
        <v>0</v>
      </c>
      <c r="E101" s="10"/>
      <c r="F101" s="47">
        <f>'Standing'!$L$27</f>
        <v>0</v>
      </c>
      <c r="G101" s="47">
        <f>'Standing'!$L$100</f>
        <v>0</v>
      </c>
      <c r="H101" s="38">
        <f>'Reactive'!$L$30</f>
        <v>0</v>
      </c>
      <c r="I101" s="37">
        <f>IF(I$87&lt;&gt;0,(($B101*B$87+$C101*C$87+$D101*D$87+$H101*H$87))/I$87,0)</f>
        <v>0</v>
      </c>
      <c r="J101" s="42">
        <f>0.01*'Input'!$F$60*(E101*$E$87+F101*$F$87+G101*$G$87)+10*(B101*$B$87+C101*$C$87+D101*$D$87+H101*$H$87)</f>
        <v>0</v>
      </c>
      <c r="K101" s="37">
        <f>IF($I$87&lt;&gt;0,0.1*J101/$I$87,"")</f>
        <v>0</v>
      </c>
      <c r="L101" s="46">
        <f>IF($E$87&lt;&gt;0,J101/$E$87,"")</f>
        <v>0</v>
      </c>
      <c r="M101" s="46">
        <f>IF($F$87&lt;&gt;0,J101/$F$87*100/'Input'!$F$60,"")</f>
        <v>0</v>
      </c>
      <c r="N101" s="17"/>
    </row>
    <row r="102" spans="1:14">
      <c r="A102" s="4" t="s">
        <v>1430</v>
      </c>
      <c r="B102" s="38">
        <f>'Standing'!$M$55</f>
        <v>0</v>
      </c>
      <c r="C102" s="38">
        <f>'Standing'!$M$69</f>
        <v>0</v>
      </c>
      <c r="D102" s="38">
        <f>'Standing'!$M$83</f>
        <v>0</v>
      </c>
      <c r="E102" s="10"/>
      <c r="F102" s="47">
        <f>'Standing'!$M$27</f>
        <v>0</v>
      </c>
      <c r="G102" s="47">
        <f>'Standing'!$M$100</f>
        <v>0</v>
      </c>
      <c r="H102" s="38">
        <f>'Reactive'!$M$30</f>
        <v>0</v>
      </c>
      <c r="I102" s="37">
        <f>IF(I$87&lt;&gt;0,(($B102*B$87+$C102*C$87+$D102*D$87+$H102*H$87))/I$87,0)</f>
        <v>0</v>
      </c>
      <c r="J102" s="42">
        <f>0.01*'Input'!$F$60*(E102*$E$87+F102*$F$87+G102*$G$87)+10*(B102*$B$87+C102*$C$87+D102*$D$87+H102*$H$87)</f>
        <v>0</v>
      </c>
      <c r="K102" s="37">
        <f>IF($I$87&lt;&gt;0,0.1*J102/$I$87,"")</f>
        <v>0</v>
      </c>
      <c r="L102" s="46">
        <f>IF($E$87&lt;&gt;0,J102/$E$87,"")</f>
        <v>0</v>
      </c>
      <c r="M102" s="46">
        <f>IF($F$87&lt;&gt;0,J102/$F$87*100/'Input'!$F$60,"")</f>
        <v>0</v>
      </c>
      <c r="N102" s="17"/>
    </row>
    <row r="103" spans="1:14">
      <c r="A103" s="4" t="s">
        <v>1431</v>
      </c>
      <c r="B103" s="38">
        <f>'Standing'!$N$55</f>
        <v>0</v>
      </c>
      <c r="C103" s="38">
        <f>'Standing'!$N$69</f>
        <v>0</v>
      </c>
      <c r="D103" s="38">
        <f>'Standing'!$N$83</f>
        <v>0</v>
      </c>
      <c r="E103" s="10"/>
      <c r="F103" s="47">
        <f>'Standing'!$N$27</f>
        <v>0</v>
      </c>
      <c r="G103" s="47">
        <f>'Standing'!$N$100</f>
        <v>0</v>
      </c>
      <c r="H103" s="38">
        <f>'Reactive'!$N$30</f>
        <v>0</v>
      </c>
      <c r="I103" s="37">
        <f>IF(I$87&lt;&gt;0,(($B103*B$87+$C103*C$87+$D103*D$87+$H103*H$87))/I$87,0)</f>
        <v>0</v>
      </c>
      <c r="J103" s="42">
        <f>0.01*'Input'!$F$60*(E103*$E$87+F103*$F$87+G103*$G$87)+10*(B103*$B$87+C103*$C$87+D103*$D$87+H103*$H$87)</f>
        <v>0</v>
      </c>
      <c r="K103" s="37">
        <f>IF($I$87&lt;&gt;0,0.1*J103/$I$87,"")</f>
        <v>0</v>
      </c>
      <c r="L103" s="46">
        <f>IF($E$87&lt;&gt;0,J103/$E$87,"")</f>
        <v>0</v>
      </c>
      <c r="M103" s="46">
        <f>IF($F$87&lt;&gt;0,J103/$F$87*100/'Input'!$F$60,"")</f>
        <v>0</v>
      </c>
      <c r="N103" s="17"/>
    </row>
    <row r="104" spans="1:14">
      <c r="A104" s="4" t="s">
        <v>1432</v>
      </c>
      <c r="B104" s="38">
        <f>'Standing'!$O$55</f>
        <v>0</v>
      </c>
      <c r="C104" s="38">
        <f>'Standing'!$O$69</f>
        <v>0</v>
      </c>
      <c r="D104" s="38">
        <f>'Standing'!$O$83</f>
        <v>0</v>
      </c>
      <c r="E104" s="10"/>
      <c r="F104" s="47">
        <f>'Standing'!$O$27</f>
        <v>0</v>
      </c>
      <c r="G104" s="47">
        <f>'Standing'!$O$100</f>
        <v>0</v>
      </c>
      <c r="H104" s="38">
        <f>'Reactive'!$O$30</f>
        <v>0</v>
      </c>
      <c r="I104" s="37">
        <f>IF(I$87&lt;&gt;0,(($B104*B$87+$C104*C$87+$D104*D$87+$H104*H$87))/I$87,0)</f>
        <v>0</v>
      </c>
      <c r="J104" s="42">
        <f>0.01*'Input'!$F$60*(E104*$E$87+F104*$F$87+G104*$G$87)+10*(B104*$B$87+C104*$C$87+D104*$D$87+H104*$H$87)</f>
        <v>0</v>
      </c>
      <c r="K104" s="37">
        <f>IF($I$87&lt;&gt;0,0.1*J104/$I$87,"")</f>
        <v>0</v>
      </c>
      <c r="L104" s="46">
        <f>IF($E$87&lt;&gt;0,J104/$E$87,"")</f>
        <v>0</v>
      </c>
      <c r="M104" s="46">
        <f>IF($F$87&lt;&gt;0,J104/$F$87*100/'Input'!$F$60,"")</f>
        <v>0</v>
      </c>
      <c r="N104" s="17"/>
    </row>
    <row r="105" spans="1:14">
      <c r="A105" s="4" t="s">
        <v>1433</v>
      </c>
      <c r="B105" s="38">
        <f>'Standing'!$P$55</f>
        <v>0</v>
      </c>
      <c r="C105" s="38">
        <f>'Standing'!$P$69</f>
        <v>0</v>
      </c>
      <c r="D105" s="38">
        <f>'Standing'!$P$83</f>
        <v>0</v>
      </c>
      <c r="E105" s="10"/>
      <c r="F105" s="47">
        <f>'Standing'!$P$27</f>
        <v>0</v>
      </c>
      <c r="G105" s="47">
        <f>'Standing'!$P$100</f>
        <v>0</v>
      </c>
      <c r="H105" s="38">
        <f>'Reactive'!$P$30</f>
        <v>0</v>
      </c>
      <c r="I105" s="37">
        <f>IF(I$87&lt;&gt;0,(($B105*B$87+$C105*C$87+$D105*D$87+$H105*H$87))/I$87,0)</f>
        <v>0</v>
      </c>
      <c r="J105" s="42">
        <f>0.01*'Input'!$F$60*(E105*$E$87+F105*$F$87+G105*$G$87)+10*(B105*$B$87+C105*$C$87+D105*$D$87+H105*$H$87)</f>
        <v>0</v>
      </c>
      <c r="K105" s="37">
        <f>IF($I$87&lt;&gt;0,0.1*J105/$I$87,"")</f>
        <v>0</v>
      </c>
      <c r="L105" s="46">
        <f>IF($E$87&lt;&gt;0,J105/$E$87,"")</f>
        <v>0</v>
      </c>
      <c r="M105" s="46">
        <f>IF($F$87&lt;&gt;0,J105/$F$87*100/'Input'!$F$60,"")</f>
        <v>0</v>
      </c>
      <c r="N105" s="17"/>
    </row>
    <row r="106" spans="1:14">
      <c r="A106" s="4" t="s">
        <v>1434</v>
      </c>
      <c r="B106" s="38">
        <f>'Standing'!$Q$55</f>
        <v>0</v>
      </c>
      <c r="C106" s="38">
        <f>'Standing'!$Q$69</f>
        <v>0</v>
      </c>
      <c r="D106" s="38">
        <f>'Standing'!$Q$83</f>
        <v>0</v>
      </c>
      <c r="E106" s="10"/>
      <c r="F106" s="47">
        <f>'Standing'!$Q$27</f>
        <v>0</v>
      </c>
      <c r="G106" s="47">
        <f>'Standing'!$Q$100</f>
        <v>0</v>
      </c>
      <c r="H106" s="38">
        <f>'Reactive'!$Q$30</f>
        <v>0</v>
      </c>
      <c r="I106" s="37">
        <f>IF(I$87&lt;&gt;0,(($B106*B$87+$C106*C$87+$D106*D$87+$H106*H$87))/I$87,0)</f>
        <v>0</v>
      </c>
      <c r="J106" s="42">
        <f>0.01*'Input'!$F$60*(E106*$E$87+F106*$F$87+G106*$G$87)+10*(B106*$B$87+C106*$C$87+D106*$D$87+H106*$H$87)</f>
        <v>0</v>
      </c>
      <c r="K106" s="37">
        <f>IF($I$87&lt;&gt;0,0.1*J106/$I$87,"")</f>
        <v>0</v>
      </c>
      <c r="L106" s="46">
        <f>IF($E$87&lt;&gt;0,J106/$E$87,"")</f>
        <v>0</v>
      </c>
      <c r="M106" s="46">
        <f>IF($F$87&lt;&gt;0,J106/$F$87*100/'Input'!$F$60,"")</f>
        <v>0</v>
      </c>
      <c r="N106" s="17"/>
    </row>
    <row r="107" spans="1:14">
      <c r="A107" s="4" t="s">
        <v>1435</v>
      </c>
      <c r="B107" s="38">
        <f>'Standing'!$R$55</f>
        <v>0</v>
      </c>
      <c r="C107" s="38">
        <f>'Standing'!$R$69</f>
        <v>0</v>
      </c>
      <c r="D107" s="38">
        <f>'Standing'!$R$83</f>
        <v>0</v>
      </c>
      <c r="E107" s="10"/>
      <c r="F107" s="47">
        <f>'Standing'!$R$27</f>
        <v>0</v>
      </c>
      <c r="G107" s="47">
        <f>'Standing'!$R$100</f>
        <v>0</v>
      </c>
      <c r="H107" s="38">
        <f>'Reactive'!$R$30</f>
        <v>0</v>
      </c>
      <c r="I107" s="37">
        <f>IF(I$87&lt;&gt;0,(($B107*B$87+$C107*C$87+$D107*D$87+$H107*H$87))/I$87,0)</f>
        <v>0</v>
      </c>
      <c r="J107" s="42">
        <f>0.01*'Input'!$F$60*(E107*$E$87+F107*$F$87+G107*$G$87)+10*(B107*$B$87+C107*$C$87+D107*$D$87+H107*$H$87)</f>
        <v>0</v>
      </c>
      <c r="K107" s="37">
        <f>IF($I$87&lt;&gt;0,0.1*J107/$I$87,"")</f>
        <v>0</v>
      </c>
      <c r="L107" s="46">
        <f>IF($E$87&lt;&gt;0,J107/$E$87,"")</f>
        <v>0</v>
      </c>
      <c r="M107" s="46">
        <f>IF($F$87&lt;&gt;0,J107/$F$87*100/'Input'!$F$60,"")</f>
        <v>0</v>
      </c>
      <c r="N107" s="17"/>
    </row>
    <row r="108" spans="1:14">
      <c r="A108" s="4" t="s">
        <v>1436</v>
      </c>
      <c r="B108" s="38">
        <f>'Standing'!$S$55</f>
        <v>0</v>
      </c>
      <c r="C108" s="38">
        <f>'Standing'!$S$69</f>
        <v>0</v>
      </c>
      <c r="D108" s="38">
        <f>'Standing'!$S$83</f>
        <v>0</v>
      </c>
      <c r="E108" s="10"/>
      <c r="F108" s="47">
        <f>'Standing'!$S$27</f>
        <v>0</v>
      </c>
      <c r="G108" s="47">
        <f>'Standing'!$S$100</f>
        <v>0</v>
      </c>
      <c r="H108" s="38">
        <f>'Reactive'!$S$30</f>
        <v>0</v>
      </c>
      <c r="I108" s="37">
        <f>IF(I$87&lt;&gt;0,(($B108*B$87+$C108*C$87+$D108*D$87+$H108*H$87))/I$87,0)</f>
        <v>0</v>
      </c>
      <c r="J108" s="42">
        <f>0.01*'Input'!$F$60*(E108*$E$87+F108*$F$87+G108*$G$87)+10*(B108*$B$87+C108*$C$87+D108*$D$87+H108*$H$87)</f>
        <v>0</v>
      </c>
      <c r="K108" s="37">
        <f>IF($I$87&lt;&gt;0,0.1*J108/$I$87,"")</f>
        <v>0</v>
      </c>
      <c r="L108" s="46">
        <f>IF($E$87&lt;&gt;0,J108/$E$87,"")</f>
        <v>0</v>
      </c>
      <c r="M108" s="46">
        <f>IF($F$87&lt;&gt;0,J108/$F$87*100/'Input'!$F$60,"")</f>
        <v>0</v>
      </c>
      <c r="N108" s="17"/>
    </row>
    <row r="109" spans="1:14">
      <c r="A109" s="4" t="s">
        <v>1437</v>
      </c>
      <c r="B109" s="10"/>
      <c r="C109" s="10"/>
      <c r="D109" s="10"/>
      <c r="E109" s="47">
        <f>'Otex'!$B$119</f>
        <v>0</v>
      </c>
      <c r="F109" s="10"/>
      <c r="G109" s="10"/>
      <c r="H109" s="10"/>
      <c r="I109" s="37">
        <f>IF(I$87&lt;&gt;0,(($B109*B$87+$C109*C$87+$D109*D$87+$H109*H$87))/I$87,0)</f>
        <v>0</v>
      </c>
      <c r="J109" s="42">
        <f>0.01*'Input'!$F$60*(E109*$E$87+F109*$F$87+G109*$G$87)+10*(B109*$B$87+C109*$C$87+D109*$D$87+H109*$H$87)</f>
        <v>0</v>
      </c>
      <c r="K109" s="37">
        <f>IF($I$87&lt;&gt;0,0.1*J109/$I$87,"")</f>
        <v>0</v>
      </c>
      <c r="L109" s="46">
        <f>IF($E$87&lt;&gt;0,J109/$E$87,"")</f>
        <v>0</v>
      </c>
      <c r="M109" s="46">
        <f>IF($F$87&lt;&gt;0,J109/$F$87*100/'Input'!$F$60,"")</f>
        <v>0</v>
      </c>
      <c r="N109" s="17"/>
    </row>
    <row r="110" spans="1:14">
      <c r="A110" s="4" t="s">
        <v>1438</v>
      </c>
      <c r="B110" s="10"/>
      <c r="C110" s="10"/>
      <c r="D110" s="10"/>
      <c r="E110" s="47">
        <f>'Otex'!$C$119</f>
        <v>0</v>
      </c>
      <c r="F110" s="10"/>
      <c r="G110" s="10"/>
      <c r="H110" s="10"/>
      <c r="I110" s="37">
        <f>IF(I$87&lt;&gt;0,(($B110*B$87+$C110*C$87+$D110*D$87+$H110*H$87))/I$87,0)</f>
        <v>0</v>
      </c>
      <c r="J110" s="42">
        <f>0.01*'Input'!$F$60*(E110*$E$87+F110*$F$87+G110*$G$87)+10*(B110*$B$87+C110*$C$87+D110*$D$87+H110*$H$87)</f>
        <v>0</v>
      </c>
      <c r="K110" s="37">
        <f>IF($I$87&lt;&gt;0,0.1*J110/$I$87,"")</f>
        <v>0</v>
      </c>
      <c r="L110" s="46">
        <f>IF($E$87&lt;&gt;0,J110/$E$87,"")</f>
        <v>0</v>
      </c>
      <c r="M110" s="46">
        <f>IF($F$87&lt;&gt;0,J110/$F$87*100/'Input'!$F$60,"")</f>
        <v>0</v>
      </c>
      <c r="N110" s="17"/>
    </row>
    <row r="111" spans="1:14">
      <c r="A111" s="4" t="s">
        <v>1439</v>
      </c>
      <c r="B111" s="38">
        <f>'Adder'!$B$172</f>
        <v>0</v>
      </c>
      <c r="C111" s="38">
        <f>'Adder'!$C$172</f>
        <v>0</v>
      </c>
      <c r="D111" s="38">
        <f>'Adder'!$D$172</f>
        <v>0</v>
      </c>
      <c r="E111" s="10"/>
      <c r="F111" s="10"/>
      <c r="G111" s="10"/>
      <c r="H111" s="10"/>
      <c r="I111" s="37">
        <f>IF(I$87&lt;&gt;0,(($B111*B$87+$C111*C$87+$D111*D$87+$H111*H$87))/I$87,0)</f>
        <v>0</v>
      </c>
      <c r="J111" s="42">
        <f>0.01*'Input'!$F$60*(E111*$E$87+F111*$F$87+G111*$G$87)+10*(B111*$B$87+C111*$C$87+D111*$D$87+H111*$H$87)</f>
        <v>0</v>
      </c>
      <c r="K111" s="37">
        <f>IF($I$87&lt;&gt;0,0.1*J111/$I$87,"")</f>
        <v>0</v>
      </c>
      <c r="L111" s="46">
        <f>IF($E$87&lt;&gt;0,J111/$E$87,"")</f>
        <v>0</v>
      </c>
      <c r="M111" s="46">
        <f>IF($F$87&lt;&gt;0,J111/$F$87*100/'Input'!$F$60,"")</f>
        <v>0</v>
      </c>
      <c r="N111" s="17"/>
    </row>
    <row r="112" spans="1:14">
      <c r="A112" s="4" t="s">
        <v>1440</v>
      </c>
      <c r="B112" s="38">
        <f>'Adjust'!$B$61</f>
        <v>0</v>
      </c>
      <c r="C112" s="38">
        <f>'Adjust'!$C$61</f>
        <v>0</v>
      </c>
      <c r="D112" s="38">
        <f>'Adjust'!$D$61</f>
        <v>0</v>
      </c>
      <c r="E112" s="47">
        <f>'Adjust'!$E$61</f>
        <v>0</v>
      </c>
      <c r="F112" s="47">
        <f>'Adjust'!$F$61</f>
        <v>0</v>
      </c>
      <c r="G112" s="47">
        <f>'Adjust'!$G$61</f>
        <v>0</v>
      </c>
      <c r="H112" s="38">
        <f>'Adjust'!$H$61</f>
        <v>0</v>
      </c>
      <c r="I112" s="37">
        <f>IF(I$87&lt;&gt;0,(($B112*B$87+$C112*C$87+$D112*D$87+$H112*H$87))/I$87,0)</f>
        <v>0</v>
      </c>
      <c r="J112" s="42">
        <f>0.01*'Input'!$F$60*(E112*$E$87+F112*$F$87+G112*$G$87)+10*(B112*$B$87+C112*$C$87+D112*$D$87+H112*$H$87)</f>
        <v>0</v>
      </c>
      <c r="K112" s="37">
        <f>IF($I$87&lt;&gt;0,0.1*J112/$I$87,"")</f>
        <v>0</v>
      </c>
      <c r="L112" s="46">
        <f>IF($E$87&lt;&gt;0,J112/$E$87,"")</f>
        <v>0</v>
      </c>
      <c r="M112" s="46">
        <f>IF($F$87&lt;&gt;0,J112/$F$87*100/'Input'!$F$60,"")</f>
        <v>0</v>
      </c>
      <c r="N112" s="17"/>
    </row>
    <row r="114" spans="1:14">
      <c r="A114" s="4" t="s">
        <v>1441</v>
      </c>
      <c r="B114" s="37">
        <f>SUM($B$90:$B$112)</f>
        <v>0</v>
      </c>
      <c r="C114" s="37">
        <f>SUM($C$90:$C$112)</f>
        <v>0</v>
      </c>
      <c r="D114" s="37">
        <f>SUM($D$90:$D$112)</f>
        <v>0</v>
      </c>
      <c r="E114" s="46">
        <f>SUM($E$90:$E$112)</f>
        <v>0</v>
      </c>
      <c r="F114" s="46">
        <f>SUM($F$90:$F$112)</f>
        <v>0</v>
      </c>
      <c r="G114" s="46">
        <f>SUM($G$90:$G$112)</f>
        <v>0</v>
      </c>
      <c r="H114" s="37">
        <f>SUM($H$90:$H$112)</f>
        <v>0</v>
      </c>
      <c r="I114" s="37">
        <f>SUM(I$90:I$112)</f>
        <v>0</v>
      </c>
      <c r="J114" s="42">
        <f>SUM($J$90:$J$112)</f>
        <v>0</v>
      </c>
      <c r="K114" s="37">
        <f>SUM($K$90:$K$112)</f>
        <v>0</v>
      </c>
      <c r="L114" s="46">
        <f>SUM($L$90:$L$112)</f>
        <v>0</v>
      </c>
      <c r="M114" s="46">
        <f>SUM($M$90:$M$112)</f>
        <v>0</v>
      </c>
      <c r="N114" s="17"/>
    </row>
    <row r="116" spans="1:14" ht="21" customHeight="1">
      <c r="A116" s="1" t="s">
        <v>187</v>
      </c>
    </row>
    <row r="118" spans="1:14">
      <c r="B118" s="15" t="s">
        <v>224</v>
      </c>
      <c r="C118" s="15" t="s">
        <v>225</v>
      </c>
      <c r="D118" s="15" t="s">
        <v>226</v>
      </c>
      <c r="E118" s="15" t="s">
        <v>227</v>
      </c>
      <c r="F118" s="15" t="s">
        <v>228</v>
      </c>
      <c r="G118" s="15" t="s">
        <v>229</v>
      </c>
      <c r="H118" s="15" t="s">
        <v>230</v>
      </c>
      <c r="I118" s="15" t="s">
        <v>1421</v>
      </c>
      <c r="J118" s="15" t="s">
        <v>1422</v>
      </c>
    </row>
    <row r="119" spans="1:14">
      <c r="A119" s="4" t="s">
        <v>187</v>
      </c>
      <c r="B119" s="43">
        <f>'Loads'!B$364</f>
        <v>0</v>
      </c>
      <c r="C119" s="43">
        <f>'Loads'!C$364</f>
        <v>0</v>
      </c>
      <c r="D119" s="43">
        <f>'Loads'!D$364</f>
        <v>0</v>
      </c>
      <c r="E119" s="43">
        <f>'Loads'!E$364</f>
        <v>0</v>
      </c>
      <c r="F119" s="43">
        <f>'Loads'!F$364</f>
        <v>0</v>
      </c>
      <c r="G119" s="43">
        <f>'Loads'!G$364</f>
        <v>0</v>
      </c>
      <c r="H119" s="43">
        <f>'Loads'!H$364</f>
        <v>0</v>
      </c>
      <c r="I119" s="43">
        <f>'Multi'!B$65</f>
        <v>0</v>
      </c>
      <c r="J119" s="37">
        <f>IF(E119,I119/E119,"")</f>
        <v>0</v>
      </c>
      <c r="K119" s="17"/>
    </row>
    <row r="121" spans="1:14">
      <c r="B121" s="15" t="s">
        <v>1196</v>
      </c>
      <c r="C121" s="15" t="s">
        <v>1197</v>
      </c>
      <c r="D121" s="15" t="s">
        <v>1198</v>
      </c>
      <c r="E121" s="15" t="s">
        <v>1199</v>
      </c>
      <c r="F121" s="15" t="s">
        <v>1200</v>
      </c>
      <c r="G121" s="15" t="s">
        <v>1201</v>
      </c>
      <c r="H121" s="15" t="s">
        <v>1010</v>
      </c>
      <c r="I121" s="15" t="s">
        <v>1423</v>
      </c>
      <c r="J121" s="15" t="s">
        <v>1424</v>
      </c>
      <c r="K121" s="15" t="s">
        <v>1390</v>
      </c>
      <c r="L121" s="15" t="s">
        <v>1425</v>
      </c>
      <c r="M121" s="15" t="s">
        <v>1442</v>
      </c>
    </row>
    <row r="122" spans="1:14">
      <c r="A122" s="4" t="s">
        <v>426</v>
      </c>
      <c r="B122" s="38">
        <f>'Standing'!$C$56</f>
        <v>0</v>
      </c>
      <c r="C122" s="38">
        <f>'Standing'!$C$70</f>
        <v>0</v>
      </c>
      <c r="D122" s="38">
        <f>'Standing'!$C$84</f>
        <v>0</v>
      </c>
      <c r="E122" s="10"/>
      <c r="F122" s="47">
        <f>'Standing'!$C$28</f>
        <v>0</v>
      </c>
      <c r="G122" s="47">
        <f>'Standing'!$C$101</f>
        <v>0</v>
      </c>
      <c r="H122" s="38">
        <f>'Reactive'!$C$31</f>
        <v>0</v>
      </c>
      <c r="I122" s="37">
        <f>IF(I$119&lt;&gt;0,(($B122*B$119+$C122*C$119+$D122*D$119+$H122*H$119))/I$119,0)</f>
        <v>0</v>
      </c>
      <c r="J122" s="42">
        <f>0.01*'Input'!$F$60*(E122*$E$119+F122*$F$119+G122*$G$119)+10*(B122*$B$119+C122*$C$119+D122*$D$119+H122*$H$119)</f>
        <v>0</v>
      </c>
      <c r="K122" s="37">
        <f>IF($I$119&lt;&gt;0,0.1*J122/$I$119,"")</f>
        <v>0</v>
      </c>
      <c r="L122" s="46">
        <f>IF($E$119&lt;&gt;0,J122/$E$119,"")</f>
        <v>0</v>
      </c>
      <c r="M122" s="46">
        <f>IF($F$119&lt;&gt;0,J122/$F$119*100/'Input'!$F$60,"")</f>
        <v>0</v>
      </c>
      <c r="N122" s="17"/>
    </row>
    <row r="123" spans="1:14">
      <c r="A123" s="4" t="s">
        <v>427</v>
      </c>
      <c r="B123" s="38">
        <f>'Standing'!$D$56</f>
        <v>0</v>
      </c>
      <c r="C123" s="38">
        <f>'Standing'!$D$70</f>
        <v>0</v>
      </c>
      <c r="D123" s="38">
        <f>'Standing'!$D$84</f>
        <v>0</v>
      </c>
      <c r="E123" s="10"/>
      <c r="F123" s="47">
        <f>'Standing'!$D$28</f>
        <v>0</v>
      </c>
      <c r="G123" s="47">
        <f>'Standing'!$D$101</f>
        <v>0</v>
      </c>
      <c r="H123" s="38">
        <f>'Reactive'!$D$31</f>
        <v>0</v>
      </c>
      <c r="I123" s="37">
        <f>IF(I$119&lt;&gt;0,(($B123*B$119+$C123*C$119+$D123*D$119+$H123*H$119))/I$119,0)</f>
        <v>0</v>
      </c>
      <c r="J123" s="42">
        <f>0.01*'Input'!$F$60*(E123*$E$119+F123*$F$119+G123*$G$119)+10*(B123*$B$119+C123*$C$119+D123*$D$119+H123*$H$119)</f>
        <v>0</v>
      </c>
      <c r="K123" s="37">
        <f>IF($I$119&lt;&gt;0,0.1*J123/$I$119,"")</f>
        <v>0</v>
      </c>
      <c r="L123" s="46">
        <f>IF($E$119&lt;&gt;0,J123/$E$119,"")</f>
        <v>0</v>
      </c>
      <c r="M123" s="46">
        <f>IF($F$119&lt;&gt;0,J123/$F$119*100/'Input'!$F$60,"")</f>
        <v>0</v>
      </c>
      <c r="N123" s="17"/>
    </row>
    <row r="124" spans="1:14">
      <c r="A124" s="4" t="s">
        <v>428</v>
      </c>
      <c r="B124" s="38">
        <f>'Standing'!$E$56</f>
        <v>0</v>
      </c>
      <c r="C124" s="38">
        <f>'Standing'!$E$70</f>
        <v>0</v>
      </c>
      <c r="D124" s="38">
        <f>'Standing'!$E$84</f>
        <v>0</v>
      </c>
      <c r="E124" s="10"/>
      <c r="F124" s="47">
        <f>'Standing'!$E$28</f>
        <v>0</v>
      </c>
      <c r="G124" s="47">
        <f>'Standing'!$E$101</f>
        <v>0</v>
      </c>
      <c r="H124" s="38">
        <f>'Reactive'!$E$31</f>
        <v>0</v>
      </c>
      <c r="I124" s="37">
        <f>IF(I$119&lt;&gt;0,(($B124*B$119+$C124*C$119+$D124*D$119+$H124*H$119))/I$119,0)</f>
        <v>0</v>
      </c>
      <c r="J124" s="42">
        <f>0.01*'Input'!$F$60*(E124*$E$119+F124*$F$119+G124*$G$119)+10*(B124*$B$119+C124*$C$119+D124*$D$119+H124*$H$119)</f>
        <v>0</v>
      </c>
      <c r="K124" s="37">
        <f>IF($I$119&lt;&gt;0,0.1*J124/$I$119,"")</f>
        <v>0</v>
      </c>
      <c r="L124" s="46">
        <f>IF($E$119&lt;&gt;0,J124/$E$119,"")</f>
        <v>0</v>
      </c>
      <c r="M124" s="46">
        <f>IF($F$119&lt;&gt;0,J124/$F$119*100/'Input'!$F$60,"")</f>
        <v>0</v>
      </c>
      <c r="N124" s="17"/>
    </row>
    <row r="125" spans="1:14">
      <c r="A125" s="4" t="s">
        <v>429</v>
      </c>
      <c r="B125" s="38">
        <f>'Standing'!$F$56</f>
        <v>0</v>
      </c>
      <c r="C125" s="38">
        <f>'Standing'!$F$70</f>
        <v>0</v>
      </c>
      <c r="D125" s="38">
        <f>'Standing'!$F$84</f>
        <v>0</v>
      </c>
      <c r="E125" s="10"/>
      <c r="F125" s="47">
        <f>'Standing'!$F$28</f>
        <v>0</v>
      </c>
      <c r="G125" s="47">
        <f>'Standing'!$F$101</f>
        <v>0</v>
      </c>
      <c r="H125" s="38">
        <f>'Reactive'!$F$31</f>
        <v>0</v>
      </c>
      <c r="I125" s="37">
        <f>IF(I$119&lt;&gt;0,(($B125*B$119+$C125*C$119+$D125*D$119+$H125*H$119))/I$119,0)</f>
        <v>0</v>
      </c>
      <c r="J125" s="42">
        <f>0.01*'Input'!$F$60*(E125*$E$119+F125*$F$119+G125*$G$119)+10*(B125*$B$119+C125*$C$119+D125*$D$119+H125*$H$119)</f>
        <v>0</v>
      </c>
      <c r="K125" s="37">
        <f>IF($I$119&lt;&gt;0,0.1*J125/$I$119,"")</f>
        <v>0</v>
      </c>
      <c r="L125" s="46">
        <f>IF($E$119&lt;&gt;0,J125/$E$119,"")</f>
        <v>0</v>
      </c>
      <c r="M125" s="46">
        <f>IF($F$119&lt;&gt;0,J125/$F$119*100/'Input'!$F$60,"")</f>
        <v>0</v>
      </c>
      <c r="N125" s="17"/>
    </row>
    <row r="126" spans="1:14">
      <c r="A126" s="4" t="s">
        <v>430</v>
      </c>
      <c r="B126" s="38">
        <f>'Standing'!$G$56</f>
        <v>0</v>
      </c>
      <c r="C126" s="38">
        <f>'Standing'!$G$70</f>
        <v>0</v>
      </c>
      <c r="D126" s="38">
        <f>'Standing'!$G$84</f>
        <v>0</v>
      </c>
      <c r="E126" s="10"/>
      <c r="F126" s="47">
        <f>'Standing'!$G$28</f>
        <v>0</v>
      </c>
      <c r="G126" s="47">
        <f>'Standing'!$G$101</f>
        <v>0</v>
      </c>
      <c r="H126" s="38">
        <f>'Reactive'!$G$31</f>
        <v>0</v>
      </c>
      <c r="I126" s="37">
        <f>IF(I$119&lt;&gt;0,(($B126*B$119+$C126*C$119+$D126*D$119+$H126*H$119))/I$119,0)</f>
        <v>0</v>
      </c>
      <c r="J126" s="42">
        <f>0.01*'Input'!$F$60*(E126*$E$119+F126*$F$119+G126*$G$119)+10*(B126*$B$119+C126*$C$119+D126*$D$119+H126*$H$119)</f>
        <v>0</v>
      </c>
      <c r="K126" s="37">
        <f>IF($I$119&lt;&gt;0,0.1*J126/$I$119,"")</f>
        <v>0</v>
      </c>
      <c r="L126" s="46">
        <f>IF($E$119&lt;&gt;0,J126/$E$119,"")</f>
        <v>0</v>
      </c>
      <c r="M126" s="46">
        <f>IF($F$119&lt;&gt;0,J126/$F$119*100/'Input'!$F$60,"")</f>
        <v>0</v>
      </c>
      <c r="N126" s="17"/>
    </row>
    <row r="127" spans="1:14">
      <c r="A127" s="4" t="s">
        <v>431</v>
      </c>
      <c r="B127" s="38">
        <f>'Standing'!$H$56</f>
        <v>0</v>
      </c>
      <c r="C127" s="38">
        <f>'Standing'!$H$70</f>
        <v>0</v>
      </c>
      <c r="D127" s="38">
        <f>'Standing'!$H$84</f>
        <v>0</v>
      </c>
      <c r="E127" s="10"/>
      <c r="F127" s="47">
        <f>'Standing'!$H$28</f>
        <v>0</v>
      </c>
      <c r="G127" s="47">
        <f>'Standing'!$H$101</f>
        <v>0</v>
      </c>
      <c r="H127" s="38">
        <f>'Reactive'!$H$31</f>
        <v>0</v>
      </c>
      <c r="I127" s="37">
        <f>IF(I$119&lt;&gt;0,(($B127*B$119+$C127*C$119+$D127*D$119+$H127*H$119))/I$119,0)</f>
        <v>0</v>
      </c>
      <c r="J127" s="42">
        <f>0.01*'Input'!$F$60*(E127*$E$119+F127*$F$119+G127*$G$119)+10*(B127*$B$119+C127*$C$119+D127*$D$119+H127*$H$119)</f>
        <v>0</v>
      </c>
      <c r="K127" s="37">
        <f>IF($I$119&lt;&gt;0,0.1*J127/$I$119,"")</f>
        <v>0</v>
      </c>
      <c r="L127" s="46">
        <f>IF($E$119&lt;&gt;0,J127/$E$119,"")</f>
        <v>0</v>
      </c>
      <c r="M127" s="46">
        <f>IF($F$119&lt;&gt;0,J127/$F$119*100/'Input'!$F$60,"")</f>
        <v>0</v>
      </c>
      <c r="N127" s="17"/>
    </row>
    <row r="128" spans="1:14">
      <c r="A128" s="4" t="s">
        <v>432</v>
      </c>
      <c r="B128" s="38">
        <f>'Standing'!$I$56</f>
        <v>0</v>
      </c>
      <c r="C128" s="38">
        <f>'Standing'!$I$70</f>
        <v>0</v>
      </c>
      <c r="D128" s="38">
        <f>'Standing'!$I$84</f>
        <v>0</v>
      </c>
      <c r="E128" s="10"/>
      <c r="F128" s="47">
        <f>'Standing'!$I$28</f>
        <v>0</v>
      </c>
      <c r="G128" s="47">
        <f>'Standing'!$I$101</f>
        <v>0</v>
      </c>
      <c r="H128" s="38">
        <f>'Reactive'!$I$31</f>
        <v>0</v>
      </c>
      <c r="I128" s="37">
        <f>IF(I$119&lt;&gt;0,(($B128*B$119+$C128*C$119+$D128*D$119+$H128*H$119))/I$119,0)</f>
        <v>0</v>
      </c>
      <c r="J128" s="42">
        <f>0.01*'Input'!$F$60*(E128*$E$119+F128*$F$119+G128*$G$119)+10*(B128*$B$119+C128*$C$119+D128*$D$119+H128*$H$119)</f>
        <v>0</v>
      </c>
      <c r="K128" s="37">
        <f>IF($I$119&lt;&gt;0,0.1*J128/$I$119,"")</f>
        <v>0</v>
      </c>
      <c r="L128" s="46">
        <f>IF($E$119&lt;&gt;0,J128/$E$119,"")</f>
        <v>0</v>
      </c>
      <c r="M128" s="46">
        <f>IF($F$119&lt;&gt;0,J128/$F$119*100/'Input'!$F$60,"")</f>
        <v>0</v>
      </c>
      <c r="N128" s="17"/>
    </row>
    <row r="129" spans="1:14">
      <c r="A129" s="4" t="s">
        <v>433</v>
      </c>
      <c r="B129" s="38">
        <f>'Standing'!$J$56</f>
        <v>0</v>
      </c>
      <c r="C129" s="38">
        <f>'Standing'!$J$70</f>
        <v>0</v>
      </c>
      <c r="D129" s="38">
        <f>'Standing'!$J$84</f>
        <v>0</v>
      </c>
      <c r="E129" s="10"/>
      <c r="F129" s="47">
        <f>'Standing'!$J$28</f>
        <v>0</v>
      </c>
      <c r="G129" s="47">
        <f>'Standing'!$J$101</f>
        <v>0</v>
      </c>
      <c r="H129" s="38">
        <f>'Reactive'!$J$31</f>
        <v>0</v>
      </c>
      <c r="I129" s="37">
        <f>IF(I$119&lt;&gt;0,(($B129*B$119+$C129*C$119+$D129*D$119+$H129*H$119))/I$119,0)</f>
        <v>0</v>
      </c>
      <c r="J129" s="42">
        <f>0.01*'Input'!$F$60*(E129*$E$119+F129*$F$119+G129*$G$119)+10*(B129*$B$119+C129*$C$119+D129*$D$119+H129*$H$119)</f>
        <v>0</v>
      </c>
      <c r="K129" s="37">
        <f>IF($I$119&lt;&gt;0,0.1*J129/$I$119,"")</f>
        <v>0</v>
      </c>
      <c r="L129" s="46">
        <f>IF($E$119&lt;&gt;0,J129/$E$119,"")</f>
        <v>0</v>
      </c>
      <c r="M129" s="46">
        <f>IF($F$119&lt;&gt;0,J129/$F$119*100/'Input'!$F$60,"")</f>
        <v>0</v>
      </c>
      <c r="N129" s="17"/>
    </row>
    <row r="130" spans="1:14">
      <c r="A130" s="4" t="s">
        <v>1426</v>
      </c>
      <c r="B130" s="10"/>
      <c r="C130" s="10"/>
      <c r="D130" s="10"/>
      <c r="E130" s="47">
        <f>'SM'!$B$89</f>
        <v>0</v>
      </c>
      <c r="F130" s="10"/>
      <c r="G130" s="10"/>
      <c r="H130" s="10"/>
      <c r="I130" s="37">
        <f>IF(I$119&lt;&gt;0,(($B130*B$119+$C130*C$119+$D130*D$119+$H130*H$119))/I$119,0)</f>
        <v>0</v>
      </c>
      <c r="J130" s="42">
        <f>0.01*'Input'!$F$60*(E130*$E$119+F130*$F$119+G130*$G$119)+10*(B130*$B$119+C130*$C$119+D130*$D$119+H130*$H$119)</f>
        <v>0</v>
      </c>
      <c r="K130" s="37">
        <f>IF($I$119&lt;&gt;0,0.1*J130/$I$119,"")</f>
        <v>0</v>
      </c>
      <c r="L130" s="46">
        <f>IF($E$119&lt;&gt;0,J130/$E$119,"")</f>
        <v>0</v>
      </c>
      <c r="M130" s="46">
        <f>IF($F$119&lt;&gt;0,J130/$F$119*100/'Input'!$F$60,"")</f>
        <v>0</v>
      </c>
      <c r="N130" s="17"/>
    </row>
    <row r="131" spans="1:14">
      <c r="A131" s="4" t="s">
        <v>1427</v>
      </c>
      <c r="B131" s="10"/>
      <c r="C131" s="10"/>
      <c r="D131" s="10"/>
      <c r="E131" s="47">
        <f>'SM'!$C$89</f>
        <v>0</v>
      </c>
      <c r="F131" s="10"/>
      <c r="G131" s="10"/>
      <c r="H131" s="10"/>
      <c r="I131" s="37">
        <f>IF(I$119&lt;&gt;0,(($B131*B$119+$C131*C$119+$D131*D$119+$H131*H$119))/I$119,0)</f>
        <v>0</v>
      </c>
      <c r="J131" s="42">
        <f>0.01*'Input'!$F$60*(E131*$E$119+F131*$F$119+G131*$G$119)+10*(B131*$B$119+C131*$C$119+D131*$D$119+H131*$H$119)</f>
        <v>0</v>
      </c>
      <c r="K131" s="37">
        <f>IF($I$119&lt;&gt;0,0.1*J131/$I$119,"")</f>
        <v>0</v>
      </c>
      <c r="L131" s="46">
        <f>IF($E$119&lt;&gt;0,J131/$E$119,"")</f>
        <v>0</v>
      </c>
      <c r="M131" s="46">
        <f>IF($F$119&lt;&gt;0,J131/$F$119*100/'Input'!$F$60,"")</f>
        <v>0</v>
      </c>
      <c r="N131" s="17"/>
    </row>
    <row r="132" spans="1:14">
      <c r="A132" s="4" t="s">
        <v>1428</v>
      </c>
      <c r="B132" s="38">
        <f>'Standing'!$K$56</f>
        <v>0</v>
      </c>
      <c r="C132" s="38">
        <f>'Standing'!$K$70</f>
        <v>0</v>
      </c>
      <c r="D132" s="38">
        <f>'Standing'!$K$84</f>
        <v>0</v>
      </c>
      <c r="E132" s="10"/>
      <c r="F132" s="47">
        <f>'Standing'!$K$28</f>
        <v>0</v>
      </c>
      <c r="G132" s="47">
        <f>'Standing'!$K$101</f>
        <v>0</v>
      </c>
      <c r="H132" s="38">
        <f>'Reactive'!$K$31</f>
        <v>0</v>
      </c>
      <c r="I132" s="37">
        <f>IF(I$119&lt;&gt;0,(($B132*B$119+$C132*C$119+$D132*D$119+$H132*H$119))/I$119,0)</f>
        <v>0</v>
      </c>
      <c r="J132" s="42">
        <f>0.01*'Input'!$F$60*(E132*$E$119+F132*$F$119+G132*$G$119)+10*(B132*$B$119+C132*$C$119+D132*$D$119+H132*$H$119)</f>
        <v>0</v>
      </c>
      <c r="K132" s="37">
        <f>IF($I$119&lt;&gt;0,0.1*J132/$I$119,"")</f>
        <v>0</v>
      </c>
      <c r="L132" s="46">
        <f>IF($E$119&lt;&gt;0,J132/$E$119,"")</f>
        <v>0</v>
      </c>
      <c r="M132" s="46">
        <f>IF($F$119&lt;&gt;0,J132/$F$119*100/'Input'!$F$60,"")</f>
        <v>0</v>
      </c>
      <c r="N132" s="17"/>
    </row>
    <row r="133" spans="1:14">
      <c r="A133" s="4" t="s">
        <v>1429</v>
      </c>
      <c r="B133" s="38">
        <f>'Standing'!$L$56</f>
        <v>0</v>
      </c>
      <c r="C133" s="38">
        <f>'Standing'!$L$70</f>
        <v>0</v>
      </c>
      <c r="D133" s="38">
        <f>'Standing'!$L$84</f>
        <v>0</v>
      </c>
      <c r="E133" s="10"/>
      <c r="F133" s="47">
        <f>'Standing'!$L$28</f>
        <v>0</v>
      </c>
      <c r="G133" s="47">
        <f>'Standing'!$L$101</f>
        <v>0</v>
      </c>
      <c r="H133" s="38">
        <f>'Reactive'!$L$31</f>
        <v>0</v>
      </c>
      <c r="I133" s="37">
        <f>IF(I$119&lt;&gt;0,(($B133*B$119+$C133*C$119+$D133*D$119+$H133*H$119))/I$119,0)</f>
        <v>0</v>
      </c>
      <c r="J133" s="42">
        <f>0.01*'Input'!$F$60*(E133*$E$119+F133*$F$119+G133*$G$119)+10*(B133*$B$119+C133*$C$119+D133*$D$119+H133*$H$119)</f>
        <v>0</v>
      </c>
      <c r="K133" s="37">
        <f>IF($I$119&lt;&gt;0,0.1*J133/$I$119,"")</f>
        <v>0</v>
      </c>
      <c r="L133" s="46">
        <f>IF($E$119&lt;&gt;0,J133/$E$119,"")</f>
        <v>0</v>
      </c>
      <c r="M133" s="46">
        <f>IF($F$119&lt;&gt;0,J133/$F$119*100/'Input'!$F$60,"")</f>
        <v>0</v>
      </c>
      <c r="N133" s="17"/>
    </row>
    <row r="134" spans="1:14">
      <c r="A134" s="4" t="s">
        <v>1430</v>
      </c>
      <c r="B134" s="38">
        <f>'Standing'!$M$56</f>
        <v>0</v>
      </c>
      <c r="C134" s="38">
        <f>'Standing'!$M$70</f>
        <v>0</v>
      </c>
      <c r="D134" s="38">
        <f>'Standing'!$M$84</f>
        <v>0</v>
      </c>
      <c r="E134" s="10"/>
      <c r="F134" s="47">
        <f>'Standing'!$M$28</f>
        <v>0</v>
      </c>
      <c r="G134" s="47">
        <f>'Standing'!$M$101</f>
        <v>0</v>
      </c>
      <c r="H134" s="38">
        <f>'Reactive'!$M$31</f>
        <v>0</v>
      </c>
      <c r="I134" s="37">
        <f>IF(I$119&lt;&gt;0,(($B134*B$119+$C134*C$119+$D134*D$119+$H134*H$119))/I$119,0)</f>
        <v>0</v>
      </c>
      <c r="J134" s="42">
        <f>0.01*'Input'!$F$60*(E134*$E$119+F134*$F$119+G134*$G$119)+10*(B134*$B$119+C134*$C$119+D134*$D$119+H134*$H$119)</f>
        <v>0</v>
      </c>
      <c r="K134" s="37">
        <f>IF($I$119&lt;&gt;0,0.1*J134/$I$119,"")</f>
        <v>0</v>
      </c>
      <c r="L134" s="46">
        <f>IF($E$119&lt;&gt;0,J134/$E$119,"")</f>
        <v>0</v>
      </c>
      <c r="M134" s="46">
        <f>IF($F$119&lt;&gt;0,J134/$F$119*100/'Input'!$F$60,"")</f>
        <v>0</v>
      </c>
      <c r="N134" s="17"/>
    </row>
    <row r="135" spans="1:14">
      <c r="A135" s="4" t="s">
        <v>1431</v>
      </c>
      <c r="B135" s="38">
        <f>'Standing'!$N$56</f>
        <v>0</v>
      </c>
      <c r="C135" s="38">
        <f>'Standing'!$N$70</f>
        <v>0</v>
      </c>
      <c r="D135" s="38">
        <f>'Standing'!$N$84</f>
        <v>0</v>
      </c>
      <c r="E135" s="10"/>
      <c r="F135" s="47">
        <f>'Standing'!$N$28</f>
        <v>0</v>
      </c>
      <c r="G135" s="47">
        <f>'Standing'!$N$101</f>
        <v>0</v>
      </c>
      <c r="H135" s="38">
        <f>'Reactive'!$N$31</f>
        <v>0</v>
      </c>
      <c r="I135" s="37">
        <f>IF(I$119&lt;&gt;0,(($B135*B$119+$C135*C$119+$D135*D$119+$H135*H$119))/I$119,0)</f>
        <v>0</v>
      </c>
      <c r="J135" s="42">
        <f>0.01*'Input'!$F$60*(E135*$E$119+F135*$F$119+G135*$G$119)+10*(B135*$B$119+C135*$C$119+D135*$D$119+H135*$H$119)</f>
        <v>0</v>
      </c>
      <c r="K135" s="37">
        <f>IF($I$119&lt;&gt;0,0.1*J135/$I$119,"")</f>
        <v>0</v>
      </c>
      <c r="L135" s="46">
        <f>IF($E$119&lt;&gt;0,J135/$E$119,"")</f>
        <v>0</v>
      </c>
      <c r="M135" s="46">
        <f>IF($F$119&lt;&gt;0,J135/$F$119*100/'Input'!$F$60,"")</f>
        <v>0</v>
      </c>
      <c r="N135" s="17"/>
    </row>
    <row r="136" spans="1:14">
      <c r="A136" s="4" t="s">
        <v>1432</v>
      </c>
      <c r="B136" s="38">
        <f>'Standing'!$O$56</f>
        <v>0</v>
      </c>
      <c r="C136" s="38">
        <f>'Standing'!$O$70</f>
        <v>0</v>
      </c>
      <c r="D136" s="38">
        <f>'Standing'!$O$84</f>
        <v>0</v>
      </c>
      <c r="E136" s="10"/>
      <c r="F136" s="47">
        <f>'Standing'!$O$28</f>
        <v>0</v>
      </c>
      <c r="G136" s="47">
        <f>'Standing'!$O$101</f>
        <v>0</v>
      </c>
      <c r="H136" s="38">
        <f>'Reactive'!$O$31</f>
        <v>0</v>
      </c>
      <c r="I136" s="37">
        <f>IF(I$119&lt;&gt;0,(($B136*B$119+$C136*C$119+$D136*D$119+$H136*H$119))/I$119,0)</f>
        <v>0</v>
      </c>
      <c r="J136" s="42">
        <f>0.01*'Input'!$F$60*(E136*$E$119+F136*$F$119+G136*$G$119)+10*(B136*$B$119+C136*$C$119+D136*$D$119+H136*$H$119)</f>
        <v>0</v>
      </c>
      <c r="K136" s="37">
        <f>IF($I$119&lt;&gt;0,0.1*J136/$I$119,"")</f>
        <v>0</v>
      </c>
      <c r="L136" s="46">
        <f>IF($E$119&lt;&gt;0,J136/$E$119,"")</f>
        <v>0</v>
      </c>
      <c r="M136" s="46">
        <f>IF($F$119&lt;&gt;0,J136/$F$119*100/'Input'!$F$60,"")</f>
        <v>0</v>
      </c>
      <c r="N136" s="17"/>
    </row>
    <row r="137" spans="1:14">
      <c r="A137" s="4" t="s">
        <v>1433</v>
      </c>
      <c r="B137" s="38">
        <f>'Standing'!$P$56</f>
        <v>0</v>
      </c>
      <c r="C137" s="38">
        <f>'Standing'!$P$70</f>
        <v>0</v>
      </c>
      <c r="D137" s="38">
        <f>'Standing'!$P$84</f>
        <v>0</v>
      </c>
      <c r="E137" s="10"/>
      <c r="F137" s="47">
        <f>'Standing'!$P$28</f>
        <v>0</v>
      </c>
      <c r="G137" s="47">
        <f>'Standing'!$P$101</f>
        <v>0</v>
      </c>
      <c r="H137" s="38">
        <f>'Reactive'!$P$31</f>
        <v>0</v>
      </c>
      <c r="I137" s="37">
        <f>IF(I$119&lt;&gt;0,(($B137*B$119+$C137*C$119+$D137*D$119+$H137*H$119))/I$119,0)</f>
        <v>0</v>
      </c>
      <c r="J137" s="42">
        <f>0.01*'Input'!$F$60*(E137*$E$119+F137*$F$119+G137*$G$119)+10*(B137*$B$119+C137*$C$119+D137*$D$119+H137*$H$119)</f>
        <v>0</v>
      </c>
      <c r="K137" s="37">
        <f>IF($I$119&lt;&gt;0,0.1*J137/$I$119,"")</f>
        <v>0</v>
      </c>
      <c r="L137" s="46">
        <f>IF($E$119&lt;&gt;0,J137/$E$119,"")</f>
        <v>0</v>
      </c>
      <c r="M137" s="46">
        <f>IF($F$119&lt;&gt;0,J137/$F$119*100/'Input'!$F$60,"")</f>
        <v>0</v>
      </c>
      <c r="N137" s="17"/>
    </row>
    <row r="138" spans="1:14">
      <c r="A138" s="4" t="s">
        <v>1434</v>
      </c>
      <c r="B138" s="38">
        <f>'Standing'!$Q$56</f>
        <v>0</v>
      </c>
      <c r="C138" s="38">
        <f>'Standing'!$Q$70</f>
        <v>0</v>
      </c>
      <c r="D138" s="38">
        <f>'Standing'!$Q$84</f>
        <v>0</v>
      </c>
      <c r="E138" s="10"/>
      <c r="F138" s="47">
        <f>'Standing'!$Q$28</f>
        <v>0</v>
      </c>
      <c r="G138" s="47">
        <f>'Standing'!$Q$101</f>
        <v>0</v>
      </c>
      <c r="H138" s="38">
        <f>'Reactive'!$Q$31</f>
        <v>0</v>
      </c>
      <c r="I138" s="37">
        <f>IF(I$119&lt;&gt;0,(($B138*B$119+$C138*C$119+$D138*D$119+$H138*H$119))/I$119,0)</f>
        <v>0</v>
      </c>
      <c r="J138" s="42">
        <f>0.01*'Input'!$F$60*(E138*$E$119+F138*$F$119+G138*$G$119)+10*(B138*$B$119+C138*$C$119+D138*$D$119+H138*$H$119)</f>
        <v>0</v>
      </c>
      <c r="K138" s="37">
        <f>IF($I$119&lt;&gt;0,0.1*J138/$I$119,"")</f>
        <v>0</v>
      </c>
      <c r="L138" s="46">
        <f>IF($E$119&lt;&gt;0,J138/$E$119,"")</f>
        <v>0</v>
      </c>
      <c r="M138" s="46">
        <f>IF($F$119&lt;&gt;0,J138/$F$119*100/'Input'!$F$60,"")</f>
        <v>0</v>
      </c>
      <c r="N138" s="17"/>
    </row>
    <row r="139" spans="1:14">
      <c r="A139" s="4" t="s">
        <v>1435</v>
      </c>
      <c r="B139" s="38">
        <f>'Standing'!$R$56</f>
        <v>0</v>
      </c>
      <c r="C139" s="38">
        <f>'Standing'!$R$70</f>
        <v>0</v>
      </c>
      <c r="D139" s="38">
        <f>'Standing'!$R$84</f>
        <v>0</v>
      </c>
      <c r="E139" s="10"/>
      <c r="F139" s="47">
        <f>'Standing'!$R$28</f>
        <v>0</v>
      </c>
      <c r="G139" s="47">
        <f>'Standing'!$R$101</f>
        <v>0</v>
      </c>
      <c r="H139" s="38">
        <f>'Reactive'!$R$31</f>
        <v>0</v>
      </c>
      <c r="I139" s="37">
        <f>IF(I$119&lt;&gt;0,(($B139*B$119+$C139*C$119+$D139*D$119+$H139*H$119))/I$119,0)</f>
        <v>0</v>
      </c>
      <c r="J139" s="42">
        <f>0.01*'Input'!$F$60*(E139*$E$119+F139*$F$119+G139*$G$119)+10*(B139*$B$119+C139*$C$119+D139*$D$119+H139*$H$119)</f>
        <v>0</v>
      </c>
      <c r="K139" s="37">
        <f>IF($I$119&lt;&gt;0,0.1*J139/$I$119,"")</f>
        <v>0</v>
      </c>
      <c r="L139" s="46">
        <f>IF($E$119&lt;&gt;0,J139/$E$119,"")</f>
        <v>0</v>
      </c>
      <c r="M139" s="46">
        <f>IF($F$119&lt;&gt;0,J139/$F$119*100/'Input'!$F$60,"")</f>
        <v>0</v>
      </c>
      <c r="N139" s="17"/>
    </row>
    <row r="140" spans="1:14">
      <c r="A140" s="4" t="s">
        <v>1436</v>
      </c>
      <c r="B140" s="38">
        <f>'Standing'!$S$56</f>
        <v>0</v>
      </c>
      <c r="C140" s="38">
        <f>'Standing'!$S$70</f>
        <v>0</v>
      </c>
      <c r="D140" s="38">
        <f>'Standing'!$S$84</f>
        <v>0</v>
      </c>
      <c r="E140" s="10"/>
      <c r="F140" s="47">
        <f>'Standing'!$S$28</f>
        <v>0</v>
      </c>
      <c r="G140" s="47">
        <f>'Standing'!$S$101</f>
        <v>0</v>
      </c>
      <c r="H140" s="38">
        <f>'Reactive'!$S$31</f>
        <v>0</v>
      </c>
      <c r="I140" s="37">
        <f>IF(I$119&lt;&gt;0,(($B140*B$119+$C140*C$119+$D140*D$119+$H140*H$119))/I$119,0)</f>
        <v>0</v>
      </c>
      <c r="J140" s="42">
        <f>0.01*'Input'!$F$60*(E140*$E$119+F140*$F$119+G140*$G$119)+10*(B140*$B$119+C140*$C$119+D140*$D$119+H140*$H$119)</f>
        <v>0</v>
      </c>
      <c r="K140" s="37">
        <f>IF($I$119&lt;&gt;0,0.1*J140/$I$119,"")</f>
        <v>0</v>
      </c>
      <c r="L140" s="46">
        <f>IF($E$119&lt;&gt;0,J140/$E$119,"")</f>
        <v>0</v>
      </c>
      <c r="M140" s="46">
        <f>IF($F$119&lt;&gt;0,J140/$F$119*100/'Input'!$F$60,"")</f>
        <v>0</v>
      </c>
      <c r="N140" s="17"/>
    </row>
    <row r="141" spans="1:14">
      <c r="A141" s="4" t="s">
        <v>1437</v>
      </c>
      <c r="B141" s="10"/>
      <c r="C141" s="10"/>
      <c r="D141" s="10"/>
      <c r="E141" s="47">
        <f>'Otex'!$B$120</f>
        <v>0</v>
      </c>
      <c r="F141" s="10"/>
      <c r="G141" s="10"/>
      <c r="H141" s="10"/>
      <c r="I141" s="37">
        <f>IF(I$119&lt;&gt;0,(($B141*B$119+$C141*C$119+$D141*D$119+$H141*H$119))/I$119,0)</f>
        <v>0</v>
      </c>
      <c r="J141" s="42">
        <f>0.01*'Input'!$F$60*(E141*$E$119+F141*$F$119+G141*$G$119)+10*(B141*$B$119+C141*$C$119+D141*$D$119+H141*$H$119)</f>
        <v>0</v>
      </c>
      <c r="K141" s="37">
        <f>IF($I$119&lt;&gt;0,0.1*J141/$I$119,"")</f>
        <v>0</v>
      </c>
      <c r="L141" s="46">
        <f>IF($E$119&lt;&gt;0,J141/$E$119,"")</f>
        <v>0</v>
      </c>
      <c r="M141" s="46">
        <f>IF($F$119&lt;&gt;0,J141/$F$119*100/'Input'!$F$60,"")</f>
        <v>0</v>
      </c>
      <c r="N141" s="17"/>
    </row>
    <row r="142" spans="1:14">
      <c r="A142" s="4" t="s">
        <v>1438</v>
      </c>
      <c r="B142" s="10"/>
      <c r="C142" s="10"/>
      <c r="D142" s="10"/>
      <c r="E142" s="47">
        <f>'Otex'!$C$120</f>
        <v>0</v>
      </c>
      <c r="F142" s="10"/>
      <c r="G142" s="10"/>
      <c r="H142" s="10"/>
      <c r="I142" s="37">
        <f>IF(I$119&lt;&gt;0,(($B142*B$119+$C142*C$119+$D142*D$119+$H142*H$119))/I$119,0)</f>
        <v>0</v>
      </c>
      <c r="J142" s="42">
        <f>0.01*'Input'!$F$60*(E142*$E$119+F142*$F$119+G142*$G$119)+10*(B142*$B$119+C142*$C$119+D142*$D$119+H142*$H$119)</f>
        <v>0</v>
      </c>
      <c r="K142" s="37">
        <f>IF($I$119&lt;&gt;0,0.1*J142/$I$119,"")</f>
        <v>0</v>
      </c>
      <c r="L142" s="46">
        <f>IF($E$119&lt;&gt;0,J142/$E$119,"")</f>
        <v>0</v>
      </c>
      <c r="M142" s="46">
        <f>IF($F$119&lt;&gt;0,J142/$F$119*100/'Input'!$F$60,"")</f>
        <v>0</v>
      </c>
      <c r="N142" s="17"/>
    </row>
    <row r="143" spans="1:14">
      <c r="A143" s="4" t="s">
        <v>1439</v>
      </c>
      <c r="B143" s="38">
        <f>'Adder'!$B$173</f>
        <v>0</v>
      </c>
      <c r="C143" s="38">
        <f>'Adder'!$C$173</f>
        <v>0</v>
      </c>
      <c r="D143" s="38">
        <f>'Adder'!$D$173</f>
        <v>0</v>
      </c>
      <c r="E143" s="10"/>
      <c r="F143" s="10"/>
      <c r="G143" s="10"/>
      <c r="H143" s="10"/>
      <c r="I143" s="37">
        <f>IF(I$119&lt;&gt;0,(($B143*B$119+$C143*C$119+$D143*D$119+$H143*H$119))/I$119,0)</f>
        <v>0</v>
      </c>
      <c r="J143" s="42">
        <f>0.01*'Input'!$F$60*(E143*$E$119+F143*$F$119+G143*$G$119)+10*(B143*$B$119+C143*$C$119+D143*$D$119+H143*$H$119)</f>
        <v>0</v>
      </c>
      <c r="K143" s="37">
        <f>IF($I$119&lt;&gt;0,0.1*J143/$I$119,"")</f>
        <v>0</v>
      </c>
      <c r="L143" s="46">
        <f>IF($E$119&lt;&gt;0,J143/$E$119,"")</f>
        <v>0</v>
      </c>
      <c r="M143" s="46">
        <f>IF($F$119&lt;&gt;0,J143/$F$119*100/'Input'!$F$60,"")</f>
        <v>0</v>
      </c>
      <c r="N143" s="17"/>
    </row>
    <row r="144" spans="1:14">
      <c r="A144" s="4" t="s">
        <v>1440</v>
      </c>
      <c r="B144" s="38">
        <f>'Adjust'!$B$62</f>
        <v>0</v>
      </c>
      <c r="C144" s="38">
        <f>'Adjust'!$C$62</f>
        <v>0</v>
      </c>
      <c r="D144" s="38">
        <f>'Adjust'!$D$62</f>
        <v>0</v>
      </c>
      <c r="E144" s="47">
        <f>'Adjust'!$E$62</f>
        <v>0</v>
      </c>
      <c r="F144" s="47">
        <f>'Adjust'!$F$62</f>
        <v>0</v>
      </c>
      <c r="G144" s="47">
        <f>'Adjust'!$G$62</f>
        <v>0</v>
      </c>
      <c r="H144" s="38">
        <f>'Adjust'!$H$62</f>
        <v>0</v>
      </c>
      <c r="I144" s="37">
        <f>IF(I$119&lt;&gt;0,(($B144*B$119+$C144*C$119+$D144*D$119+$H144*H$119))/I$119,0)</f>
        <v>0</v>
      </c>
      <c r="J144" s="42">
        <f>0.01*'Input'!$F$60*(E144*$E$119+F144*$F$119+G144*$G$119)+10*(B144*$B$119+C144*$C$119+D144*$D$119+H144*$H$119)</f>
        <v>0</v>
      </c>
      <c r="K144" s="37">
        <f>IF($I$119&lt;&gt;0,0.1*J144/$I$119,"")</f>
        <v>0</v>
      </c>
      <c r="L144" s="46">
        <f>IF($E$119&lt;&gt;0,J144/$E$119,"")</f>
        <v>0</v>
      </c>
      <c r="M144" s="46">
        <f>IF($F$119&lt;&gt;0,J144/$F$119*100/'Input'!$F$60,"")</f>
        <v>0</v>
      </c>
      <c r="N144" s="17"/>
    </row>
    <row r="146" spans="1:14">
      <c r="A146" s="4" t="s">
        <v>1441</v>
      </c>
      <c r="B146" s="37">
        <f>SUM($B$122:$B$144)</f>
        <v>0</v>
      </c>
      <c r="C146" s="37">
        <f>SUM($C$122:$C$144)</f>
        <v>0</v>
      </c>
      <c r="D146" s="37">
        <f>SUM($D$122:$D$144)</f>
        <v>0</v>
      </c>
      <c r="E146" s="46">
        <f>SUM($E$122:$E$144)</f>
        <v>0</v>
      </c>
      <c r="F146" s="46">
        <f>SUM($F$122:$F$144)</f>
        <v>0</v>
      </c>
      <c r="G146" s="46">
        <f>SUM($G$122:$G$144)</f>
        <v>0</v>
      </c>
      <c r="H146" s="37">
        <f>SUM($H$122:$H$144)</f>
        <v>0</v>
      </c>
      <c r="I146" s="37">
        <f>SUM(I$122:I$144)</f>
        <v>0</v>
      </c>
      <c r="J146" s="42">
        <f>SUM($J$122:$J$144)</f>
        <v>0</v>
      </c>
      <c r="K146" s="37">
        <f>SUM($K$122:$K$144)</f>
        <v>0</v>
      </c>
      <c r="L146" s="46">
        <f>SUM($L$122:$L$144)</f>
        <v>0</v>
      </c>
      <c r="M146" s="46">
        <f>SUM($M$122:$M$144)</f>
        <v>0</v>
      </c>
      <c r="N146" s="17"/>
    </row>
    <row r="148" spans="1:14" ht="21" customHeight="1">
      <c r="A148" s="1" t="s">
        <v>199</v>
      </c>
    </row>
    <row r="150" spans="1:14">
      <c r="B150" s="15" t="s">
        <v>224</v>
      </c>
      <c r="C150" s="15" t="s">
        <v>225</v>
      </c>
      <c r="D150" s="15" t="s">
        <v>226</v>
      </c>
      <c r="E150" s="15" t="s">
        <v>227</v>
      </c>
      <c r="F150" s="15" t="s">
        <v>228</v>
      </c>
      <c r="G150" s="15" t="s">
        <v>229</v>
      </c>
      <c r="H150" s="15" t="s">
        <v>230</v>
      </c>
      <c r="I150" s="15" t="s">
        <v>1421</v>
      </c>
      <c r="J150" s="15" t="s">
        <v>1422</v>
      </c>
    </row>
    <row r="151" spans="1:14">
      <c r="A151" s="4" t="s">
        <v>199</v>
      </c>
      <c r="B151" s="43">
        <f>'Loads'!B$365</f>
        <v>0</v>
      </c>
      <c r="C151" s="43">
        <f>'Loads'!C$365</f>
        <v>0</v>
      </c>
      <c r="D151" s="43">
        <f>'Loads'!D$365</f>
        <v>0</v>
      </c>
      <c r="E151" s="43">
        <f>'Loads'!E$365</f>
        <v>0</v>
      </c>
      <c r="F151" s="43">
        <f>'Loads'!F$365</f>
        <v>0</v>
      </c>
      <c r="G151" s="43">
        <f>'Loads'!G$365</f>
        <v>0</v>
      </c>
      <c r="H151" s="43">
        <f>'Loads'!H$365</f>
        <v>0</v>
      </c>
      <c r="I151" s="43">
        <f>'Multi'!B$66</f>
        <v>0</v>
      </c>
      <c r="J151" s="37">
        <f>IF(E151,I151/E151,"")</f>
        <v>0</v>
      </c>
      <c r="K151" s="17"/>
    </row>
    <row r="153" spans="1:14">
      <c r="B153" s="15" t="s">
        <v>1196</v>
      </c>
      <c r="C153" s="15" t="s">
        <v>1197</v>
      </c>
      <c r="D153" s="15" t="s">
        <v>1198</v>
      </c>
      <c r="E153" s="15" t="s">
        <v>1199</v>
      </c>
      <c r="F153" s="15" t="s">
        <v>1200</v>
      </c>
      <c r="G153" s="15" t="s">
        <v>1201</v>
      </c>
      <c r="H153" s="15" t="s">
        <v>1010</v>
      </c>
      <c r="I153" s="15" t="s">
        <v>1423</v>
      </c>
      <c r="J153" s="15" t="s">
        <v>1424</v>
      </c>
      <c r="K153" s="15" t="s">
        <v>1390</v>
      </c>
      <c r="L153" s="15" t="s">
        <v>1425</v>
      </c>
      <c r="M153" s="15" t="s">
        <v>1442</v>
      </c>
    </row>
    <row r="154" spans="1:14">
      <c r="A154" s="4" t="s">
        <v>426</v>
      </c>
      <c r="B154" s="38">
        <f>'Standing'!$C$57</f>
        <v>0</v>
      </c>
      <c r="C154" s="38">
        <f>'Standing'!$C$71</f>
        <v>0</v>
      </c>
      <c r="D154" s="38">
        <f>'Standing'!$C$85</f>
        <v>0</v>
      </c>
      <c r="E154" s="10"/>
      <c r="F154" s="47">
        <f>'Standing'!$C$29</f>
        <v>0</v>
      </c>
      <c r="G154" s="47">
        <f>'Standing'!$C$102</f>
        <v>0</v>
      </c>
      <c r="H154" s="38">
        <f>'Reactive'!$C$32</f>
        <v>0</v>
      </c>
      <c r="I154" s="37">
        <f>IF(I$151&lt;&gt;0,(($B154*B$151+$C154*C$151+$D154*D$151+$H154*H$151))/I$151,0)</f>
        <v>0</v>
      </c>
      <c r="J154" s="42">
        <f>0.01*'Input'!$F$60*(E154*$E$151+F154*$F$151+G154*$G$151)+10*(B154*$B$151+C154*$C$151+D154*$D$151+H154*$H$151)</f>
        <v>0</v>
      </c>
      <c r="K154" s="37">
        <f>IF($I$151&lt;&gt;0,0.1*J154/$I$151,"")</f>
        <v>0</v>
      </c>
      <c r="L154" s="46">
        <f>IF($E$151&lt;&gt;0,J154/$E$151,"")</f>
        <v>0</v>
      </c>
      <c r="M154" s="46">
        <f>IF($F$151&lt;&gt;0,J154/$F$151*100/'Input'!$F$60,"")</f>
        <v>0</v>
      </c>
      <c r="N154" s="17"/>
    </row>
    <row r="155" spans="1:14">
      <c r="A155" s="4" t="s">
        <v>427</v>
      </c>
      <c r="B155" s="38">
        <f>'Standing'!$D$57</f>
        <v>0</v>
      </c>
      <c r="C155" s="38">
        <f>'Standing'!$D$71</f>
        <v>0</v>
      </c>
      <c r="D155" s="38">
        <f>'Standing'!$D$85</f>
        <v>0</v>
      </c>
      <c r="E155" s="10"/>
      <c r="F155" s="47">
        <f>'Standing'!$D$29</f>
        <v>0</v>
      </c>
      <c r="G155" s="47">
        <f>'Standing'!$D$102</f>
        <v>0</v>
      </c>
      <c r="H155" s="38">
        <f>'Reactive'!$D$32</f>
        <v>0</v>
      </c>
      <c r="I155" s="37">
        <f>IF(I$151&lt;&gt;0,(($B155*B$151+$C155*C$151+$D155*D$151+$H155*H$151))/I$151,0)</f>
        <v>0</v>
      </c>
      <c r="J155" s="42">
        <f>0.01*'Input'!$F$60*(E155*$E$151+F155*$F$151+G155*$G$151)+10*(B155*$B$151+C155*$C$151+D155*$D$151+H155*$H$151)</f>
        <v>0</v>
      </c>
      <c r="K155" s="37">
        <f>IF($I$151&lt;&gt;0,0.1*J155/$I$151,"")</f>
        <v>0</v>
      </c>
      <c r="L155" s="46">
        <f>IF($E$151&lt;&gt;0,J155/$E$151,"")</f>
        <v>0</v>
      </c>
      <c r="M155" s="46">
        <f>IF($F$151&lt;&gt;0,J155/$F$151*100/'Input'!$F$60,"")</f>
        <v>0</v>
      </c>
      <c r="N155" s="17"/>
    </row>
    <row r="156" spans="1:14">
      <c r="A156" s="4" t="s">
        <v>428</v>
      </c>
      <c r="B156" s="38">
        <f>'Standing'!$E$57</f>
        <v>0</v>
      </c>
      <c r="C156" s="38">
        <f>'Standing'!$E$71</f>
        <v>0</v>
      </c>
      <c r="D156" s="38">
        <f>'Standing'!$E$85</f>
        <v>0</v>
      </c>
      <c r="E156" s="10"/>
      <c r="F156" s="47">
        <f>'Standing'!$E$29</f>
        <v>0</v>
      </c>
      <c r="G156" s="47">
        <f>'Standing'!$E$102</f>
        <v>0</v>
      </c>
      <c r="H156" s="38">
        <f>'Reactive'!$E$32</f>
        <v>0</v>
      </c>
      <c r="I156" s="37">
        <f>IF(I$151&lt;&gt;0,(($B156*B$151+$C156*C$151+$D156*D$151+$H156*H$151))/I$151,0)</f>
        <v>0</v>
      </c>
      <c r="J156" s="42">
        <f>0.01*'Input'!$F$60*(E156*$E$151+F156*$F$151+G156*$G$151)+10*(B156*$B$151+C156*$C$151+D156*$D$151+H156*$H$151)</f>
        <v>0</v>
      </c>
      <c r="K156" s="37">
        <f>IF($I$151&lt;&gt;0,0.1*J156/$I$151,"")</f>
        <v>0</v>
      </c>
      <c r="L156" s="46">
        <f>IF($E$151&lt;&gt;0,J156/$E$151,"")</f>
        <v>0</v>
      </c>
      <c r="M156" s="46">
        <f>IF($F$151&lt;&gt;0,J156/$F$151*100/'Input'!$F$60,"")</f>
        <v>0</v>
      </c>
      <c r="N156" s="17"/>
    </row>
    <row r="157" spans="1:14">
      <c r="A157" s="4" t="s">
        <v>429</v>
      </c>
      <c r="B157" s="38">
        <f>'Standing'!$F$57</f>
        <v>0</v>
      </c>
      <c r="C157" s="38">
        <f>'Standing'!$F$71</f>
        <v>0</v>
      </c>
      <c r="D157" s="38">
        <f>'Standing'!$F$85</f>
        <v>0</v>
      </c>
      <c r="E157" s="10"/>
      <c r="F157" s="47">
        <f>'Standing'!$F$29</f>
        <v>0</v>
      </c>
      <c r="G157" s="47">
        <f>'Standing'!$F$102</f>
        <v>0</v>
      </c>
      <c r="H157" s="38">
        <f>'Reactive'!$F$32</f>
        <v>0</v>
      </c>
      <c r="I157" s="37">
        <f>IF(I$151&lt;&gt;0,(($B157*B$151+$C157*C$151+$D157*D$151+$H157*H$151))/I$151,0)</f>
        <v>0</v>
      </c>
      <c r="J157" s="42">
        <f>0.01*'Input'!$F$60*(E157*$E$151+F157*$F$151+G157*$G$151)+10*(B157*$B$151+C157*$C$151+D157*$D$151+H157*$H$151)</f>
        <v>0</v>
      </c>
      <c r="K157" s="37">
        <f>IF($I$151&lt;&gt;0,0.1*J157/$I$151,"")</f>
        <v>0</v>
      </c>
      <c r="L157" s="46">
        <f>IF($E$151&lt;&gt;0,J157/$E$151,"")</f>
        <v>0</v>
      </c>
      <c r="M157" s="46">
        <f>IF($F$151&lt;&gt;0,J157/$F$151*100/'Input'!$F$60,"")</f>
        <v>0</v>
      </c>
      <c r="N157" s="17"/>
    </row>
    <row r="158" spans="1:14">
      <c r="A158" s="4" t="s">
        <v>430</v>
      </c>
      <c r="B158" s="38">
        <f>'Standing'!$G$57</f>
        <v>0</v>
      </c>
      <c r="C158" s="38">
        <f>'Standing'!$G$71</f>
        <v>0</v>
      </c>
      <c r="D158" s="38">
        <f>'Standing'!$G$85</f>
        <v>0</v>
      </c>
      <c r="E158" s="10"/>
      <c r="F158" s="47">
        <f>'Standing'!$G$29</f>
        <v>0</v>
      </c>
      <c r="G158" s="47">
        <f>'Standing'!$G$102</f>
        <v>0</v>
      </c>
      <c r="H158" s="38">
        <f>'Reactive'!$G$32</f>
        <v>0</v>
      </c>
      <c r="I158" s="37">
        <f>IF(I$151&lt;&gt;0,(($B158*B$151+$C158*C$151+$D158*D$151+$H158*H$151))/I$151,0)</f>
        <v>0</v>
      </c>
      <c r="J158" s="42">
        <f>0.01*'Input'!$F$60*(E158*$E$151+F158*$F$151+G158*$G$151)+10*(B158*$B$151+C158*$C$151+D158*$D$151+H158*$H$151)</f>
        <v>0</v>
      </c>
      <c r="K158" s="37">
        <f>IF($I$151&lt;&gt;0,0.1*J158/$I$151,"")</f>
        <v>0</v>
      </c>
      <c r="L158" s="46">
        <f>IF($E$151&lt;&gt;0,J158/$E$151,"")</f>
        <v>0</v>
      </c>
      <c r="M158" s="46">
        <f>IF($F$151&lt;&gt;0,J158/$F$151*100/'Input'!$F$60,"")</f>
        <v>0</v>
      </c>
      <c r="N158" s="17"/>
    </row>
    <row r="159" spans="1:14">
      <c r="A159" s="4" t="s">
        <v>431</v>
      </c>
      <c r="B159" s="38">
        <f>'Standing'!$H$57</f>
        <v>0</v>
      </c>
      <c r="C159" s="38">
        <f>'Standing'!$H$71</f>
        <v>0</v>
      </c>
      <c r="D159" s="38">
        <f>'Standing'!$H$85</f>
        <v>0</v>
      </c>
      <c r="E159" s="10"/>
      <c r="F159" s="47">
        <f>'Standing'!$H$29</f>
        <v>0</v>
      </c>
      <c r="G159" s="47">
        <f>'Standing'!$H$102</f>
        <v>0</v>
      </c>
      <c r="H159" s="38">
        <f>'Reactive'!$H$32</f>
        <v>0</v>
      </c>
      <c r="I159" s="37">
        <f>IF(I$151&lt;&gt;0,(($B159*B$151+$C159*C$151+$D159*D$151+$H159*H$151))/I$151,0)</f>
        <v>0</v>
      </c>
      <c r="J159" s="42">
        <f>0.01*'Input'!$F$60*(E159*$E$151+F159*$F$151+G159*$G$151)+10*(B159*$B$151+C159*$C$151+D159*$D$151+H159*$H$151)</f>
        <v>0</v>
      </c>
      <c r="K159" s="37">
        <f>IF($I$151&lt;&gt;0,0.1*J159/$I$151,"")</f>
        <v>0</v>
      </c>
      <c r="L159" s="46">
        <f>IF($E$151&lt;&gt;0,J159/$E$151,"")</f>
        <v>0</v>
      </c>
      <c r="M159" s="46">
        <f>IF($F$151&lt;&gt;0,J159/$F$151*100/'Input'!$F$60,"")</f>
        <v>0</v>
      </c>
      <c r="N159" s="17"/>
    </row>
    <row r="160" spans="1:14">
      <c r="A160" s="4" t="s">
        <v>432</v>
      </c>
      <c r="B160" s="38">
        <f>'Standing'!$I$57</f>
        <v>0</v>
      </c>
      <c r="C160" s="38">
        <f>'Standing'!$I$71</f>
        <v>0</v>
      </c>
      <c r="D160" s="38">
        <f>'Standing'!$I$85</f>
        <v>0</v>
      </c>
      <c r="E160" s="10"/>
      <c r="F160" s="47">
        <f>'Standing'!$I$29</f>
        <v>0</v>
      </c>
      <c r="G160" s="47">
        <f>'Standing'!$I$102</f>
        <v>0</v>
      </c>
      <c r="H160" s="38">
        <f>'Reactive'!$I$32</f>
        <v>0</v>
      </c>
      <c r="I160" s="37">
        <f>IF(I$151&lt;&gt;0,(($B160*B$151+$C160*C$151+$D160*D$151+$H160*H$151))/I$151,0)</f>
        <v>0</v>
      </c>
      <c r="J160" s="42">
        <f>0.01*'Input'!$F$60*(E160*$E$151+F160*$F$151+G160*$G$151)+10*(B160*$B$151+C160*$C$151+D160*$D$151+H160*$H$151)</f>
        <v>0</v>
      </c>
      <c r="K160" s="37">
        <f>IF($I$151&lt;&gt;0,0.1*J160/$I$151,"")</f>
        <v>0</v>
      </c>
      <c r="L160" s="46">
        <f>IF($E$151&lt;&gt;0,J160/$E$151,"")</f>
        <v>0</v>
      </c>
      <c r="M160" s="46">
        <f>IF($F$151&lt;&gt;0,J160/$F$151*100/'Input'!$F$60,"")</f>
        <v>0</v>
      </c>
      <c r="N160" s="17"/>
    </row>
    <row r="161" spans="1:14">
      <c r="A161" s="4" t="s">
        <v>433</v>
      </c>
      <c r="B161" s="38">
        <f>'Standing'!$J$57</f>
        <v>0</v>
      </c>
      <c r="C161" s="38">
        <f>'Standing'!$J$71</f>
        <v>0</v>
      </c>
      <c r="D161" s="38">
        <f>'Standing'!$J$85</f>
        <v>0</v>
      </c>
      <c r="E161" s="10"/>
      <c r="F161" s="47">
        <f>'Standing'!$J$29</f>
        <v>0</v>
      </c>
      <c r="G161" s="47">
        <f>'Standing'!$J$102</f>
        <v>0</v>
      </c>
      <c r="H161" s="38">
        <f>'Reactive'!$J$32</f>
        <v>0</v>
      </c>
      <c r="I161" s="37">
        <f>IF(I$151&lt;&gt;0,(($B161*B$151+$C161*C$151+$D161*D$151+$H161*H$151))/I$151,0)</f>
        <v>0</v>
      </c>
      <c r="J161" s="42">
        <f>0.01*'Input'!$F$60*(E161*$E$151+F161*$F$151+G161*$G$151)+10*(B161*$B$151+C161*$C$151+D161*$D$151+H161*$H$151)</f>
        <v>0</v>
      </c>
      <c r="K161" s="37">
        <f>IF($I$151&lt;&gt;0,0.1*J161/$I$151,"")</f>
        <v>0</v>
      </c>
      <c r="L161" s="46">
        <f>IF($E$151&lt;&gt;0,J161/$E$151,"")</f>
        <v>0</v>
      </c>
      <c r="M161" s="46">
        <f>IF($F$151&lt;&gt;0,J161/$F$151*100/'Input'!$F$60,"")</f>
        <v>0</v>
      </c>
      <c r="N161" s="17"/>
    </row>
    <row r="162" spans="1:14">
      <c r="A162" s="4" t="s">
        <v>1426</v>
      </c>
      <c r="B162" s="10"/>
      <c r="C162" s="10"/>
      <c r="D162" s="10"/>
      <c r="E162" s="47">
        <f>'SM'!$B$90</f>
        <v>0</v>
      </c>
      <c r="F162" s="10"/>
      <c r="G162" s="10"/>
      <c r="H162" s="10"/>
      <c r="I162" s="37">
        <f>IF(I$151&lt;&gt;0,(($B162*B$151+$C162*C$151+$D162*D$151+$H162*H$151))/I$151,0)</f>
        <v>0</v>
      </c>
      <c r="J162" s="42">
        <f>0.01*'Input'!$F$60*(E162*$E$151+F162*$F$151+G162*$G$151)+10*(B162*$B$151+C162*$C$151+D162*$D$151+H162*$H$151)</f>
        <v>0</v>
      </c>
      <c r="K162" s="37">
        <f>IF($I$151&lt;&gt;0,0.1*J162/$I$151,"")</f>
        <v>0</v>
      </c>
      <c r="L162" s="46">
        <f>IF($E$151&lt;&gt;0,J162/$E$151,"")</f>
        <v>0</v>
      </c>
      <c r="M162" s="46">
        <f>IF($F$151&lt;&gt;0,J162/$F$151*100/'Input'!$F$60,"")</f>
        <v>0</v>
      </c>
      <c r="N162" s="17"/>
    </row>
    <row r="163" spans="1:14">
      <c r="A163" s="4" t="s">
        <v>1427</v>
      </c>
      <c r="B163" s="10"/>
      <c r="C163" s="10"/>
      <c r="D163" s="10"/>
      <c r="E163" s="47">
        <f>'SM'!$C$90</f>
        <v>0</v>
      </c>
      <c r="F163" s="10"/>
      <c r="G163" s="10"/>
      <c r="H163" s="10"/>
      <c r="I163" s="37">
        <f>IF(I$151&lt;&gt;0,(($B163*B$151+$C163*C$151+$D163*D$151+$H163*H$151))/I$151,0)</f>
        <v>0</v>
      </c>
      <c r="J163" s="42">
        <f>0.01*'Input'!$F$60*(E163*$E$151+F163*$F$151+G163*$G$151)+10*(B163*$B$151+C163*$C$151+D163*$D$151+H163*$H$151)</f>
        <v>0</v>
      </c>
      <c r="K163" s="37">
        <f>IF($I$151&lt;&gt;0,0.1*J163/$I$151,"")</f>
        <v>0</v>
      </c>
      <c r="L163" s="46">
        <f>IF($E$151&lt;&gt;0,J163/$E$151,"")</f>
        <v>0</v>
      </c>
      <c r="M163" s="46">
        <f>IF($F$151&lt;&gt;0,J163/$F$151*100/'Input'!$F$60,"")</f>
        <v>0</v>
      </c>
      <c r="N163" s="17"/>
    </row>
    <row r="164" spans="1:14">
      <c r="A164" s="4" t="s">
        <v>1428</v>
      </c>
      <c r="B164" s="38">
        <f>'Standing'!$K$57</f>
        <v>0</v>
      </c>
      <c r="C164" s="38">
        <f>'Standing'!$K$71</f>
        <v>0</v>
      </c>
      <c r="D164" s="38">
        <f>'Standing'!$K$85</f>
        <v>0</v>
      </c>
      <c r="E164" s="10"/>
      <c r="F164" s="47">
        <f>'Standing'!$K$29</f>
        <v>0</v>
      </c>
      <c r="G164" s="47">
        <f>'Standing'!$K$102</f>
        <v>0</v>
      </c>
      <c r="H164" s="38">
        <f>'Reactive'!$K$32</f>
        <v>0</v>
      </c>
      <c r="I164" s="37">
        <f>IF(I$151&lt;&gt;0,(($B164*B$151+$C164*C$151+$D164*D$151+$H164*H$151))/I$151,0)</f>
        <v>0</v>
      </c>
      <c r="J164" s="42">
        <f>0.01*'Input'!$F$60*(E164*$E$151+F164*$F$151+G164*$G$151)+10*(B164*$B$151+C164*$C$151+D164*$D$151+H164*$H$151)</f>
        <v>0</v>
      </c>
      <c r="K164" s="37">
        <f>IF($I$151&lt;&gt;0,0.1*J164/$I$151,"")</f>
        <v>0</v>
      </c>
      <c r="L164" s="46">
        <f>IF($E$151&lt;&gt;0,J164/$E$151,"")</f>
        <v>0</v>
      </c>
      <c r="M164" s="46">
        <f>IF($F$151&lt;&gt;0,J164/$F$151*100/'Input'!$F$60,"")</f>
        <v>0</v>
      </c>
      <c r="N164" s="17"/>
    </row>
    <row r="165" spans="1:14">
      <c r="A165" s="4" t="s">
        <v>1429</v>
      </c>
      <c r="B165" s="38">
        <f>'Standing'!$L$57</f>
        <v>0</v>
      </c>
      <c r="C165" s="38">
        <f>'Standing'!$L$71</f>
        <v>0</v>
      </c>
      <c r="D165" s="38">
        <f>'Standing'!$L$85</f>
        <v>0</v>
      </c>
      <c r="E165" s="10"/>
      <c r="F165" s="47">
        <f>'Standing'!$L$29</f>
        <v>0</v>
      </c>
      <c r="G165" s="47">
        <f>'Standing'!$L$102</f>
        <v>0</v>
      </c>
      <c r="H165" s="38">
        <f>'Reactive'!$L$32</f>
        <v>0</v>
      </c>
      <c r="I165" s="37">
        <f>IF(I$151&lt;&gt;0,(($B165*B$151+$C165*C$151+$D165*D$151+$H165*H$151))/I$151,0)</f>
        <v>0</v>
      </c>
      <c r="J165" s="42">
        <f>0.01*'Input'!$F$60*(E165*$E$151+F165*$F$151+G165*$G$151)+10*(B165*$B$151+C165*$C$151+D165*$D$151+H165*$H$151)</f>
        <v>0</v>
      </c>
      <c r="K165" s="37">
        <f>IF($I$151&lt;&gt;0,0.1*J165/$I$151,"")</f>
        <v>0</v>
      </c>
      <c r="L165" s="46">
        <f>IF($E$151&lt;&gt;0,J165/$E$151,"")</f>
        <v>0</v>
      </c>
      <c r="M165" s="46">
        <f>IF($F$151&lt;&gt;0,J165/$F$151*100/'Input'!$F$60,"")</f>
        <v>0</v>
      </c>
      <c r="N165" s="17"/>
    </row>
    <row r="166" spans="1:14">
      <c r="A166" s="4" t="s">
        <v>1430</v>
      </c>
      <c r="B166" s="38">
        <f>'Standing'!$M$57</f>
        <v>0</v>
      </c>
      <c r="C166" s="38">
        <f>'Standing'!$M$71</f>
        <v>0</v>
      </c>
      <c r="D166" s="38">
        <f>'Standing'!$M$85</f>
        <v>0</v>
      </c>
      <c r="E166" s="10"/>
      <c r="F166" s="47">
        <f>'Standing'!$M$29</f>
        <v>0</v>
      </c>
      <c r="G166" s="47">
        <f>'Standing'!$M$102</f>
        <v>0</v>
      </c>
      <c r="H166" s="38">
        <f>'Reactive'!$M$32</f>
        <v>0</v>
      </c>
      <c r="I166" s="37">
        <f>IF(I$151&lt;&gt;0,(($B166*B$151+$C166*C$151+$D166*D$151+$H166*H$151))/I$151,0)</f>
        <v>0</v>
      </c>
      <c r="J166" s="42">
        <f>0.01*'Input'!$F$60*(E166*$E$151+F166*$F$151+G166*$G$151)+10*(B166*$B$151+C166*$C$151+D166*$D$151+H166*$H$151)</f>
        <v>0</v>
      </c>
      <c r="K166" s="37">
        <f>IF($I$151&lt;&gt;0,0.1*J166/$I$151,"")</f>
        <v>0</v>
      </c>
      <c r="L166" s="46">
        <f>IF($E$151&lt;&gt;0,J166/$E$151,"")</f>
        <v>0</v>
      </c>
      <c r="M166" s="46">
        <f>IF($F$151&lt;&gt;0,J166/$F$151*100/'Input'!$F$60,"")</f>
        <v>0</v>
      </c>
      <c r="N166" s="17"/>
    </row>
    <row r="167" spans="1:14">
      <c r="A167" s="4" t="s">
        <v>1431</v>
      </c>
      <c r="B167" s="38">
        <f>'Standing'!$N$57</f>
        <v>0</v>
      </c>
      <c r="C167" s="38">
        <f>'Standing'!$N$71</f>
        <v>0</v>
      </c>
      <c r="D167" s="38">
        <f>'Standing'!$N$85</f>
        <v>0</v>
      </c>
      <c r="E167" s="10"/>
      <c r="F167" s="47">
        <f>'Standing'!$N$29</f>
        <v>0</v>
      </c>
      <c r="G167" s="47">
        <f>'Standing'!$N$102</f>
        <v>0</v>
      </c>
      <c r="H167" s="38">
        <f>'Reactive'!$N$32</f>
        <v>0</v>
      </c>
      <c r="I167" s="37">
        <f>IF(I$151&lt;&gt;0,(($B167*B$151+$C167*C$151+$D167*D$151+$H167*H$151))/I$151,0)</f>
        <v>0</v>
      </c>
      <c r="J167" s="42">
        <f>0.01*'Input'!$F$60*(E167*$E$151+F167*$F$151+G167*$G$151)+10*(B167*$B$151+C167*$C$151+D167*$D$151+H167*$H$151)</f>
        <v>0</v>
      </c>
      <c r="K167" s="37">
        <f>IF($I$151&lt;&gt;0,0.1*J167/$I$151,"")</f>
        <v>0</v>
      </c>
      <c r="L167" s="46">
        <f>IF($E$151&lt;&gt;0,J167/$E$151,"")</f>
        <v>0</v>
      </c>
      <c r="M167" s="46">
        <f>IF($F$151&lt;&gt;0,J167/$F$151*100/'Input'!$F$60,"")</f>
        <v>0</v>
      </c>
      <c r="N167" s="17"/>
    </row>
    <row r="168" spans="1:14">
      <c r="A168" s="4" t="s">
        <v>1432</v>
      </c>
      <c r="B168" s="38">
        <f>'Standing'!$O$57</f>
        <v>0</v>
      </c>
      <c r="C168" s="38">
        <f>'Standing'!$O$71</f>
        <v>0</v>
      </c>
      <c r="D168" s="38">
        <f>'Standing'!$O$85</f>
        <v>0</v>
      </c>
      <c r="E168" s="10"/>
      <c r="F168" s="47">
        <f>'Standing'!$O$29</f>
        <v>0</v>
      </c>
      <c r="G168" s="47">
        <f>'Standing'!$O$102</f>
        <v>0</v>
      </c>
      <c r="H168" s="38">
        <f>'Reactive'!$O$32</f>
        <v>0</v>
      </c>
      <c r="I168" s="37">
        <f>IF(I$151&lt;&gt;0,(($B168*B$151+$C168*C$151+$D168*D$151+$H168*H$151))/I$151,0)</f>
        <v>0</v>
      </c>
      <c r="J168" s="42">
        <f>0.01*'Input'!$F$60*(E168*$E$151+F168*$F$151+G168*$G$151)+10*(B168*$B$151+C168*$C$151+D168*$D$151+H168*$H$151)</f>
        <v>0</v>
      </c>
      <c r="K168" s="37">
        <f>IF($I$151&lt;&gt;0,0.1*J168/$I$151,"")</f>
        <v>0</v>
      </c>
      <c r="L168" s="46">
        <f>IF($E$151&lt;&gt;0,J168/$E$151,"")</f>
        <v>0</v>
      </c>
      <c r="M168" s="46">
        <f>IF($F$151&lt;&gt;0,J168/$F$151*100/'Input'!$F$60,"")</f>
        <v>0</v>
      </c>
      <c r="N168" s="17"/>
    </row>
    <row r="169" spans="1:14">
      <c r="A169" s="4" t="s">
        <v>1433</v>
      </c>
      <c r="B169" s="38">
        <f>'Standing'!$P$57</f>
        <v>0</v>
      </c>
      <c r="C169" s="38">
        <f>'Standing'!$P$71</f>
        <v>0</v>
      </c>
      <c r="D169" s="38">
        <f>'Standing'!$P$85</f>
        <v>0</v>
      </c>
      <c r="E169" s="10"/>
      <c r="F169" s="47">
        <f>'Standing'!$P$29</f>
        <v>0</v>
      </c>
      <c r="G169" s="47">
        <f>'Standing'!$P$102</f>
        <v>0</v>
      </c>
      <c r="H169" s="38">
        <f>'Reactive'!$P$32</f>
        <v>0</v>
      </c>
      <c r="I169" s="37">
        <f>IF(I$151&lt;&gt;0,(($B169*B$151+$C169*C$151+$D169*D$151+$H169*H$151))/I$151,0)</f>
        <v>0</v>
      </c>
      <c r="J169" s="42">
        <f>0.01*'Input'!$F$60*(E169*$E$151+F169*$F$151+G169*$G$151)+10*(B169*$B$151+C169*$C$151+D169*$D$151+H169*$H$151)</f>
        <v>0</v>
      </c>
      <c r="K169" s="37">
        <f>IF($I$151&lt;&gt;0,0.1*J169/$I$151,"")</f>
        <v>0</v>
      </c>
      <c r="L169" s="46">
        <f>IF($E$151&lt;&gt;0,J169/$E$151,"")</f>
        <v>0</v>
      </c>
      <c r="M169" s="46">
        <f>IF($F$151&lt;&gt;0,J169/$F$151*100/'Input'!$F$60,"")</f>
        <v>0</v>
      </c>
      <c r="N169" s="17"/>
    </row>
    <row r="170" spans="1:14">
      <c r="A170" s="4" t="s">
        <v>1434</v>
      </c>
      <c r="B170" s="38">
        <f>'Standing'!$Q$57</f>
        <v>0</v>
      </c>
      <c r="C170" s="38">
        <f>'Standing'!$Q$71</f>
        <v>0</v>
      </c>
      <c r="D170" s="38">
        <f>'Standing'!$Q$85</f>
        <v>0</v>
      </c>
      <c r="E170" s="10"/>
      <c r="F170" s="47">
        <f>'Standing'!$Q$29</f>
        <v>0</v>
      </c>
      <c r="G170" s="47">
        <f>'Standing'!$Q$102</f>
        <v>0</v>
      </c>
      <c r="H170" s="38">
        <f>'Reactive'!$Q$32</f>
        <v>0</v>
      </c>
      <c r="I170" s="37">
        <f>IF(I$151&lt;&gt;0,(($B170*B$151+$C170*C$151+$D170*D$151+$H170*H$151))/I$151,0)</f>
        <v>0</v>
      </c>
      <c r="J170" s="42">
        <f>0.01*'Input'!$F$60*(E170*$E$151+F170*$F$151+G170*$G$151)+10*(B170*$B$151+C170*$C$151+D170*$D$151+H170*$H$151)</f>
        <v>0</v>
      </c>
      <c r="K170" s="37">
        <f>IF($I$151&lt;&gt;0,0.1*J170/$I$151,"")</f>
        <v>0</v>
      </c>
      <c r="L170" s="46">
        <f>IF($E$151&lt;&gt;0,J170/$E$151,"")</f>
        <v>0</v>
      </c>
      <c r="M170" s="46">
        <f>IF($F$151&lt;&gt;0,J170/$F$151*100/'Input'!$F$60,"")</f>
        <v>0</v>
      </c>
      <c r="N170" s="17"/>
    </row>
    <row r="171" spans="1:14">
      <c r="A171" s="4" t="s">
        <v>1435</v>
      </c>
      <c r="B171" s="38">
        <f>'Standing'!$R$57</f>
        <v>0</v>
      </c>
      <c r="C171" s="38">
        <f>'Standing'!$R$71</f>
        <v>0</v>
      </c>
      <c r="D171" s="38">
        <f>'Standing'!$R$85</f>
        <v>0</v>
      </c>
      <c r="E171" s="10"/>
      <c r="F171" s="47">
        <f>'Standing'!$R$29</f>
        <v>0</v>
      </c>
      <c r="G171" s="47">
        <f>'Standing'!$R$102</f>
        <v>0</v>
      </c>
      <c r="H171" s="38">
        <f>'Reactive'!$R$32</f>
        <v>0</v>
      </c>
      <c r="I171" s="37">
        <f>IF(I$151&lt;&gt;0,(($B171*B$151+$C171*C$151+$D171*D$151+$H171*H$151))/I$151,0)</f>
        <v>0</v>
      </c>
      <c r="J171" s="42">
        <f>0.01*'Input'!$F$60*(E171*$E$151+F171*$F$151+G171*$G$151)+10*(B171*$B$151+C171*$C$151+D171*$D$151+H171*$H$151)</f>
        <v>0</v>
      </c>
      <c r="K171" s="37">
        <f>IF($I$151&lt;&gt;0,0.1*J171/$I$151,"")</f>
        <v>0</v>
      </c>
      <c r="L171" s="46">
        <f>IF($E$151&lt;&gt;0,J171/$E$151,"")</f>
        <v>0</v>
      </c>
      <c r="M171" s="46">
        <f>IF($F$151&lt;&gt;0,J171/$F$151*100/'Input'!$F$60,"")</f>
        <v>0</v>
      </c>
      <c r="N171" s="17"/>
    </row>
    <row r="172" spans="1:14">
      <c r="A172" s="4" t="s">
        <v>1436</v>
      </c>
      <c r="B172" s="38">
        <f>'Standing'!$S$57</f>
        <v>0</v>
      </c>
      <c r="C172" s="38">
        <f>'Standing'!$S$71</f>
        <v>0</v>
      </c>
      <c r="D172" s="38">
        <f>'Standing'!$S$85</f>
        <v>0</v>
      </c>
      <c r="E172" s="10"/>
      <c r="F172" s="47">
        <f>'Standing'!$S$29</f>
        <v>0</v>
      </c>
      <c r="G172" s="47">
        <f>'Standing'!$S$102</f>
        <v>0</v>
      </c>
      <c r="H172" s="38">
        <f>'Reactive'!$S$32</f>
        <v>0</v>
      </c>
      <c r="I172" s="37">
        <f>IF(I$151&lt;&gt;0,(($B172*B$151+$C172*C$151+$D172*D$151+$H172*H$151))/I$151,0)</f>
        <v>0</v>
      </c>
      <c r="J172" s="42">
        <f>0.01*'Input'!$F$60*(E172*$E$151+F172*$F$151+G172*$G$151)+10*(B172*$B$151+C172*$C$151+D172*$D$151+H172*$H$151)</f>
        <v>0</v>
      </c>
      <c r="K172" s="37">
        <f>IF($I$151&lt;&gt;0,0.1*J172/$I$151,"")</f>
        <v>0</v>
      </c>
      <c r="L172" s="46">
        <f>IF($E$151&lt;&gt;0,J172/$E$151,"")</f>
        <v>0</v>
      </c>
      <c r="M172" s="46">
        <f>IF($F$151&lt;&gt;0,J172/$F$151*100/'Input'!$F$60,"")</f>
        <v>0</v>
      </c>
      <c r="N172" s="17"/>
    </row>
    <row r="173" spans="1:14">
      <c r="A173" s="4" t="s">
        <v>1437</v>
      </c>
      <c r="B173" s="10"/>
      <c r="C173" s="10"/>
      <c r="D173" s="10"/>
      <c r="E173" s="47">
        <f>'Otex'!$B$121</f>
        <v>0</v>
      </c>
      <c r="F173" s="10"/>
      <c r="G173" s="10"/>
      <c r="H173" s="10"/>
      <c r="I173" s="37">
        <f>IF(I$151&lt;&gt;0,(($B173*B$151+$C173*C$151+$D173*D$151+$H173*H$151))/I$151,0)</f>
        <v>0</v>
      </c>
      <c r="J173" s="42">
        <f>0.01*'Input'!$F$60*(E173*$E$151+F173*$F$151+G173*$G$151)+10*(B173*$B$151+C173*$C$151+D173*$D$151+H173*$H$151)</f>
        <v>0</v>
      </c>
      <c r="K173" s="37">
        <f>IF($I$151&lt;&gt;0,0.1*J173/$I$151,"")</f>
        <v>0</v>
      </c>
      <c r="L173" s="46">
        <f>IF($E$151&lt;&gt;0,J173/$E$151,"")</f>
        <v>0</v>
      </c>
      <c r="M173" s="46">
        <f>IF($F$151&lt;&gt;0,J173/$F$151*100/'Input'!$F$60,"")</f>
        <v>0</v>
      </c>
      <c r="N173" s="17"/>
    </row>
    <row r="174" spans="1:14">
      <c r="A174" s="4" t="s">
        <v>1438</v>
      </c>
      <c r="B174" s="10"/>
      <c r="C174" s="10"/>
      <c r="D174" s="10"/>
      <c r="E174" s="47">
        <f>'Otex'!$C$121</f>
        <v>0</v>
      </c>
      <c r="F174" s="10"/>
      <c r="G174" s="10"/>
      <c r="H174" s="10"/>
      <c r="I174" s="37">
        <f>IF(I$151&lt;&gt;0,(($B174*B$151+$C174*C$151+$D174*D$151+$H174*H$151))/I$151,0)</f>
        <v>0</v>
      </c>
      <c r="J174" s="42">
        <f>0.01*'Input'!$F$60*(E174*$E$151+F174*$F$151+G174*$G$151)+10*(B174*$B$151+C174*$C$151+D174*$D$151+H174*$H$151)</f>
        <v>0</v>
      </c>
      <c r="K174" s="37">
        <f>IF($I$151&lt;&gt;0,0.1*J174/$I$151,"")</f>
        <v>0</v>
      </c>
      <c r="L174" s="46">
        <f>IF($E$151&lt;&gt;0,J174/$E$151,"")</f>
        <v>0</v>
      </c>
      <c r="M174" s="46">
        <f>IF($F$151&lt;&gt;0,J174/$F$151*100/'Input'!$F$60,"")</f>
        <v>0</v>
      </c>
      <c r="N174" s="17"/>
    </row>
    <row r="175" spans="1:14">
      <c r="A175" s="4" t="s">
        <v>1439</v>
      </c>
      <c r="B175" s="38">
        <f>'Adder'!$B$174</f>
        <v>0</v>
      </c>
      <c r="C175" s="38">
        <f>'Adder'!$C$174</f>
        <v>0</v>
      </c>
      <c r="D175" s="38">
        <f>'Adder'!$D$174</f>
        <v>0</v>
      </c>
      <c r="E175" s="10"/>
      <c r="F175" s="10"/>
      <c r="G175" s="10"/>
      <c r="H175" s="10"/>
      <c r="I175" s="37">
        <f>IF(I$151&lt;&gt;0,(($B175*B$151+$C175*C$151+$D175*D$151+$H175*H$151))/I$151,0)</f>
        <v>0</v>
      </c>
      <c r="J175" s="42">
        <f>0.01*'Input'!$F$60*(E175*$E$151+F175*$F$151+G175*$G$151)+10*(B175*$B$151+C175*$C$151+D175*$D$151+H175*$H$151)</f>
        <v>0</v>
      </c>
      <c r="K175" s="37">
        <f>IF($I$151&lt;&gt;0,0.1*J175/$I$151,"")</f>
        <v>0</v>
      </c>
      <c r="L175" s="46">
        <f>IF($E$151&lt;&gt;0,J175/$E$151,"")</f>
        <v>0</v>
      </c>
      <c r="M175" s="46">
        <f>IF($F$151&lt;&gt;0,J175/$F$151*100/'Input'!$F$60,"")</f>
        <v>0</v>
      </c>
      <c r="N175" s="17"/>
    </row>
    <row r="176" spans="1:14">
      <c r="A176" s="4" t="s">
        <v>1440</v>
      </c>
      <c r="B176" s="38">
        <f>'Adjust'!$B$63</f>
        <v>0</v>
      </c>
      <c r="C176" s="38">
        <f>'Adjust'!$C$63</f>
        <v>0</v>
      </c>
      <c r="D176" s="38">
        <f>'Adjust'!$D$63</f>
        <v>0</v>
      </c>
      <c r="E176" s="47">
        <f>'Adjust'!$E$63</f>
        <v>0</v>
      </c>
      <c r="F176" s="47">
        <f>'Adjust'!$F$63</f>
        <v>0</v>
      </c>
      <c r="G176" s="47">
        <f>'Adjust'!$G$63</f>
        <v>0</v>
      </c>
      <c r="H176" s="38">
        <f>'Adjust'!$H$63</f>
        <v>0</v>
      </c>
      <c r="I176" s="37">
        <f>IF(I$151&lt;&gt;0,(($B176*B$151+$C176*C$151+$D176*D$151+$H176*H$151))/I$151,0)</f>
        <v>0</v>
      </c>
      <c r="J176" s="42">
        <f>0.01*'Input'!$F$60*(E176*$E$151+F176*$F$151+G176*$G$151)+10*(B176*$B$151+C176*$C$151+D176*$D$151+H176*$H$151)</f>
        <v>0</v>
      </c>
      <c r="K176" s="37">
        <f>IF($I$151&lt;&gt;0,0.1*J176/$I$151,"")</f>
        <v>0</v>
      </c>
      <c r="L176" s="46">
        <f>IF($E$151&lt;&gt;0,J176/$E$151,"")</f>
        <v>0</v>
      </c>
      <c r="M176" s="46">
        <f>IF($F$151&lt;&gt;0,J176/$F$151*100/'Input'!$F$60,"")</f>
        <v>0</v>
      </c>
      <c r="N176" s="17"/>
    </row>
    <row r="178" spans="1:14">
      <c r="A178" s="4" t="s">
        <v>1441</v>
      </c>
      <c r="B178" s="37">
        <f>SUM($B$154:$B$176)</f>
        <v>0</v>
      </c>
      <c r="C178" s="37">
        <f>SUM($C$154:$C$176)</f>
        <v>0</v>
      </c>
      <c r="D178" s="37">
        <f>SUM($D$154:$D$176)</f>
        <v>0</v>
      </c>
      <c r="E178" s="46">
        <f>SUM($E$154:$E$176)</f>
        <v>0</v>
      </c>
      <c r="F178" s="46">
        <f>SUM($F$154:$F$176)</f>
        <v>0</v>
      </c>
      <c r="G178" s="46">
        <f>SUM($G$154:$G$176)</f>
        <v>0</v>
      </c>
      <c r="H178" s="37">
        <f>SUM($H$154:$H$176)</f>
        <v>0</v>
      </c>
      <c r="I178" s="37">
        <f>SUM(I$154:I$176)</f>
        <v>0</v>
      </c>
      <c r="J178" s="42">
        <f>SUM($J$154:$J$176)</f>
        <v>0</v>
      </c>
      <c r="K178" s="37">
        <f>SUM($K$154:$K$176)</f>
        <v>0</v>
      </c>
      <c r="L178" s="46">
        <f>SUM($L$154:$L$176)</f>
        <v>0</v>
      </c>
      <c r="M178" s="46">
        <f>SUM($M$154:$M$176)</f>
        <v>0</v>
      </c>
      <c r="N178" s="17"/>
    </row>
    <row r="180" spans="1:14" ht="21" customHeight="1">
      <c r="A180" s="1" t="s">
        <v>219</v>
      </c>
    </row>
    <row r="182" spans="1:14">
      <c r="B182" s="15" t="s">
        <v>224</v>
      </c>
      <c r="C182" s="15" t="s">
        <v>225</v>
      </c>
      <c r="D182" s="15" t="s">
        <v>226</v>
      </c>
      <c r="E182" s="15" t="s">
        <v>1421</v>
      </c>
    </row>
    <row r="183" spans="1:14">
      <c r="A183" s="4" t="s">
        <v>219</v>
      </c>
      <c r="B183" s="43">
        <f>'Loads'!B$366</f>
        <v>0</v>
      </c>
      <c r="C183" s="43">
        <f>'Loads'!C$366</f>
        <v>0</v>
      </c>
      <c r="D183" s="43">
        <f>'Loads'!D$366</f>
        <v>0</v>
      </c>
      <c r="E183" s="43">
        <f>'Multi'!B$67</f>
        <v>0</v>
      </c>
      <c r="F183" s="17"/>
    </row>
    <row r="185" spans="1:14">
      <c r="B185" s="15" t="s">
        <v>1196</v>
      </c>
      <c r="C185" s="15" t="s">
        <v>1197</v>
      </c>
      <c r="D185" s="15" t="s">
        <v>1198</v>
      </c>
      <c r="E185" s="15" t="s">
        <v>1423</v>
      </c>
      <c r="F185" s="15" t="s">
        <v>1424</v>
      </c>
      <c r="G185" s="15" t="s">
        <v>1390</v>
      </c>
    </row>
    <row r="186" spans="1:14">
      <c r="A186" s="4" t="s">
        <v>426</v>
      </c>
      <c r="B186" s="38">
        <f>'Yard'!$C$61</f>
        <v>0</v>
      </c>
      <c r="C186" s="38">
        <f>'Yard'!$C$86</f>
        <v>0</v>
      </c>
      <c r="D186" s="38">
        <f>'Yard'!$C$111</f>
        <v>0</v>
      </c>
      <c r="E186" s="37">
        <f>IF(E$183&lt;&gt;0,(($B186*B$183+$C186*C$183+$D186*D$183))/E$183,0)</f>
        <v>0</v>
      </c>
      <c r="F186" s="42">
        <f>0+10*(B186*$B$183+C186*$C$183+D186*$D$183)</f>
        <v>0</v>
      </c>
      <c r="G186" s="37">
        <f>IF($E$183&lt;&gt;0,0.1*F186/$E$183,"")</f>
        <v>0</v>
      </c>
      <c r="H186" s="17"/>
    </row>
    <row r="187" spans="1:14">
      <c r="A187" s="4" t="s">
        <v>427</v>
      </c>
      <c r="B187" s="38">
        <f>'Yard'!$D$61</f>
        <v>0</v>
      </c>
      <c r="C187" s="38">
        <f>'Yard'!$D$86</f>
        <v>0</v>
      </c>
      <c r="D187" s="38">
        <f>'Yard'!$D$111</f>
        <v>0</v>
      </c>
      <c r="E187" s="37">
        <f>IF(E$183&lt;&gt;0,(($B187*B$183+$C187*C$183+$D187*D$183))/E$183,0)</f>
        <v>0</v>
      </c>
      <c r="F187" s="42">
        <f>0+10*(B187*$B$183+C187*$C$183+D187*$D$183)</f>
        <v>0</v>
      </c>
      <c r="G187" s="37">
        <f>IF($E$183&lt;&gt;0,0.1*F187/$E$183,"")</f>
        <v>0</v>
      </c>
      <c r="H187" s="17"/>
    </row>
    <row r="188" spans="1:14">
      <c r="A188" s="4" t="s">
        <v>428</v>
      </c>
      <c r="B188" s="38">
        <f>'Yard'!$E$61</f>
        <v>0</v>
      </c>
      <c r="C188" s="38">
        <f>'Yard'!$E$86</f>
        <v>0</v>
      </c>
      <c r="D188" s="38">
        <f>'Yard'!$E$111</f>
        <v>0</v>
      </c>
      <c r="E188" s="37">
        <f>IF(E$183&lt;&gt;0,(($B188*B$183+$C188*C$183+$D188*D$183))/E$183,0)</f>
        <v>0</v>
      </c>
      <c r="F188" s="42">
        <f>0+10*(B188*$B$183+C188*$C$183+D188*$D$183)</f>
        <v>0</v>
      </c>
      <c r="G188" s="37">
        <f>IF($E$183&lt;&gt;0,0.1*F188/$E$183,"")</f>
        <v>0</v>
      </c>
      <c r="H188" s="17"/>
    </row>
    <row r="189" spans="1:14">
      <c r="A189" s="4" t="s">
        <v>429</v>
      </c>
      <c r="B189" s="38">
        <f>'Yard'!$F$61</f>
        <v>0</v>
      </c>
      <c r="C189" s="38">
        <f>'Yard'!$F$86</f>
        <v>0</v>
      </c>
      <c r="D189" s="38">
        <f>'Yard'!$F$111</f>
        <v>0</v>
      </c>
      <c r="E189" s="37">
        <f>IF(E$183&lt;&gt;0,(($B189*B$183+$C189*C$183+$D189*D$183))/E$183,0)</f>
        <v>0</v>
      </c>
      <c r="F189" s="42">
        <f>0+10*(B189*$B$183+C189*$C$183+D189*$D$183)</f>
        <v>0</v>
      </c>
      <c r="G189" s="37">
        <f>IF($E$183&lt;&gt;0,0.1*F189/$E$183,"")</f>
        <v>0</v>
      </c>
      <c r="H189" s="17"/>
    </row>
    <row r="190" spans="1:14">
      <c r="A190" s="4" t="s">
        <v>430</v>
      </c>
      <c r="B190" s="38">
        <f>'Yard'!$G$61</f>
        <v>0</v>
      </c>
      <c r="C190" s="38">
        <f>'Yard'!$G$86</f>
        <v>0</v>
      </c>
      <c r="D190" s="38">
        <f>'Yard'!$G$111</f>
        <v>0</v>
      </c>
      <c r="E190" s="37">
        <f>IF(E$183&lt;&gt;0,(($B190*B$183+$C190*C$183+$D190*D$183))/E$183,0)</f>
        <v>0</v>
      </c>
      <c r="F190" s="42">
        <f>0+10*(B190*$B$183+C190*$C$183+D190*$D$183)</f>
        <v>0</v>
      </c>
      <c r="G190" s="37">
        <f>IF($E$183&lt;&gt;0,0.1*F190/$E$183,"")</f>
        <v>0</v>
      </c>
      <c r="H190" s="17"/>
    </row>
    <row r="191" spans="1:14">
      <c r="A191" s="4" t="s">
        <v>431</v>
      </c>
      <c r="B191" s="38">
        <f>'Yard'!$H$61</f>
        <v>0</v>
      </c>
      <c r="C191" s="38">
        <f>'Yard'!$H$86</f>
        <v>0</v>
      </c>
      <c r="D191" s="38">
        <f>'Yard'!$H$111</f>
        <v>0</v>
      </c>
      <c r="E191" s="37">
        <f>IF(E$183&lt;&gt;0,(($B191*B$183+$C191*C$183+$D191*D$183))/E$183,0)</f>
        <v>0</v>
      </c>
      <c r="F191" s="42">
        <f>0+10*(B191*$B$183+C191*$C$183+D191*$D$183)</f>
        <v>0</v>
      </c>
      <c r="G191" s="37">
        <f>IF($E$183&lt;&gt;0,0.1*F191/$E$183,"")</f>
        <v>0</v>
      </c>
      <c r="H191" s="17"/>
    </row>
    <row r="192" spans="1:14">
      <c r="A192" s="4" t="s">
        <v>432</v>
      </c>
      <c r="B192" s="38">
        <f>'Yard'!$I$61</f>
        <v>0</v>
      </c>
      <c r="C192" s="38">
        <f>'Yard'!$I$86</f>
        <v>0</v>
      </c>
      <c r="D192" s="38">
        <f>'Yard'!$I$111</f>
        <v>0</v>
      </c>
      <c r="E192" s="37">
        <f>IF(E$183&lt;&gt;0,(($B192*B$183+$C192*C$183+$D192*D$183))/E$183,0)</f>
        <v>0</v>
      </c>
      <c r="F192" s="42">
        <f>0+10*(B192*$B$183+C192*$C$183+D192*$D$183)</f>
        <v>0</v>
      </c>
      <c r="G192" s="37">
        <f>IF($E$183&lt;&gt;0,0.1*F192/$E$183,"")</f>
        <v>0</v>
      </c>
      <c r="H192" s="17"/>
    </row>
    <row r="193" spans="1:8">
      <c r="A193" s="4" t="s">
        <v>433</v>
      </c>
      <c r="B193" s="38">
        <f>'Yard'!$J$61</f>
        <v>0</v>
      </c>
      <c r="C193" s="38">
        <f>'Yard'!$J$86</f>
        <v>0</v>
      </c>
      <c r="D193" s="38">
        <f>'Yard'!$J$111</f>
        <v>0</v>
      </c>
      <c r="E193" s="37">
        <f>IF(E$183&lt;&gt;0,(($B193*B$183+$C193*C$183+$D193*D$183))/E$183,0)</f>
        <v>0</v>
      </c>
      <c r="F193" s="42">
        <f>0+10*(B193*$B$183+C193*$C$183+D193*$D$183)</f>
        <v>0</v>
      </c>
      <c r="G193" s="37">
        <f>IF($E$183&lt;&gt;0,0.1*F193/$E$183,"")</f>
        <v>0</v>
      </c>
      <c r="H193" s="17"/>
    </row>
    <row r="194" spans="1:8">
      <c r="A194" s="4" t="s">
        <v>1426</v>
      </c>
      <c r="B194" s="10"/>
      <c r="C194" s="10"/>
      <c r="D194" s="10"/>
      <c r="E194" s="37">
        <f>IF(E$183&lt;&gt;0,(($B194*B$183+$C194*C$183+$D194*D$183))/E$183,0)</f>
        <v>0</v>
      </c>
      <c r="F194" s="42">
        <f>0+10*(B194*$B$183+C194*$C$183+D194*$D$183)</f>
        <v>0</v>
      </c>
      <c r="G194" s="37">
        <f>IF($E$183&lt;&gt;0,0.1*F194/$E$183,"")</f>
        <v>0</v>
      </c>
      <c r="H194" s="17"/>
    </row>
    <row r="195" spans="1:8">
      <c r="A195" s="4" t="s">
        <v>1428</v>
      </c>
      <c r="B195" s="38">
        <f>'Yard'!$K$61</f>
        <v>0</v>
      </c>
      <c r="C195" s="38">
        <f>'Yard'!$K$86</f>
        <v>0</v>
      </c>
      <c r="D195" s="38">
        <f>'Yard'!$K$111</f>
        <v>0</v>
      </c>
      <c r="E195" s="37">
        <f>IF(E$183&lt;&gt;0,(($B195*B$183+$C195*C$183+$D195*D$183))/E$183,0)</f>
        <v>0</v>
      </c>
      <c r="F195" s="42">
        <f>0+10*(B195*$B$183+C195*$C$183+D195*$D$183)</f>
        <v>0</v>
      </c>
      <c r="G195" s="37">
        <f>IF($E$183&lt;&gt;0,0.1*F195/$E$183,"")</f>
        <v>0</v>
      </c>
      <c r="H195" s="17"/>
    </row>
    <row r="196" spans="1:8">
      <c r="A196" s="4" t="s">
        <v>1429</v>
      </c>
      <c r="B196" s="38">
        <f>'Yard'!$L$61</f>
        <v>0</v>
      </c>
      <c r="C196" s="38">
        <f>'Yard'!$L$86</f>
        <v>0</v>
      </c>
      <c r="D196" s="38">
        <f>'Yard'!$L$111</f>
        <v>0</v>
      </c>
      <c r="E196" s="37">
        <f>IF(E$183&lt;&gt;0,(($B196*B$183+$C196*C$183+$D196*D$183))/E$183,0)</f>
        <v>0</v>
      </c>
      <c r="F196" s="42">
        <f>0+10*(B196*$B$183+C196*$C$183+D196*$D$183)</f>
        <v>0</v>
      </c>
      <c r="G196" s="37">
        <f>IF($E$183&lt;&gt;0,0.1*F196/$E$183,"")</f>
        <v>0</v>
      </c>
      <c r="H196" s="17"/>
    </row>
    <row r="197" spans="1:8">
      <c r="A197" s="4" t="s">
        <v>1430</v>
      </c>
      <c r="B197" s="38">
        <f>'Yard'!$M$61</f>
        <v>0</v>
      </c>
      <c r="C197" s="38">
        <f>'Yard'!$M$86</f>
        <v>0</v>
      </c>
      <c r="D197" s="38">
        <f>'Yard'!$M$111</f>
        <v>0</v>
      </c>
      <c r="E197" s="37">
        <f>IF(E$183&lt;&gt;0,(($B197*B$183+$C197*C$183+$D197*D$183))/E$183,0)</f>
        <v>0</v>
      </c>
      <c r="F197" s="42">
        <f>0+10*(B197*$B$183+C197*$C$183+D197*$D$183)</f>
        <v>0</v>
      </c>
      <c r="G197" s="37">
        <f>IF($E$183&lt;&gt;0,0.1*F197/$E$183,"")</f>
        <v>0</v>
      </c>
      <c r="H197" s="17"/>
    </row>
    <row r="198" spans="1:8">
      <c r="A198" s="4" t="s">
        <v>1431</v>
      </c>
      <c r="B198" s="38">
        <f>'Yard'!$N$61</f>
        <v>0</v>
      </c>
      <c r="C198" s="38">
        <f>'Yard'!$N$86</f>
        <v>0</v>
      </c>
      <c r="D198" s="38">
        <f>'Yard'!$N$111</f>
        <v>0</v>
      </c>
      <c r="E198" s="37">
        <f>IF(E$183&lt;&gt;0,(($B198*B$183+$C198*C$183+$D198*D$183))/E$183,0)</f>
        <v>0</v>
      </c>
      <c r="F198" s="42">
        <f>0+10*(B198*$B$183+C198*$C$183+D198*$D$183)</f>
        <v>0</v>
      </c>
      <c r="G198" s="37">
        <f>IF($E$183&lt;&gt;0,0.1*F198/$E$183,"")</f>
        <v>0</v>
      </c>
      <c r="H198" s="17"/>
    </row>
    <row r="199" spans="1:8">
      <c r="A199" s="4" t="s">
        <v>1432</v>
      </c>
      <c r="B199" s="38">
        <f>'Yard'!$O$61</f>
        <v>0</v>
      </c>
      <c r="C199" s="38">
        <f>'Yard'!$O$86</f>
        <v>0</v>
      </c>
      <c r="D199" s="38">
        <f>'Yard'!$O$111</f>
        <v>0</v>
      </c>
      <c r="E199" s="37">
        <f>IF(E$183&lt;&gt;0,(($B199*B$183+$C199*C$183+$D199*D$183))/E$183,0)</f>
        <v>0</v>
      </c>
      <c r="F199" s="42">
        <f>0+10*(B199*$B$183+C199*$C$183+D199*$D$183)</f>
        <v>0</v>
      </c>
      <c r="G199" s="37">
        <f>IF($E$183&lt;&gt;0,0.1*F199/$E$183,"")</f>
        <v>0</v>
      </c>
      <c r="H199" s="17"/>
    </row>
    <row r="200" spans="1:8">
      <c r="A200" s="4" t="s">
        <v>1433</v>
      </c>
      <c r="B200" s="38">
        <f>'Yard'!$P$61</f>
        <v>0</v>
      </c>
      <c r="C200" s="38">
        <f>'Yard'!$P$86</f>
        <v>0</v>
      </c>
      <c r="D200" s="38">
        <f>'Yard'!$P$111</f>
        <v>0</v>
      </c>
      <c r="E200" s="37">
        <f>IF(E$183&lt;&gt;0,(($B200*B$183+$C200*C$183+$D200*D$183))/E$183,0)</f>
        <v>0</v>
      </c>
      <c r="F200" s="42">
        <f>0+10*(B200*$B$183+C200*$C$183+D200*$D$183)</f>
        <v>0</v>
      </c>
      <c r="G200" s="37">
        <f>IF($E$183&lt;&gt;0,0.1*F200/$E$183,"")</f>
        <v>0</v>
      </c>
      <c r="H200" s="17"/>
    </row>
    <row r="201" spans="1:8">
      <c r="A201" s="4" t="s">
        <v>1434</v>
      </c>
      <c r="B201" s="38">
        <f>'Yard'!$Q$61</f>
        <v>0</v>
      </c>
      <c r="C201" s="38">
        <f>'Yard'!$Q$86</f>
        <v>0</v>
      </c>
      <c r="D201" s="38">
        <f>'Yard'!$Q$111</f>
        <v>0</v>
      </c>
      <c r="E201" s="37">
        <f>IF(E$183&lt;&gt;0,(($B201*B$183+$C201*C$183+$D201*D$183))/E$183,0)</f>
        <v>0</v>
      </c>
      <c r="F201" s="42">
        <f>0+10*(B201*$B$183+C201*$C$183+D201*$D$183)</f>
        <v>0</v>
      </c>
      <c r="G201" s="37">
        <f>IF($E$183&lt;&gt;0,0.1*F201/$E$183,"")</f>
        <v>0</v>
      </c>
      <c r="H201" s="17"/>
    </row>
    <row r="202" spans="1:8">
      <c r="A202" s="4" t="s">
        <v>1435</v>
      </c>
      <c r="B202" s="38">
        <f>'Yard'!$R$61</f>
        <v>0</v>
      </c>
      <c r="C202" s="38">
        <f>'Yard'!$R$86</f>
        <v>0</v>
      </c>
      <c r="D202" s="38">
        <f>'Yard'!$R$111</f>
        <v>0</v>
      </c>
      <c r="E202" s="37">
        <f>IF(E$183&lt;&gt;0,(($B202*B$183+$C202*C$183+$D202*D$183))/E$183,0)</f>
        <v>0</v>
      </c>
      <c r="F202" s="42">
        <f>0+10*(B202*$B$183+C202*$C$183+D202*$D$183)</f>
        <v>0</v>
      </c>
      <c r="G202" s="37">
        <f>IF($E$183&lt;&gt;0,0.1*F202/$E$183,"")</f>
        <v>0</v>
      </c>
      <c r="H202" s="17"/>
    </row>
    <row r="203" spans="1:8">
      <c r="A203" s="4" t="s">
        <v>1436</v>
      </c>
      <c r="B203" s="38">
        <f>'Yard'!$S$61</f>
        <v>0</v>
      </c>
      <c r="C203" s="38">
        <f>'Yard'!$S$86</f>
        <v>0</v>
      </c>
      <c r="D203" s="38">
        <f>'Yard'!$S$111</f>
        <v>0</v>
      </c>
      <c r="E203" s="37">
        <f>IF(E$183&lt;&gt;0,(($B203*B$183+$C203*C$183+$D203*D$183))/E$183,0)</f>
        <v>0</v>
      </c>
      <c r="F203" s="42">
        <f>0+10*(B203*$B$183+C203*$C$183+D203*$D$183)</f>
        <v>0</v>
      </c>
      <c r="G203" s="37">
        <f>IF($E$183&lt;&gt;0,0.1*F203/$E$183,"")</f>
        <v>0</v>
      </c>
      <c r="H203" s="17"/>
    </row>
    <row r="204" spans="1:8">
      <c r="A204" s="4" t="s">
        <v>1437</v>
      </c>
      <c r="B204" s="38">
        <f>'Otex'!$B$139</f>
        <v>0</v>
      </c>
      <c r="C204" s="38">
        <f>'Otex'!$B$139</f>
        <v>0</v>
      </c>
      <c r="D204" s="38">
        <f>'Otex'!$B$139</f>
        <v>0</v>
      </c>
      <c r="E204" s="37">
        <f>IF(E$183&lt;&gt;0,(($B204*B$183+$C204*C$183+$D204*D$183))/E$183,0)</f>
        <v>0</v>
      </c>
      <c r="F204" s="42">
        <f>0+10*(B204*$B$183+C204*$C$183+D204*$D$183)</f>
        <v>0</v>
      </c>
      <c r="G204" s="37">
        <f>IF($E$183&lt;&gt;0,0.1*F204/$E$183,"")</f>
        <v>0</v>
      </c>
      <c r="H204" s="17"/>
    </row>
    <row r="205" spans="1:8">
      <c r="A205" s="4" t="s">
        <v>1439</v>
      </c>
      <c r="B205" s="38">
        <f>'Adder'!$B$175</f>
        <v>0</v>
      </c>
      <c r="C205" s="38">
        <f>'Adder'!$C$175</f>
        <v>0</v>
      </c>
      <c r="D205" s="38">
        <f>'Adder'!$D$175</f>
        <v>0</v>
      </c>
      <c r="E205" s="37">
        <f>IF(E$183&lt;&gt;0,(($B205*B$183+$C205*C$183+$D205*D$183))/E$183,0)</f>
        <v>0</v>
      </c>
      <c r="F205" s="42">
        <f>0+10*(B205*$B$183+C205*$C$183+D205*$D$183)</f>
        <v>0</v>
      </c>
      <c r="G205" s="37">
        <f>IF($E$183&lt;&gt;0,0.1*F205/$E$183,"")</f>
        <v>0</v>
      </c>
      <c r="H205" s="17"/>
    </row>
    <row r="206" spans="1:8">
      <c r="A206" s="4" t="s">
        <v>1440</v>
      </c>
      <c r="B206" s="38">
        <f>'Adjust'!$B$64</f>
        <v>0</v>
      </c>
      <c r="C206" s="38">
        <f>'Adjust'!$C$64</f>
        <v>0</v>
      </c>
      <c r="D206" s="38">
        <f>'Adjust'!$D$64</f>
        <v>0</v>
      </c>
      <c r="E206" s="37">
        <f>IF(E$183&lt;&gt;0,(($B206*B$183+$C206*C$183+$D206*D$183))/E$183,0)</f>
        <v>0</v>
      </c>
      <c r="F206" s="42">
        <f>0+10*(B206*$B$183+C206*$C$183+D206*$D$183)</f>
        <v>0</v>
      </c>
      <c r="G206" s="37">
        <f>IF($E$183&lt;&gt;0,0.1*F206/$E$183,"")</f>
        <v>0</v>
      </c>
      <c r="H206" s="17"/>
    </row>
    <row r="208" spans="1:8">
      <c r="A208" s="4" t="s">
        <v>1441</v>
      </c>
      <c r="B208" s="37">
        <f>SUM($B$186:$B$206)</f>
        <v>0</v>
      </c>
      <c r="C208" s="37">
        <f>SUM($C$186:$C$206)</f>
        <v>0</v>
      </c>
      <c r="D208" s="37">
        <f>SUM($D$186:$D$206)</f>
        <v>0</v>
      </c>
      <c r="E208" s="37">
        <f>SUM(E$186:E$206)</f>
        <v>0</v>
      </c>
      <c r="F208" s="42">
        <f>SUM($F$186:$F$206)</f>
        <v>0</v>
      </c>
      <c r="G208" s="37">
        <f>SUM($G$186:$G$206)</f>
        <v>0</v>
      </c>
      <c r="H208" s="17"/>
    </row>
    <row r="210" spans="1:10" ht="21" customHeight="1">
      <c r="A210" s="1" t="s">
        <v>188</v>
      </c>
    </row>
    <row r="212" spans="1:10">
      <c r="B212" s="15" t="s">
        <v>224</v>
      </c>
      <c r="C212" s="15" t="s">
        <v>225</v>
      </c>
      <c r="D212" s="15" t="s">
        <v>226</v>
      </c>
      <c r="E212" s="15" t="s">
        <v>227</v>
      </c>
      <c r="F212" s="15" t="s">
        <v>1421</v>
      </c>
      <c r="G212" s="15" t="s">
        <v>1422</v>
      </c>
    </row>
    <row r="213" spans="1:10">
      <c r="A213" s="4" t="s">
        <v>188</v>
      </c>
      <c r="B213" s="43">
        <f>'Loads'!B$367</f>
        <v>0</v>
      </c>
      <c r="C213" s="43">
        <f>'Loads'!C$367</f>
        <v>0</v>
      </c>
      <c r="D213" s="43">
        <f>'Loads'!D$367</f>
        <v>0</v>
      </c>
      <c r="E213" s="43">
        <f>'Loads'!E$367</f>
        <v>0</v>
      </c>
      <c r="F213" s="43">
        <f>'Multi'!B$68</f>
        <v>0</v>
      </c>
      <c r="G213" s="37">
        <f>IF(E213,F213/E213,"")</f>
        <v>0</v>
      </c>
      <c r="H213" s="17"/>
    </row>
    <row r="215" spans="1:10">
      <c r="B215" s="15" t="s">
        <v>1196</v>
      </c>
      <c r="C215" s="15" t="s">
        <v>1197</v>
      </c>
      <c r="D215" s="15" t="s">
        <v>1198</v>
      </c>
      <c r="E215" s="15" t="s">
        <v>1199</v>
      </c>
      <c r="F215" s="15" t="s">
        <v>1423</v>
      </c>
      <c r="G215" s="15" t="s">
        <v>1424</v>
      </c>
      <c r="H215" s="15" t="s">
        <v>1390</v>
      </c>
      <c r="I215" s="15" t="s">
        <v>1425</v>
      </c>
    </row>
    <row r="216" spans="1:10">
      <c r="A216" s="4" t="s">
        <v>426</v>
      </c>
      <c r="B216" s="38">
        <f>'Yard'!$C$53</f>
        <v>0</v>
      </c>
      <c r="C216" s="38">
        <f>'Yard'!$C$78</f>
        <v>0</v>
      </c>
      <c r="D216" s="38">
        <f>'Yard'!$C$103</f>
        <v>0</v>
      </c>
      <c r="E216" s="10"/>
      <c r="F216" s="37">
        <f>IF(F$213&lt;&gt;0,(($B216*B$213+$C216*C$213+$D216*D$213))/F$213,0)</f>
        <v>0</v>
      </c>
      <c r="G216" s="42">
        <f>0.01*'Input'!$F$60*(E216*$E$213)+10*(B216*$B$213+C216*$C$213+D216*$D$213)</f>
        <v>0</v>
      </c>
      <c r="H216" s="37">
        <f>IF($F$213&lt;&gt;0,0.1*G216/$F$213,"")</f>
        <v>0</v>
      </c>
      <c r="I216" s="46">
        <f>IF($E$213&lt;&gt;0,G216/$E$213,"")</f>
        <v>0</v>
      </c>
      <c r="J216" s="17"/>
    </row>
    <row r="217" spans="1:10">
      <c r="A217" s="4" t="s">
        <v>427</v>
      </c>
      <c r="B217" s="38">
        <f>'Yard'!$D$53</f>
        <v>0</v>
      </c>
      <c r="C217" s="38">
        <f>'Yard'!$D$78</f>
        <v>0</v>
      </c>
      <c r="D217" s="38">
        <f>'Yard'!$D$103</f>
        <v>0</v>
      </c>
      <c r="E217" s="10"/>
      <c r="F217" s="37">
        <f>IF(F$213&lt;&gt;0,(($B217*B$213+$C217*C$213+$D217*D$213))/F$213,0)</f>
        <v>0</v>
      </c>
      <c r="G217" s="42">
        <f>0.01*'Input'!$F$60*(E217*$E$213)+10*(B217*$B$213+C217*$C$213+D217*$D$213)</f>
        <v>0</v>
      </c>
      <c r="H217" s="37">
        <f>IF($F$213&lt;&gt;0,0.1*G217/$F$213,"")</f>
        <v>0</v>
      </c>
      <c r="I217" s="46">
        <f>IF($E$213&lt;&gt;0,G217/$E$213,"")</f>
        <v>0</v>
      </c>
      <c r="J217" s="17"/>
    </row>
    <row r="218" spans="1:10">
      <c r="A218" s="4" t="s">
        <v>428</v>
      </c>
      <c r="B218" s="38">
        <f>'Yard'!$E$53</f>
        <v>0</v>
      </c>
      <c r="C218" s="38">
        <f>'Yard'!$E$78</f>
        <v>0</v>
      </c>
      <c r="D218" s="38">
        <f>'Yard'!$E$103</f>
        <v>0</v>
      </c>
      <c r="E218" s="10"/>
      <c r="F218" s="37">
        <f>IF(F$213&lt;&gt;0,(($B218*B$213+$C218*C$213+$D218*D$213))/F$213,0)</f>
        <v>0</v>
      </c>
      <c r="G218" s="42">
        <f>0.01*'Input'!$F$60*(E218*$E$213)+10*(B218*$B$213+C218*$C$213+D218*$D$213)</f>
        <v>0</v>
      </c>
      <c r="H218" s="37">
        <f>IF($F$213&lt;&gt;0,0.1*G218/$F$213,"")</f>
        <v>0</v>
      </c>
      <c r="I218" s="46">
        <f>IF($E$213&lt;&gt;0,G218/$E$213,"")</f>
        <v>0</v>
      </c>
      <c r="J218" s="17"/>
    </row>
    <row r="219" spans="1:10">
      <c r="A219" s="4" t="s">
        <v>429</v>
      </c>
      <c r="B219" s="38">
        <f>'Yard'!$F$53</f>
        <v>0</v>
      </c>
      <c r="C219" s="38">
        <f>'Yard'!$F$78</f>
        <v>0</v>
      </c>
      <c r="D219" s="38">
        <f>'Yard'!$F$103</f>
        <v>0</v>
      </c>
      <c r="E219" s="10"/>
      <c r="F219" s="37">
        <f>IF(F$213&lt;&gt;0,(($B219*B$213+$C219*C$213+$D219*D$213))/F$213,0)</f>
        <v>0</v>
      </c>
      <c r="G219" s="42">
        <f>0.01*'Input'!$F$60*(E219*$E$213)+10*(B219*$B$213+C219*$C$213+D219*$D$213)</f>
        <v>0</v>
      </c>
      <c r="H219" s="37">
        <f>IF($F$213&lt;&gt;0,0.1*G219/$F$213,"")</f>
        <v>0</v>
      </c>
      <c r="I219" s="46">
        <f>IF($E$213&lt;&gt;0,G219/$E$213,"")</f>
        <v>0</v>
      </c>
      <c r="J219" s="17"/>
    </row>
    <row r="220" spans="1:10">
      <c r="A220" s="4" t="s">
        <v>430</v>
      </c>
      <c r="B220" s="38">
        <f>'Yard'!$G$53</f>
        <v>0</v>
      </c>
      <c r="C220" s="38">
        <f>'Yard'!$G$78</f>
        <v>0</v>
      </c>
      <c r="D220" s="38">
        <f>'Yard'!$G$103</f>
        <v>0</v>
      </c>
      <c r="E220" s="10"/>
      <c r="F220" s="37">
        <f>IF(F$213&lt;&gt;0,(($B220*B$213+$C220*C$213+$D220*D$213))/F$213,0)</f>
        <v>0</v>
      </c>
      <c r="G220" s="42">
        <f>0.01*'Input'!$F$60*(E220*$E$213)+10*(B220*$B$213+C220*$C$213+D220*$D$213)</f>
        <v>0</v>
      </c>
      <c r="H220" s="37">
        <f>IF($F$213&lt;&gt;0,0.1*G220/$F$213,"")</f>
        <v>0</v>
      </c>
      <c r="I220" s="46">
        <f>IF($E$213&lt;&gt;0,G220/$E$213,"")</f>
        <v>0</v>
      </c>
      <c r="J220" s="17"/>
    </row>
    <row r="221" spans="1:10">
      <c r="A221" s="4" t="s">
        <v>431</v>
      </c>
      <c r="B221" s="38">
        <f>'Yard'!$H$53</f>
        <v>0</v>
      </c>
      <c r="C221" s="38">
        <f>'Yard'!$H$78</f>
        <v>0</v>
      </c>
      <c r="D221" s="38">
        <f>'Yard'!$H$103</f>
        <v>0</v>
      </c>
      <c r="E221" s="10"/>
      <c r="F221" s="37">
        <f>IF(F$213&lt;&gt;0,(($B221*B$213+$C221*C$213+$D221*D$213))/F$213,0)</f>
        <v>0</v>
      </c>
      <c r="G221" s="42">
        <f>0.01*'Input'!$F$60*(E221*$E$213)+10*(B221*$B$213+C221*$C$213+D221*$D$213)</f>
        <v>0</v>
      </c>
      <c r="H221" s="37">
        <f>IF($F$213&lt;&gt;0,0.1*G221/$F$213,"")</f>
        <v>0</v>
      </c>
      <c r="I221" s="46">
        <f>IF($E$213&lt;&gt;0,G221/$E$213,"")</f>
        <v>0</v>
      </c>
      <c r="J221" s="17"/>
    </row>
    <row r="222" spans="1:10">
      <c r="A222" s="4" t="s">
        <v>432</v>
      </c>
      <c r="B222" s="38">
        <f>'Yard'!$I$53</f>
        <v>0</v>
      </c>
      <c r="C222" s="38">
        <f>'Yard'!$I$78</f>
        <v>0</v>
      </c>
      <c r="D222" s="38">
        <f>'Yard'!$I$103</f>
        <v>0</v>
      </c>
      <c r="E222" s="10"/>
      <c r="F222" s="37">
        <f>IF(F$213&lt;&gt;0,(($B222*B$213+$C222*C$213+$D222*D$213))/F$213,0)</f>
        <v>0</v>
      </c>
      <c r="G222" s="42">
        <f>0.01*'Input'!$F$60*(E222*$E$213)+10*(B222*$B$213+C222*$C$213+D222*$D$213)</f>
        <v>0</v>
      </c>
      <c r="H222" s="37">
        <f>IF($F$213&lt;&gt;0,0.1*G222/$F$213,"")</f>
        <v>0</v>
      </c>
      <c r="I222" s="46">
        <f>IF($E$213&lt;&gt;0,G222/$E$213,"")</f>
        <v>0</v>
      </c>
      <c r="J222" s="17"/>
    </row>
    <row r="223" spans="1:10">
      <c r="A223" s="4" t="s">
        <v>433</v>
      </c>
      <c r="B223" s="38">
        <f>'Yard'!$J$53</f>
        <v>0</v>
      </c>
      <c r="C223" s="38">
        <f>'Yard'!$J$78</f>
        <v>0</v>
      </c>
      <c r="D223" s="38">
        <f>'Yard'!$J$103</f>
        <v>0</v>
      </c>
      <c r="E223" s="10"/>
      <c r="F223" s="37">
        <f>IF(F$213&lt;&gt;0,(($B223*B$213+$C223*C$213+$D223*D$213))/F$213,0)</f>
        <v>0</v>
      </c>
      <c r="G223" s="42">
        <f>0.01*'Input'!$F$60*(E223*$E$213)+10*(B223*$B$213+C223*$C$213+D223*$D$213)</f>
        <v>0</v>
      </c>
      <c r="H223" s="37">
        <f>IF($F$213&lt;&gt;0,0.1*G223/$F$213,"")</f>
        <v>0</v>
      </c>
      <c r="I223" s="46">
        <f>IF($E$213&lt;&gt;0,G223/$E$213,"")</f>
        <v>0</v>
      </c>
      <c r="J223" s="17"/>
    </row>
    <row r="224" spans="1:10">
      <c r="A224" s="4" t="s">
        <v>1426</v>
      </c>
      <c r="B224" s="10"/>
      <c r="C224" s="10"/>
      <c r="D224" s="10"/>
      <c r="E224" s="47">
        <f>'SM'!$B$92</f>
        <v>0</v>
      </c>
      <c r="F224" s="37">
        <f>IF(F$213&lt;&gt;0,(($B224*B$213+$C224*C$213+$D224*D$213))/F$213,0)</f>
        <v>0</v>
      </c>
      <c r="G224" s="42">
        <f>0.01*'Input'!$F$60*(E224*$E$213)+10*(B224*$B$213+C224*$C$213+D224*$D$213)</f>
        <v>0</v>
      </c>
      <c r="H224" s="37">
        <f>IF($F$213&lt;&gt;0,0.1*G224/$F$213,"")</f>
        <v>0</v>
      </c>
      <c r="I224" s="46">
        <f>IF($E$213&lt;&gt;0,G224/$E$213,"")</f>
        <v>0</v>
      </c>
      <c r="J224" s="17"/>
    </row>
    <row r="225" spans="1:10">
      <c r="A225" s="4" t="s">
        <v>1427</v>
      </c>
      <c r="B225" s="10"/>
      <c r="C225" s="10"/>
      <c r="D225" s="10"/>
      <c r="E225" s="47">
        <f>'SM'!$C$92</f>
        <v>0</v>
      </c>
      <c r="F225" s="37">
        <f>IF(F$213&lt;&gt;0,(($B225*B$213+$C225*C$213+$D225*D$213))/F$213,0)</f>
        <v>0</v>
      </c>
      <c r="G225" s="42">
        <f>0.01*'Input'!$F$60*(E225*$E$213)+10*(B225*$B$213+C225*$C$213+D225*$D$213)</f>
        <v>0</v>
      </c>
      <c r="H225" s="37">
        <f>IF($F$213&lt;&gt;0,0.1*G225/$F$213,"")</f>
        <v>0</v>
      </c>
      <c r="I225" s="46">
        <f>IF($E$213&lt;&gt;0,G225/$E$213,"")</f>
        <v>0</v>
      </c>
      <c r="J225" s="17"/>
    </row>
    <row r="226" spans="1:10">
      <c r="A226" s="4" t="s">
        <v>1428</v>
      </c>
      <c r="B226" s="38">
        <f>'Yard'!$K$53</f>
        <v>0</v>
      </c>
      <c r="C226" s="38">
        <f>'Yard'!$K$78</f>
        <v>0</v>
      </c>
      <c r="D226" s="38">
        <f>'Yard'!$K$103</f>
        <v>0</v>
      </c>
      <c r="E226" s="10"/>
      <c r="F226" s="37">
        <f>IF(F$213&lt;&gt;0,(($B226*B$213+$C226*C$213+$D226*D$213))/F$213,0)</f>
        <v>0</v>
      </c>
      <c r="G226" s="42">
        <f>0.01*'Input'!$F$60*(E226*$E$213)+10*(B226*$B$213+C226*$C$213+D226*$D$213)</f>
        <v>0</v>
      </c>
      <c r="H226" s="37">
        <f>IF($F$213&lt;&gt;0,0.1*G226/$F$213,"")</f>
        <v>0</v>
      </c>
      <c r="I226" s="46">
        <f>IF($E$213&lt;&gt;0,G226/$E$213,"")</f>
        <v>0</v>
      </c>
      <c r="J226" s="17"/>
    </row>
    <row r="227" spans="1:10">
      <c r="A227" s="4" t="s">
        <v>1429</v>
      </c>
      <c r="B227" s="38">
        <f>'Yard'!$L$53</f>
        <v>0</v>
      </c>
      <c r="C227" s="38">
        <f>'Yard'!$L$78</f>
        <v>0</v>
      </c>
      <c r="D227" s="38">
        <f>'Yard'!$L$103</f>
        <v>0</v>
      </c>
      <c r="E227" s="10"/>
      <c r="F227" s="37">
        <f>IF(F$213&lt;&gt;0,(($B227*B$213+$C227*C$213+$D227*D$213))/F$213,0)</f>
        <v>0</v>
      </c>
      <c r="G227" s="42">
        <f>0.01*'Input'!$F$60*(E227*$E$213)+10*(B227*$B$213+C227*$C$213+D227*$D$213)</f>
        <v>0</v>
      </c>
      <c r="H227" s="37">
        <f>IF($F$213&lt;&gt;0,0.1*G227/$F$213,"")</f>
        <v>0</v>
      </c>
      <c r="I227" s="46">
        <f>IF($E$213&lt;&gt;0,G227/$E$213,"")</f>
        <v>0</v>
      </c>
      <c r="J227" s="17"/>
    </row>
    <row r="228" spans="1:10">
      <c r="A228" s="4" t="s">
        <v>1430</v>
      </c>
      <c r="B228" s="38">
        <f>'Yard'!$M$53</f>
        <v>0</v>
      </c>
      <c r="C228" s="38">
        <f>'Yard'!$M$78</f>
        <v>0</v>
      </c>
      <c r="D228" s="38">
        <f>'Yard'!$M$103</f>
        <v>0</v>
      </c>
      <c r="E228" s="10"/>
      <c r="F228" s="37">
        <f>IF(F$213&lt;&gt;0,(($B228*B$213+$C228*C$213+$D228*D$213))/F$213,0)</f>
        <v>0</v>
      </c>
      <c r="G228" s="42">
        <f>0.01*'Input'!$F$60*(E228*$E$213)+10*(B228*$B$213+C228*$C$213+D228*$D$213)</f>
        <v>0</v>
      </c>
      <c r="H228" s="37">
        <f>IF($F$213&lt;&gt;0,0.1*G228/$F$213,"")</f>
        <v>0</v>
      </c>
      <c r="I228" s="46">
        <f>IF($E$213&lt;&gt;0,G228/$E$213,"")</f>
        <v>0</v>
      </c>
      <c r="J228" s="17"/>
    </row>
    <row r="229" spans="1:10">
      <c r="A229" s="4" t="s">
        <v>1431</v>
      </c>
      <c r="B229" s="38">
        <f>'Yard'!$N$53</f>
        <v>0</v>
      </c>
      <c r="C229" s="38">
        <f>'Yard'!$N$78</f>
        <v>0</v>
      </c>
      <c r="D229" s="38">
        <f>'Yard'!$N$103</f>
        <v>0</v>
      </c>
      <c r="E229" s="10"/>
      <c r="F229" s="37">
        <f>IF(F$213&lt;&gt;0,(($B229*B$213+$C229*C$213+$D229*D$213))/F$213,0)</f>
        <v>0</v>
      </c>
      <c r="G229" s="42">
        <f>0.01*'Input'!$F$60*(E229*$E$213)+10*(B229*$B$213+C229*$C$213+D229*$D$213)</f>
        <v>0</v>
      </c>
      <c r="H229" s="37">
        <f>IF($F$213&lt;&gt;0,0.1*G229/$F$213,"")</f>
        <v>0</v>
      </c>
      <c r="I229" s="46">
        <f>IF($E$213&lt;&gt;0,G229/$E$213,"")</f>
        <v>0</v>
      </c>
      <c r="J229" s="17"/>
    </row>
    <row r="230" spans="1:10">
      <c r="A230" s="4" t="s">
        <v>1432</v>
      </c>
      <c r="B230" s="38">
        <f>'Yard'!$O$53</f>
        <v>0</v>
      </c>
      <c r="C230" s="38">
        <f>'Yard'!$O$78</f>
        <v>0</v>
      </c>
      <c r="D230" s="38">
        <f>'Yard'!$O$103</f>
        <v>0</v>
      </c>
      <c r="E230" s="10"/>
      <c r="F230" s="37">
        <f>IF(F$213&lt;&gt;0,(($B230*B$213+$C230*C$213+$D230*D$213))/F$213,0)</f>
        <v>0</v>
      </c>
      <c r="G230" s="42">
        <f>0.01*'Input'!$F$60*(E230*$E$213)+10*(B230*$B$213+C230*$C$213+D230*$D$213)</f>
        <v>0</v>
      </c>
      <c r="H230" s="37">
        <f>IF($F$213&lt;&gt;0,0.1*G230/$F$213,"")</f>
        <v>0</v>
      </c>
      <c r="I230" s="46">
        <f>IF($E$213&lt;&gt;0,G230/$E$213,"")</f>
        <v>0</v>
      </c>
      <c r="J230" s="17"/>
    </row>
    <row r="231" spans="1:10">
      <c r="A231" s="4" t="s">
        <v>1433</v>
      </c>
      <c r="B231" s="38">
        <f>'Yard'!$P$53</f>
        <v>0</v>
      </c>
      <c r="C231" s="38">
        <f>'Yard'!$P$78</f>
        <v>0</v>
      </c>
      <c r="D231" s="38">
        <f>'Yard'!$P$103</f>
        <v>0</v>
      </c>
      <c r="E231" s="10"/>
      <c r="F231" s="37">
        <f>IF(F$213&lt;&gt;0,(($B231*B$213+$C231*C$213+$D231*D$213))/F$213,0)</f>
        <v>0</v>
      </c>
      <c r="G231" s="42">
        <f>0.01*'Input'!$F$60*(E231*$E$213)+10*(B231*$B$213+C231*$C$213+D231*$D$213)</f>
        <v>0</v>
      </c>
      <c r="H231" s="37">
        <f>IF($F$213&lt;&gt;0,0.1*G231/$F$213,"")</f>
        <v>0</v>
      </c>
      <c r="I231" s="46">
        <f>IF($E$213&lt;&gt;0,G231/$E$213,"")</f>
        <v>0</v>
      </c>
      <c r="J231" s="17"/>
    </row>
    <row r="232" spans="1:10">
      <c r="A232" s="4" t="s">
        <v>1434</v>
      </c>
      <c r="B232" s="38">
        <f>'Yard'!$Q$53</f>
        <v>0</v>
      </c>
      <c r="C232" s="38">
        <f>'Yard'!$Q$78</f>
        <v>0</v>
      </c>
      <c r="D232" s="38">
        <f>'Yard'!$Q$103</f>
        <v>0</v>
      </c>
      <c r="E232" s="10"/>
      <c r="F232" s="37">
        <f>IF(F$213&lt;&gt;0,(($B232*B$213+$C232*C$213+$D232*D$213))/F$213,0)</f>
        <v>0</v>
      </c>
      <c r="G232" s="42">
        <f>0.01*'Input'!$F$60*(E232*$E$213)+10*(B232*$B$213+C232*$C$213+D232*$D$213)</f>
        <v>0</v>
      </c>
      <c r="H232" s="37">
        <f>IF($F$213&lt;&gt;0,0.1*G232/$F$213,"")</f>
        <v>0</v>
      </c>
      <c r="I232" s="46">
        <f>IF($E$213&lt;&gt;0,G232/$E$213,"")</f>
        <v>0</v>
      </c>
      <c r="J232" s="17"/>
    </row>
    <row r="233" spans="1:10">
      <c r="A233" s="4" t="s">
        <v>1435</v>
      </c>
      <c r="B233" s="38">
        <f>'Yard'!$R$53</f>
        <v>0</v>
      </c>
      <c r="C233" s="38">
        <f>'Yard'!$R$78</f>
        <v>0</v>
      </c>
      <c r="D233" s="38">
        <f>'Yard'!$R$103</f>
        <v>0</v>
      </c>
      <c r="E233" s="10"/>
      <c r="F233" s="37">
        <f>IF(F$213&lt;&gt;0,(($B233*B$213+$C233*C$213+$D233*D$213))/F$213,0)</f>
        <v>0</v>
      </c>
      <c r="G233" s="42">
        <f>0.01*'Input'!$F$60*(E233*$E$213)+10*(B233*$B$213+C233*$C$213+D233*$D$213)</f>
        <v>0</v>
      </c>
      <c r="H233" s="37">
        <f>IF($F$213&lt;&gt;0,0.1*G233/$F$213,"")</f>
        <v>0</v>
      </c>
      <c r="I233" s="46">
        <f>IF($E$213&lt;&gt;0,G233/$E$213,"")</f>
        <v>0</v>
      </c>
      <c r="J233" s="17"/>
    </row>
    <row r="234" spans="1:10">
      <c r="A234" s="4" t="s">
        <v>1436</v>
      </c>
      <c r="B234" s="38">
        <f>'Yard'!$S$53</f>
        <v>0</v>
      </c>
      <c r="C234" s="38">
        <f>'Yard'!$S$78</f>
        <v>0</v>
      </c>
      <c r="D234" s="38">
        <f>'Yard'!$S$103</f>
        <v>0</v>
      </c>
      <c r="E234" s="10"/>
      <c r="F234" s="37">
        <f>IF(F$213&lt;&gt;0,(($B234*B$213+$C234*C$213+$D234*D$213))/F$213,0)</f>
        <v>0</v>
      </c>
      <c r="G234" s="42">
        <f>0.01*'Input'!$F$60*(E234*$E$213)+10*(B234*$B$213+C234*$C$213+D234*$D$213)</f>
        <v>0</v>
      </c>
      <c r="H234" s="37">
        <f>IF($F$213&lt;&gt;0,0.1*G234/$F$213,"")</f>
        <v>0</v>
      </c>
      <c r="I234" s="46">
        <f>IF($E$213&lt;&gt;0,G234/$E$213,"")</f>
        <v>0</v>
      </c>
      <c r="J234" s="17"/>
    </row>
    <row r="235" spans="1:10">
      <c r="A235" s="4" t="s">
        <v>1437</v>
      </c>
      <c r="B235" s="10"/>
      <c r="C235" s="10"/>
      <c r="D235" s="10"/>
      <c r="E235" s="47">
        <f>'Otex'!$B$123</f>
        <v>0</v>
      </c>
      <c r="F235" s="37">
        <f>IF(F$213&lt;&gt;0,(($B235*B$213+$C235*C$213+$D235*D$213))/F$213,0)</f>
        <v>0</v>
      </c>
      <c r="G235" s="42">
        <f>0.01*'Input'!$F$60*(E235*$E$213)+10*(B235*$B$213+C235*$C$213+D235*$D$213)</f>
        <v>0</v>
      </c>
      <c r="H235" s="37">
        <f>IF($F$213&lt;&gt;0,0.1*G235/$F$213,"")</f>
        <v>0</v>
      </c>
      <c r="I235" s="46">
        <f>IF($E$213&lt;&gt;0,G235/$E$213,"")</f>
        <v>0</v>
      </c>
      <c r="J235" s="17"/>
    </row>
    <row r="236" spans="1:10">
      <c r="A236" s="4" t="s">
        <v>1438</v>
      </c>
      <c r="B236" s="10"/>
      <c r="C236" s="10"/>
      <c r="D236" s="10"/>
      <c r="E236" s="47">
        <f>'Otex'!$C$123</f>
        <v>0</v>
      </c>
      <c r="F236" s="37">
        <f>IF(F$213&lt;&gt;0,(($B236*B$213+$C236*C$213+$D236*D$213))/F$213,0)</f>
        <v>0</v>
      </c>
      <c r="G236" s="42">
        <f>0.01*'Input'!$F$60*(E236*$E$213)+10*(B236*$B$213+C236*$C$213+D236*$D$213)</f>
        <v>0</v>
      </c>
      <c r="H236" s="37">
        <f>IF($F$213&lt;&gt;0,0.1*G236/$F$213,"")</f>
        <v>0</v>
      </c>
      <c r="I236" s="46">
        <f>IF($E$213&lt;&gt;0,G236/$E$213,"")</f>
        <v>0</v>
      </c>
      <c r="J236" s="17"/>
    </row>
    <row r="237" spans="1:10">
      <c r="A237" s="4" t="s">
        <v>1439</v>
      </c>
      <c r="B237" s="38">
        <f>'Adder'!$B$176</f>
        <v>0</v>
      </c>
      <c r="C237" s="38">
        <f>'Adder'!$C$176</f>
        <v>0</v>
      </c>
      <c r="D237" s="38">
        <f>'Adder'!$D$176</f>
        <v>0</v>
      </c>
      <c r="E237" s="10"/>
      <c r="F237" s="37">
        <f>IF(F$213&lt;&gt;0,(($B237*B$213+$C237*C$213+$D237*D$213))/F$213,0)</f>
        <v>0</v>
      </c>
      <c r="G237" s="42">
        <f>0.01*'Input'!$F$60*(E237*$E$213)+10*(B237*$B$213+C237*$C$213+D237*$D$213)</f>
        <v>0</v>
      </c>
      <c r="H237" s="37">
        <f>IF($F$213&lt;&gt;0,0.1*G237/$F$213,"")</f>
        <v>0</v>
      </c>
      <c r="I237" s="46">
        <f>IF($E$213&lt;&gt;0,G237/$E$213,"")</f>
        <v>0</v>
      </c>
      <c r="J237" s="17"/>
    </row>
    <row r="238" spans="1:10">
      <c r="A238" s="4" t="s">
        <v>1440</v>
      </c>
      <c r="B238" s="38">
        <f>'Adjust'!$B$65</f>
        <v>0</v>
      </c>
      <c r="C238" s="38">
        <f>'Adjust'!$C$65</f>
        <v>0</v>
      </c>
      <c r="D238" s="38">
        <f>'Adjust'!$D$65</f>
        <v>0</v>
      </c>
      <c r="E238" s="47">
        <f>'Adjust'!$E$65</f>
        <v>0</v>
      </c>
      <c r="F238" s="37">
        <f>IF(F$213&lt;&gt;0,(($B238*B$213+$C238*C$213+$D238*D$213))/F$213,0)</f>
        <v>0</v>
      </c>
      <c r="G238" s="42">
        <f>0.01*'Input'!$F$60*(E238*$E$213)+10*(B238*$B$213+C238*$C$213+D238*$D$213)</f>
        <v>0</v>
      </c>
      <c r="H238" s="37">
        <f>IF($F$213&lt;&gt;0,0.1*G238/$F$213,"")</f>
        <v>0</v>
      </c>
      <c r="I238" s="46">
        <f>IF($E$213&lt;&gt;0,G238/$E$213,"")</f>
        <v>0</v>
      </c>
      <c r="J238" s="17"/>
    </row>
    <row r="240" spans="1:10">
      <c r="A240" s="4" t="s">
        <v>1441</v>
      </c>
      <c r="B240" s="37">
        <f>SUM($B$216:$B$238)</f>
        <v>0</v>
      </c>
      <c r="C240" s="37">
        <f>SUM($C$216:$C$238)</f>
        <v>0</v>
      </c>
      <c r="D240" s="37">
        <f>SUM($D$216:$D$238)</f>
        <v>0</v>
      </c>
      <c r="E240" s="46">
        <f>SUM($E$216:$E$238)</f>
        <v>0</v>
      </c>
      <c r="F240" s="37">
        <f>SUM(F$216:F$238)</f>
        <v>0</v>
      </c>
      <c r="G240" s="42">
        <f>SUM($G$216:$G$238)</f>
        <v>0</v>
      </c>
      <c r="H240" s="37">
        <f>SUM($H$216:$H$238)</f>
        <v>0</v>
      </c>
      <c r="I240" s="46">
        <f>SUM($I$216:$I$238)</f>
        <v>0</v>
      </c>
      <c r="J240" s="17"/>
    </row>
    <row r="242" spans="1:10" ht="21" customHeight="1">
      <c r="A242" s="1" t="s">
        <v>189</v>
      </c>
    </row>
    <row r="244" spans="1:10">
      <c r="B244" s="15" t="s">
        <v>224</v>
      </c>
      <c r="C244" s="15" t="s">
        <v>225</v>
      </c>
      <c r="D244" s="15" t="s">
        <v>226</v>
      </c>
      <c r="E244" s="15" t="s">
        <v>227</v>
      </c>
      <c r="F244" s="15" t="s">
        <v>1421</v>
      </c>
      <c r="G244" s="15" t="s">
        <v>1422</v>
      </c>
    </row>
    <row r="245" spans="1:10">
      <c r="A245" s="4" t="s">
        <v>189</v>
      </c>
      <c r="B245" s="43">
        <f>'Loads'!B$368</f>
        <v>0</v>
      </c>
      <c r="C245" s="43">
        <f>'Loads'!C$368</f>
        <v>0</v>
      </c>
      <c r="D245" s="43">
        <f>'Loads'!D$368</f>
        <v>0</v>
      </c>
      <c r="E245" s="43">
        <f>'Loads'!E$368</f>
        <v>0</v>
      </c>
      <c r="F245" s="43">
        <f>'Multi'!B$69</f>
        <v>0</v>
      </c>
      <c r="G245" s="37">
        <f>IF(E245,F245/E245,"")</f>
        <v>0</v>
      </c>
      <c r="H245" s="17"/>
    </row>
    <row r="247" spans="1:10">
      <c r="B247" s="15" t="s">
        <v>1196</v>
      </c>
      <c r="C247" s="15" t="s">
        <v>1197</v>
      </c>
      <c r="D247" s="15" t="s">
        <v>1198</v>
      </c>
      <c r="E247" s="15" t="s">
        <v>1199</v>
      </c>
      <c r="F247" s="15" t="s">
        <v>1423</v>
      </c>
      <c r="G247" s="15" t="s">
        <v>1424</v>
      </c>
      <c r="H247" s="15" t="s">
        <v>1390</v>
      </c>
      <c r="I247" s="15" t="s">
        <v>1425</v>
      </c>
    </row>
    <row r="248" spans="1:10">
      <c r="A248" s="4" t="s">
        <v>426</v>
      </c>
      <c r="B248" s="38">
        <f>'Yard'!$C$54</f>
        <v>0</v>
      </c>
      <c r="C248" s="38">
        <f>'Yard'!$C$79</f>
        <v>0</v>
      </c>
      <c r="D248" s="38">
        <f>'Yard'!$C$104</f>
        <v>0</v>
      </c>
      <c r="E248" s="10"/>
      <c r="F248" s="37">
        <f>IF(F$245&lt;&gt;0,(($B248*B$245+$C248*C$245+$D248*D$245))/F$245,0)</f>
        <v>0</v>
      </c>
      <c r="G248" s="42">
        <f>0.01*'Input'!$F$60*(E248*$E$245)+10*(B248*$B$245+C248*$C$245+D248*$D$245)</f>
        <v>0</v>
      </c>
      <c r="H248" s="37">
        <f>IF($F$245&lt;&gt;0,0.1*G248/$F$245,"")</f>
        <v>0</v>
      </c>
      <c r="I248" s="46">
        <f>IF($E$245&lt;&gt;0,G248/$E$245,"")</f>
        <v>0</v>
      </c>
      <c r="J248" s="17"/>
    </row>
    <row r="249" spans="1:10">
      <c r="A249" s="4" t="s">
        <v>427</v>
      </c>
      <c r="B249" s="38">
        <f>'Yard'!$D$54</f>
        <v>0</v>
      </c>
      <c r="C249" s="38">
        <f>'Yard'!$D$79</f>
        <v>0</v>
      </c>
      <c r="D249" s="38">
        <f>'Yard'!$D$104</f>
        <v>0</v>
      </c>
      <c r="E249" s="10"/>
      <c r="F249" s="37">
        <f>IF(F$245&lt;&gt;0,(($B249*B$245+$C249*C$245+$D249*D$245))/F$245,0)</f>
        <v>0</v>
      </c>
      <c r="G249" s="42">
        <f>0.01*'Input'!$F$60*(E249*$E$245)+10*(B249*$B$245+C249*$C$245+D249*$D$245)</f>
        <v>0</v>
      </c>
      <c r="H249" s="37">
        <f>IF($F$245&lt;&gt;0,0.1*G249/$F$245,"")</f>
        <v>0</v>
      </c>
      <c r="I249" s="46">
        <f>IF($E$245&lt;&gt;0,G249/$E$245,"")</f>
        <v>0</v>
      </c>
      <c r="J249" s="17"/>
    </row>
    <row r="250" spans="1:10">
      <c r="A250" s="4" t="s">
        <v>428</v>
      </c>
      <c r="B250" s="38">
        <f>'Yard'!$E$54</f>
        <v>0</v>
      </c>
      <c r="C250" s="38">
        <f>'Yard'!$E$79</f>
        <v>0</v>
      </c>
      <c r="D250" s="38">
        <f>'Yard'!$E$104</f>
        <v>0</v>
      </c>
      <c r="E250" s="10"/>
      <c r="F250" s="37">
        <f>IF(F$245&lt;&gt;0,(($B250*B$245+$C250*C$245+$D250*D$245))/F$245,0)</f>
        <v>0</v>
      </c>
      <c r="G250" s="42">
        <f>0.01*'Input'!$F$60*(E250*$E$245)+10*(B250*$B$245+C250*$C$245+D250*$D$245)</f>
        <v>0</v>
      </c>
      <c r="H250" s="37">
        <f>IF($F$245&lt;&gt;0,0.1*G250/$F$245,"")</f>
        <v>0</v>
      </c>
      <c r="I250" s="46">
        <f>IF($E$245&lt;&gt;0,G250/$E$245,"")</f>
        <v>0</v>
      </c>
      <c r="J250" s="17"/>
    </row>
    <row r="251" spans="1:10">
      <c r="A251" s="4" t="s">
        <v>429</v>
      </c>
      <c r="B251" s="38">
        <f>'Yard'!$F$54</f>
        <v>0</v>
      </c>
      <c r="C251" s="38">
        <f>'Yard'!$F$79</f>
        <v>0</v>
      </c>
      <c r="D251" s="38">
        <f>'Yard'!$F$104</f>
        <v>0</v>
      </c>
      <c r="E251" s="10"/>
      <c r="F251" s="37">
        <f>IF(F$245&lt;&gt;0,(($B251*B$245+$C251*C$245+$D251*D$245))/F$245,0)</f>
        <v>0</v>
      </c>
      <c r="G251" s="42">
        <f>0.01*'Input'!$F$60*(E251*$E$245)+10*(B251*$B$245+C251*$C$245+D251*$D$245)</f>
        <v>0</v>
      </c>
      <c r="H251" s="37">
        <f>IF($F$245&lt;&gt;0,0.1*G251/$F$245,"")</f>
        <v>0</v>
      </c>
      <c r="I251" s="46">
        <f>IF($E$245&lt;&gt;0,G251/$E$245,"")</f>
        <v>0</v>
      </c>
      <c r="J251" s="17"/>
    </row>
    <row r="252" spans="1:10">
      <c r="A252" s="4" t="s">
        <v>430</v>
      </c>
      <c r="B252" s="38">
        <f>'Yard'!$G$54</f>
        <v>0</v>
      </c>
      <c r="C252" s="38">
        <f>'Yard'!$G$79</f>
        <v>0</v>
      </c>
      <c r="D252" s="38">
        <f>'Yard'!$G$104</f>
        <v>0</v>
      </c>
      <c r="E252" s="10"/>
      <c r="F252" s="37">
        <f>IF(F$245&lt;&gt;0,(($B252*B$245+$C252*C$245+$D252*D$245))/F$245,0)</f>
        <v>0</v>
      </c>
      <c r="G252" s="42">
        <f>0.01*'Input'!$F$60*(E252*$E$245)+10*(B252*$B$245+C252*$C$245+D252*$D$245)</f>
        <v>0</v>
      </c>
      <c r="H252" s="37">
        <f>IF($F$245&lt;&gt;0,0.1*G252/$F$245,"")</f>
        <v>0</v>
      </c>
      <c r="I252" s="46">
        <f>IF($E$245&lt;&gt;0,G252/$E$245,"")</f>
        <v>0</v>
      </c>
      <c r="J252" s="17"/>
    </row>
    <row r="253" spans="1:10">
      <c r="A253" s="4" t="s">
        <v>431</v>
      </c>
      <c r="B253" s="38">
        <f>'Yard'!$H$54</f>
        <v>0</v>
      </c>
      <c r="C253" s="38">
        <f>'Yard'!$H$79</f>
        <v>0</v>
      </c>
      <c r="D253" s="38">
        <f>'Yard'!$H$104</f>
        <v>0</v>
      </c>
      <c r="E253" s="10"/>
      <c r="F253" s="37">
        <f>IF(F$245&lt;&gt;0,(($B253*B$245+$C253*C$245+$D253*D$245))/F$245,0)</f>
        <v>0</v>
      </c>
      <c r="G253" s="42">
        <f>0.01*'Input'!$F$60*(E253*$E$245)+10*(B253*$B$245+C253*$C$245+D253*$D$245)</f>
        <v>0</v>
      </c>
      <c r="H253" s="37">
        <f>IF($F$245&lt;&gt;0,0.1*G253/$F$245,"")</f>
        <v>0</v>
      </c>
      <c r="I253" s="46">
        <f>IF($E$245&lt;&gt;0,G253/$E$245,"")</f>
        <v>0</v>
      </c>
      <c r="J253" s="17"/>
    </row>
    <row r="254" spans="1:10">
      <c r="A254" s="4" t="s">
        <v>432</v>
      </c>
      <c r="B254" s="38">
        <f>'Yard'!$I$54</f>
        <v>0</v>
      </c>
      <c r="C254" s="38">
        <f>'Yard'!$I$79</f>
        <v>0</v>
      </c>
      <c r="D254" s="38">
        <f>'Yard'!$I$104</f>
        <v>0</v>
      </c>
      <c r="E254" s="10"/>
      <c r="F254" s="37">
        <f>IF(F$245&lt;&gt;0,(($B254*B$245+$C254*C$245+$D254*D$245))/F$245,0)</f>
        <v>0</v>
      </c>
      <c r="G254" s="42">
        <f>0.01*'Input'!$F$60*(E254*$E$245)+10*(B254*$B$245+C254*$C$245+D254*$D$245)</f>
        <v>0</v>
      </c>
      <c r="H254" s="37">
        <f>IF($F$245&lt;&gt;0,0.1*G254/$F$245,"")</f>
        <v>0</v>
      </c>
      <c r="I254" s="46">
        <f>IF($E$245&lt;&gt;0,G254/$E$245,"")</f>
        <v>0</v>
      </c>
      <c r="J254" s="17"/>
    </row>
    <row r="255" spans="1:10">
      <c r="A255" s="4" t="s">
        <v>433</v>
      </c>
      <c r="B255" s="38">
        <f>'Yard'!$J$54</f>
        <v>0</v>
      </c>
      <c r="C255" s="38">
        <f>'Yard'!$J$79</f>
        <v>0</v>
      </c>
      <c r="D255" s="38">
        <f>'Yard'!$J$104</f>
        <v>0</v>
      </c>
      <c r="E255" s="10"/>
      <c r="F255" s="37">
        <f>IF(F$245&lt;&gt;0,(($B255*B$245+$C255*C$245+$D255*D$245))/F$245,0)</f>
        <v>0</v>
      </c>
      <c r="G255" s="42">
        <f>0.01*'Input'!$F$60*(E255*$E$245)+10*(B255*$B$245+C255*$C$245+D255*$D$245)</f>
        <v>0</v>
      </c>
      <c r="H255" s="37">
        <f>IF($F$245&lt;&gt;0,0.1*G255/$F$245,"")</f>
        <v>0</v>
      </c>
      <c r="I255" s="46">
        <f>IF($E$245&lt;&gt;0,G255/$E$245,"")</f>
        <v>0</v>
      </c>
      <c r="J255" s="17"/>
    </row>
    <row r="256" spans="1:10">
      <c r="A256" s="4" t="s">
        <v>1426</v>
      </c>
      <c r="B256" s="10"/>
      <c r="C256" s="10"/>
      <c r="D256" s="10"/>
      <c r="E256" s="47">
        <f>'SM'!$B$93</f>
        <v>0</v>
      </c>
      <c r="F256" s="37">
        <f>IF(F$245&lt;&gt;0,(($B256*B$245+$C256*C$245+$D256*D$245))/F$245,0)</f>
        <v>0</v>
      </c>
      <c r="G256" s="42">
        <f>0.01*'Input'!$F$60*(E256*$E$245)+10*(B256*$B$245+C256*$C$245+D256*$D$245)</f>
        <v>0</v>
      </c>
      <c r="H256" s="37">
        <f>IF($F$245&lt;&gt;0,0.1*G256/$F$245,"")</f>
        <v>0</v>
      </c>
      <c r="I256" s="46">
        <f>IF($E$245&lt;&gt;0,G256/$E$245,"")</f>
        <v>0</v>
      </c>
      <c r="J256" s="17"/>
    </row>
    <row r="257" spans="1:10">
      <c r="A257" s="4" t="s">
        <v>1427</v>
      </c>
      <c r="B257" s="10"/>
      <c r="C257" s="10"/>
      <c r="D257" s="10"/>
      <c r="E257" s="47">
        <f>'SM'!$C$93</f>
        <v>0</v>
      </c>
      <c r="F257" s="37">
        <f>IF(F$245&lt;&gt;0,(($B257*B$245+$C257*C$245+$D257*D$245))/F$245,0)</f>
        <v>0</v>
      </c>
      <c r="G257" s="42">
        <f>0.01*'Input'!$F$60*(E257*$E$245)+10*(B257*$B$245+C257*$C$245+D257*$D$245)</f>
        <v>0</v>
      </c>
      <c r="H257" s="37">
        <f>IF($F$245&lt;&gt;0,0.1*G257/$F$245,"")</f>
        <v>0</v>
      </c>
      <c r="I257" s="46">
        <f>IF($E$245&lt;&gt;0,G257/$E$245,"")</f>
        <v>0</v>
      </c>
      <c r="J257" s="17"/>
    </row>
    <row r="258" spans="1:10">
      <c r="A258" s="4" t="s">
        <v>1428</v>
      </c>
      <c r="B258" s="38">
        <f>'Yard'!$K$54</f>
        <v>0</v>
      </c>
      <c r="C258" s="38">
        <f>'Yard'!$K$79</f>
        <v>0</v>
      </c>
      <c r="D258" s="38">
        <f>'Yard'!$K$104</f>
        <v>0</v>
      </c>
      <c r="E258" s="10"/>
      <c r="F258" s="37">
        <f>IF(F$245&lt;&gt;0,(($B258*B$245+$C258*C$245+$D258*D$245))/F$245,0)</f>
        <v>0</v>
      </c>
      <c r="G258" s="42">
        <f>0.01*'Input'!$F$60*(E258*$E$245)+10*(B258*$B$245+C258*$C$245+D258*$D$245)</f>
        <v>0</v>
      </c>
      <c r="H258" s="37">
        <f>IF($F$245&lt;&gt;0,0.1*G258/$F$245,"")</f>
        <v>0</v>
      </c>
      <c r="I258" s="46">
        <f>IF($E$245&lt;&gt;0,G258/$E$245,"")</f>
        <v>0</v>
      </c>
      <c r="J258" s="17"/>
    </row>
    <row r="259" spans="1:10">
      <c r="A259" s="4" t="s">
        <v>1429</v>
      </c>
      <c r="B259" s="38">
        <f>'Yard'!$L$54</f>
        <v>0</v>
      </c>
      <c r="C259" s="38">
        <f>'Yard'!$L$79</f>
        <v>0</v>
      </c>
      <c r="D259" s="38">
        <f>'Yard'!$L$104</f>
        <v>0</v>
      </c>
      <c r="E259" s="10"/>
      <c r="F259" s="37">
        <f>IF(F$245&lt;&gt;0,(($B259*B$245+$C259*C$245+$D259*D$245))/F$245,0)</f>
        <v>0</v>
      </c>
      <c r="G259" s="42">
        <f>0.01*'Input'!$F$60*(E259*$E$245)+10*(B259*$B$245+C259*$C$245+D259*$D$245)</f>
        <v>0</v>
      </c>
      <c r="H259" s="37">
        <f>IF($F$245&lt;&gt;0,0.1*G259/$F$245,"")</f>
        <v>0</v>
      </c>
      <c r="I259" s="46">
        <f>IF($E$245&lt;&gt;0,G259/$E$245,"")</f>
        <v>0</v>
      </c>
      <c r="J259" s="17"/>
    </row>
    <row r="260" spans="1:10">
      <c r="A260" s="4" t="s">
        <v>1430</v>
      </c>
      <c r="B260" s="38">
        <f>'Yard'!$M$54</f>
        <v>0</v>
      </c>
      <c r="C260" s="38">
        <f>'Yard'!$M$79</f>
        <v>0</v>
      </c>
      <c r="D260" s="38">
        <f>'Yard'!$M$104</f>
        <v>0</v>
      </c>
      <c r="E260" s="10"/>
      <c r="F260" s="37">
        <f>IF(F$245&lt;&gt;0,(($B260*B$245+$C260*C$245+$D260*D$245))/F$245,0)</f>
        <v>0</v>
      </c>
      <c r="G260" s="42">
        <f>0.01*'Input'!$F$60*(E260*$E$245)+10*(B260*$B$245+C260*$C$245+D260*$D$245)</f>
        <v>0</v>
      </c>
      <c r="H260" s="37">
        <f>IF($F$245&lt;&gt;0,0.1*G260/$F$245,"")</f>
        <v>0</v>
      </c>
      <c r="I260" s="46">
        <f>IF($E$245&lt;&gt;0,G260/$E$245,"")</f>
        <v>0</v>
      </c>
      <c r="J260" s="17"/>
    </row>
    <row r="261" spans="1:10">
      <c r="A261" s="4" t="s">
        <v>1431</v>
      </c>
      <c r="B261" s="38">
        <f>'Yard'!$N$54</f>
        <v>0</v>
      </c>
      <c r="C261" s="38">
        <f>'Yard'!$N$79</f>
        <v>0</v>
      </c>
      <c r="D261" s="38">
        <f>'Yard'!$N$104</f>
        <v>0</v>
      </c>
      <c r="E261" s="10"/>
      <c r="F261" s="37">
        <f>IF(F$245&lt;&gt;0,(($B261*B$245+$C261*C$245+$D261*D$245))/F$245,0)</f>
        <v>0</v>
      </c>
      <c r="G261" s="42">
        <f>0.01*'Input'!$F$60*(E261*$E$245)+10*(B261*$B$245+C261*$C$245+D261*$D$245)</f>
        <v>0</v>
      </c>
      <c r="H261" s="37">
        <f>IF($F$245&lt;&gt;0,0.1*G261/$F$245,"")</f>
        <v>0</v>
      </c>
      <c r="I261" s="46">
        <f>IF($E$245&lt;&gt;0,G261/$E$245,"")</f>
        <v>0</v>
      </c>
      <c r="J261" s="17"/>
    </row>
    <row r="262" spans="1:10">
      <c r="A262" s="4" t="s">
        <v>1432</v>
      </c>
      <c r="B262" s="38">
        <f>'Yard'!$O$54</f>
        <v>0</v>
      </c>
      <c r="C262" s="38">
        <f>'Yard'!$O$79</f>
        <v>0</v>
      </c>
      <c r="D262" s="38">
        <f>'Yard'!$O$104</f>
        <v>0</v>
      </c>
      <c r="E262" s="10"/>
      <c r="F262" s="37">
        <f>IF(F$245&lt;&gt;0,(($B262*B$245+$C262*C$245+$D262*D$245))/F$245,0)</f>
        <v>0</v>
      </c>
      <c r="G262" s="42">
        <f>0.01*'Input'!$F$60*(E262*$E$245)+10*(B262*$B$245+C262*$C$245+D262*$D$245)</f>
        <v>0</v>
      </c>
      <c r="H262" s="37">
        <f>IF($F$245&lt;&gt;0,0.1*G262/$F$245,"")</f>
        <v>0</v>
      </c>
      <c r="I262" s="46">
        <f>IF($E$245&lt;&gt;0,G262/$E$245,"")</f>
        <v>0</v>
      </c>
      <c r="J262" s="17"/>
    </row>
    <row r="263" spans="1:10">
      <c r="A263" s="4" t="s">
        <v>1433</v>
      </c>
      <c r="B263" s="38">
        <f>'Yard'!$P$54</f>
        <v>0</v>
      </c>
      <c r="C263" s="38">
        <f>'Yard'!$P$79</f>
        <v>0</v>
      </c>
      <c r="D263" s="38">
        <f>'Yard'!$P$104</f>
        <v>0</v>
      </c>
      <c r="E263" s="10"/>
      <c r="F263" s="37">
        <f>IF(F$245&lt;&gt;0,(($B263*B$245+$C263*C$245+$D263*D$245))/F$245,0)</f>
        <v>0</v>
      </c>
      <c r="G263" s="42">
        <f>0.01*'Input'!$F$60*(E263*$E$245)+10*(B263*$B$245+C263*$C$245+D263*$D$245)</f>
        <v>0</v>
      </c>
      <c r="H263" s="37">
        <f>IF($F$245&lt;&gt;0,0.1*G263/$F$245,"")</f>
        <v>0</v>
      </c>
      <c r="I263" s="46">
        <f>IF($E$245&lt;&gt;0,G263/$E$245,"")</f>
        <v>0</v>
      </c>
      <c r="J263" s="17"/>
    </row>
    <row r="264" spans="1:10">
      <c r="A264" s="4" t="s">
        <v>1434</v>
      </c>
      <c r="B264" s="38">
        <f>'Yard'!$Q$54</f>
        <v>0</v>
      </c>
      <c r="C264" s="38">
        <f>'Yard'!$Q$79</f>
        <v>0</v>
      </c>
      <c r="D264" s="38">
        <f>'Yard'!$Q$104</f>
        <v>0</v>
      </c>
      <c r="E264" s="10"/>
      <c r="F264" s="37">
        <f>IF(F$245&lt;&gt;0,(($B264*B$245+$C264*C$245+$D264*D$245))/F$245,0)</f>
        <v>0</v>
      </c>
      <c r="G264" s="42">
        <f>0.01*'Input'!$F$60*(E264*$E$245)+10*(B264*$B$245+C264*$C$245+D264*$D$245)</f>
        <v>0</v>
      </c>
      <c r="H264" s="37">
        <f>IF($F$245&lt;&gt;0,0.1*G264/$F$245,"")</f>
        <v>0</v>
      </c>
      <c r="I264" s="46">
        <f>IF($E$245&lt;&gt;0,G264/$E$245,"")</f>
        <v>0</v>
      </c>
      <c r="J264" s="17"/>
    </row>
    <row r="265" spans="1:10">
      <c r="A265" s="4" t="s">
        <v>1435</v>
      </c>
      <c r="B265" s="38">
        <f>'Yard'!$R$54</f>
        <v>0</v>
      </c>
      <c r="C265" s="38">
        <f>'Yard'!$R$79</f>
        <v>0</v>
      </c>
      <c r="D265" s="38">
        <f>'Yard'!$R$104</f>
        <v>0</v>
      </c>
      <c r="E265" s="10"/>
      <c r="F265" s="37">
        <f>IF(F$245&lt;&gt;0,(($B265*B$245+$C265*C$245+$D265*D$245))/F$245,0)</f>
        <v>0</v>
      </c>
      <c r="G265" s="42">
        <f>0.01*'Input'!$F$60*(E265*$E$245)+10*(B265*$B$245+C265*$C$245+D265*$D$245)</f>
        <v>0</v>
      </c>
      <c r="H265" s="37">
        <f>IF($F$245&lt;&gt;0,0.1*G265/$F$245,"")</f>
        <v>0</v>
      </c>
      <c r="I265" s="46">
        <f>IF($E$245&lt;&gt;0,G265/$E$245,"")</f>
        <v>0</v>
      </c>
      <c r="J265" s="17"/>
    </row>
    <row r="266" spans="1:10">
      <c r="A266" s="4" t="s">
        <v>1436</v>
      </c>
      <c r="B266" s="38">
        <f>'Yard'!$S$54</f>
        <v>0</v>
      </c>
      <c r="C266" s="38">
        <f>'Yard'!$S$79</f>
        <v>0</v>
      </c>
      <c r="D266" s="38">
        <f>'Yard'!$S$104</f>
        <v>0</v>
      </c>
      <c r="E266" s="10"/>
      <c r="F266" s="37">
        <f>IF(F$245&lt;&gt;0,(($B266*B$245+$C266*C$245+$D266*D$245))/F$245,0)</f>
        <v>0</v>
      </c>
      <c r="G266" s="42">
        <f>0.01*'Input'!$F$60*(E266*$E$245)+10*(B266*$B$245+C266*$C$245+D266*$D$245)</f>
        <v>0</v>
      </c>
      <c r="H266" s="37">
        <f>IF($F$245&lt;&gt;0,0.1*G266/$F$245,"")</f>
        <v>0</v>
      </c>
      <c r="I266" s="46">
        <f>IF($E$245&lt;&gt;0,G266/$E$245,"")</f>
        <v>0</v>
      </c>
      <c r="J266" s="17"/>
    </row>
    <row r="267" spans="1:10">
      <c r="A267" s="4" t="s">
        <v>1437</v>
      </c>
      <c r="B267" s="10"/>
      <c r="C267" s="10"/>
      <c r="D267" s="10"/>
      <c r="E267" s="47">
        <f>'Otex'!$B$124</f>
        <v>0</v>
      </c>
      <c r="F267" s="37">
        <f>IF(F$245&lt;&gt;0,(($B267*B$245+$C267*C$245+$D267*D$245))/F$245,0)</f>
        <v>0</v>
      </c>
      <c r="G267" s="42">
        <f>0.01*'Input'!$F$60*(E267*$E$245)+10*(B267*$B$245+C267*$C$245+D267*$D$245)</f>
        <v>0</v>
      </c>
      <c r="H267" s="37">
        <f>IF($F$245&lt;&gt;0,0.1*G267/$F$245,"")</f>
        <v>0</v>
      </c>
      <c r="I267" s="46">
        <f>IF($E$245&lt;&gt;0,G267/$E$245,"")</f>
        <v>0</v>
      </c>
      <c r="J267" s="17"/>
    </row>
    <row r="268" spans="1:10">
      <c r="A268" s="4" t="s">
        <v>1438</v>
      </c>
      <c r="B268" s="10"/>
      <c r="C268" s="10"/>
      <c r="D268" s="10"/>
      <c r="E268" s="47">
        <f>'Otex'!$C$124</f>
        <v>0</v>
      </c>
      <c r="F268" s="37">
        <f>IF(F$245&lt;&gt;0,(($B268*B$245+$C268*C$245+$D268*D$245))/F$245,0)</f>
        <v>0</v>
      </c>
      <c r="G268" s="42">
        <f>0.01*'Input'!$F$60*(E268*$E$245)+10*(B268*$B$245+C268*$C$245+D268*$D$245)</f>
        <v>0</v>
      </c>
      <c r="H268" s="37">
        <f>IF($F$245&lt;&gt;0,0.1*G268/$F$245,"")</f>
        <v>0</v>
      </c>
      <c r="I268" s="46">
        <f>IF($E$245&lt;&gt;0,G268/$E$245,"")</f>
        <v>0</v>
      </c>
      <c r="J268" s="17"/>
    </row>
    <row r="269" spans="1:10">
      <c r="A269" s="4" t="s">
        <v>1439</v>
      </c>
      <c r="B269" s="38">
        <f>'Adder'!$B$177</f>
        <v>0</v>
      </c>
      <c r="C269" s="38">
        <f>'Adder'!$C$177</f>
        <v>0</v>
      </c>
      <c r="D269" s="38">
        <f>'Adder'!$D$177</f>
        <v>0</v>
      </c>
      <c r="E269" s="10"/>
      <c r="F269" s="37">
        <f>IF(F$245&lt;&gt;0,(($B269*B$245+$C269*C$245+$D269*D$245))/F$245,0)</f>
        <v>0</v>
      </c>
      <c r="G269" s="42">
        <f>0.01*'Input'!$F$60*(E269*$E$245)+10*(B269*$B$245+C269*$C$245+D269*$D$245)</f>
        <v>0</v>
      </c>
      <c r="H269" s="37">
        <f>IF($F$245&lt;&gt;0,0.1*G269/$F$245,"")</f>
        <v>0</v>
      </c>
      <c r="I269" s="46">
        <f>IF($E$245&lt;&gt;0,G269/$E$245,"")</f>
        <v>0</v>
      </c>
      <c r="J269" s="17"/>
    </row>
    <row r="270" spans="1:10">
      <c r="A270" s="4" t="s">
        <v>1440</v>
      </c>
      <c r="B270" s="38">
        <f>'Adjust'!$B$66</f>
        <v>0</v>
      </c>
      <c r="C270" s="38">
        <f>'Adjust'!$C$66</f>
        <v>0</v>
      </c>
      <c r="D270" s="38">
        <f>'Adjust'!$D$66</f>
        <v>0</v>
      </c>
      <c r="E270" s="47">
        <f>'Adjust'!$E$66</f>
        <v>0</v>
      </c>
      <c r="F270" s="37">
        <f>IF(F$245&lt;&gt;0,(($B270*B$245+$C270*C$245+$D270*D$245))/F$245,0)</f>
        <v>0</v>
      </c>
      <c r="G270" s="42">
        <f>0.01*'Input'!$F$60*(E270*$E$245)+10*(B270*$B$245+C270*$C$245+D270*$D$245)</f>
        <v>0</v>
      </c>
      <c r="H270" s="37">
        <f>IF($F$245&lt;&gt;0,0.1*G270/$F$245,"")</f>
        <v>0</v>
      </c>
      <c r="I270" s="46">
        <f>IF($E$245&lt;&gt;0,G270/$E$245,"")</f>
        <v>0</v>
      </c>
      <c r="J270" s="17"/>
    </row>
    <row r="272" spans="1:10">
      <c r="A272" s="4" t="s">
        <v>1441</v>
      </c>
      <c r="B272" s="37">
        <f>SUM($B$248:$B$270)</f>
        <v>0</v>
      </c>
      <c r="C272" s="37">
        <f>SUM($C$248:$C$270)</f>
        <v>0</v>
      </c>
      <c r="D272" s="37">
        <f>SUM($D$248:$D$270)</f>
        <v>0</v>
      </c>
      <c r="E272" s="46">
        <f>SUM($E$248:$E$270)</f>
        <v>0</v>
      </c>
      <c r="F272" s="37">
        <f>SUM(F$248:F$270)</f>
        <v>0</v>
      </c>
      <c r="G272" s="42">
        <f>SUM($G$248:$G$270)</f>
        <v>0</v>
      </c>
      <c r="H272" s="37">
        <f>SUM($H$248:$H$270)</f>
        <v>0</v>
      </c>
      <c r="I272" s="46">
        <f>SUM($I$248:$I$270)</f>
        <v>0</v>
      </c>
      <c r="J272" s="17"/>
    </row>
    <row r="274" spans="1:11" ht="21" customHeight="1">
      <c r="A274" s="1" t="s">
        <v>190</v>
      </c>
    </row>
    <row r="276" spans="1:11">
      <c r="B276" s="15" t="s">
        <v>224</v>
      </c>
      <c r="C276" s="15" t="s">
        <v>225</v>
      </c>
      <c r="D276" s="15" t="s">
        <v>226</v>
      </c>
      <c r="E276" s="15" t="s">
        <v>227</v>
      </c>
      <c r="F276" s="15" t="s">
        <v>230</v>
      </c>
      <c r="G276" s="15" t="s">
        <v>1421</v>
      </c>
      <c r="H276" s="15" t="s">
        <v>1422</v>
      </c>
    </row>
    <row r="277" spans="1:11">
      <c r="A277" s="4" t="s">
        <v>190</v>
      </c>
      <c r="B277" s="43">
        <f>'Loads'!B$369</f>
        <v>0</v>
      </c>
      <c r="C277" s="43">
        <f>'Loads'!C$369</f>
        <v>0</v>
      </c>
      <c r="D277" s="43">
        <f>'Loads'!D$369</f>
        <v>0</v>
      </c>
      <c r="E277" s="43">
        <f>'Loads'!E$369</f>
        <v>0</v>
      </c>
      <c r="F277" s="43">
        <f>'Loads'!H$369</f>
        <v>0</v>
      </c>
      <c r="G277" s="43">
        <f>'Multi'!B$70</f>
        <v>0</v>
      </c>
      <c r="H277" s="37">
        <f>IF(E277,G277/E277,"")</f>
        <v>0</v>
      </c>
      <c r="I277" s="17"/>
    </row>
    <row r="279" spans="1:11">
      <c r="B279" s="15" t="s">
        <v>1196</v>
      </c>
      <c r="C279" s="15" t="s">
        <v>1197</v>
      </c>
      <c r="D279" s="15" t="s">
        <v>1198</v>
      </c>
      <c r="E279" s="15" t="s">
        <v>1199</v>
      </c>
      <c r="F279" s="15" t="s">
        <v>1010</v>
      </c>
      <c r="G279" s="15" t="s">
        <v>1423</v>
      </c>
      <c r="H279" s="15" t="s">
        <v>1424</v>
      </c>
      <c r="I279" s="15" t="s">
        <v>1390</v>
      </c>
      <c r="J279" s="15" t="s">
        <v>1425</v>
      </c>
    </row>
    <row r="280" spans="1:11">
      <c r="A280" s="4" t="s">
        <v>426</v>
      </c>
      <c r="B280" s="38">
        <f>'Yard'!$C$55</f>
        <v>0</v>
      </c>
      <c r="C280" s="38">
        <f>'Yard'!$C$80</f>
        <v>0</v>
      </c>
      <c r="D280" s="38">
        <f>'Yard'!$C$105</f>
        <v>0</v>
      </c>
      <c r="E280" s="10"/>
      <c r="F280" s="38">
        <f>'Reactive'!$C$68</f>
        <v>0</v>
      </c>
      <c r="G280" s="37">
        <f>IF(G$277&lt;&gt;0,(($B280*B$277+$C280*C$277+$D280*D$277+$F280*F$277))/G$277,0)</f>
        <v>0</v>
      </c>
      <c r="H280" s="42">
        <f>0.01*'Input'!$F$60*(E280*$E$277)+10*(B280*$B$277+C280*$C$277+D280*$D$277+F280*$F$277)</f>
        <v>0</v>
      </c>
      <c r="I280" s="37">
        <f>IF($G$277&lt;&gt;0,0.1*H280/$G$277,"")</f>
        <v>0</v>
      </c>
      <c r="J280" s="46">
        <f>IF($E$277&lt;&gt;0,H280/$E$277,"")</f>
        <v>0</v>
      </c>
      <c r="K280" s="17"/>
    </row>
    <row r="281" spans="1:11">
      <c r="A281" s="4" t="s">
        <v>427</v>
      </c>
      <c r="B281" s="38">
        <f>'Yard'!$D$55</f>
        <v>0</v>
      </c>
      <c r="C281" s="38">
        <f>'Yard'!$D$80</f>
        <v>0</v>
      </c>
      <c r="D281" s="38">
        <f>'Yard'!$D$105</f>
        <v>0</v>
      </c>
      <c r="E281" s="10"/>
      <c r="F281" s="38">
        <f>'Reactive'!$D$68</f>
        <v>0</v>
      </c>
      <c r="G281" s="37">
        <f>IF(G$277&lt;&gt;0,(($B281*B$277+$C281*C$277+$D281*D$277+$F281*F$277))/G$277,0)</f>
        <v>0</v>
      </c>
      <c r="H281" s="42">
        <f>0.01*'Input'!$F$60*(E281*$E$277)+10*(B281*$B$277+C281*$C$277+D281*$D$277+F281*$F$277)</f>
        <v>0</v>
      </c>
      <c r="I281" s="37">
        <f>IF($G$277&lt;&gt;0,0.1*H281/$G$277,"")</f>
        <v>0</v>
      </c>
      <c r="J281" s="46">
        <f>IF($E$277&lt;&gt;0,H281/$E$277,"")</f>
        <v>0</v>
      </c>
      <c r="K281" s="17"/>
    </row>
    <row r="282" spans="1:11">
      <c r="A282" s="4" t="s">
        <v>428</v>
      </c>
      <c r="B282" s="38">
        <f>'Yard'!$E$55</f>
        <v>0</v>
      </c>
      <c r="C282" s="38">
        <f>'Yard'!$E$80</f>
        <v>0</v>
      </c>
      <c r="D282" s="38">
        <f>'Yard'!$E$105</f>
        <v>0</v>
      </c>
      <c r="E282" s="10"/>
      <c r="F282" s="38">
        <f>'Reactive'!$E$68</f>
        <v>0</v>
      </c>
      <c r="G282" s="37">
        <f>IF(G$277&lt;&gt;0,(($B282*B$277+$C282*C$277+$D282*D$277+$F282*F$277))/G$277,0)</f>
        <v>0</v>
      </c>
      <c r="H282" s="42">
        <f>0.01*'Input'!$F$60*(E282*$E$277)+10*(B282*$B$277+C282*$C$277+D282*$D$277+F282*$F$277)</f>
        <v>0</v>
      </c>
      <c r="I282" s="37">
        <f>IF($G$277&lt;&gt;0,0.1*H282/$G$277,"")</f>
        <v>0</v>
      </c>
      <c r="J282" s="46">
        <f>IF($E$277&lt;&gt;0,H282/$E$277,"")</f>
        <v>0</v>
      </c>
      <c r="K282" s="17"/>
    </row>
    <row r="283" spans="1:11">
      <c r="A283" s="4" t="s">
        <v>429</v>
      </c>
      <c r="B283" s="38">
        <f>'Yard'!$F$55</f>
        <v>0</v>
      </c>
      <c r="C283" s="38">
        <f>'Yard'!$F$80</f>
        <v>0</v>
      </c>
      <c r="D283" s="38">
        <f>'Yard'!$F$105</f>
        <v>0</v>
      </c>
      <c r="E283" s="10"/>
      <c r="F283" s="38">
        <f>'Reactive'!$F$68</f>
        <v>0</v>
      </c>
      <c r="G283" s="37">
        <f>IF(G$277&lt;&gt;0,(($B283*B$277+$C283*C$277+$D283*D$277+$F283*F$277))/G$277,0)</f>
        <v>0</v>
      </c>
      <c r="H283" s="42">
        <f>0.01*'Input'!$F$60*(E283*$E$277)+10*(B283*$B$277+C283*$C$277+D283*$D$277+F283*$F$277)</f>
        <v>0</v>
      </c>
      <c r="I283" s="37">
        <f>IF($G$277&lt;&gt;0,0.1*H283/$G$277,"")</f>
        <v>0</v>
      </c>
      <c r="J283" s="46">
        <f>IF($E$277&lt;&gt;0,H283/$E$277,"")</f>
        <v>0</v>
      </c>
      <c r="K283" s="17"/>
    </row>
    <row r="284" spans="1:11">
      <c r="A284" s="4" t="s">
        <v>430</v>
      </c>
      <c r="B284" s="38">
        <f>'Yard'!$G$55</f>
        <v>0</v>
      </c>
      <c r="C284" s="38">
        <f>'Yard'!$G$80</f>
        <v>0</v>
      </c>
      <c r="D284" s="38">
        <f>'Yard'!$G$105</f>
        <v>0</v>
      </c>
      <c r="E284" s="10"/>
      <c r="F284" s="38">
        <f>'Reactive'!$G$68</f>
        <v>0</v>
      </c>
      <c r="G284" s="37">
        <f>IF(G$277&lt;&gt;0,(($B284*B$277+$C284*C$277+$D284*D$277+$F284*F$277))/G$277,0)</f>
        <v>0</v>
      </c>
      <c r="H284" s="42">
        <f>0.01*'Input'!$F$60*(E284*$E$277)+10*(B284*$B$277+C284*$C$277+D284*$D$277+F284*$F$277)</f>
        <v>0</v>
      </c>
      <c r="I284" s="37">
        <f>IF($G$277&lt;&gt;0,0.1*H284/$G$277,"")</f>
        <v>0</v>
      </c>
      <c r="J284" s="46">
        <f>IF($E$277&lt;&gt;0,H284/$E$277,"")</f>
        <v>0</v>
      </c>
      <c r="K284" s="17"/>
    </row>
    <row r="285" spans="1:11">
      <c r="A285" s="4" t="s">
        <v>431</v>
      </c>
      <c r="B285" s="38">
        <f>'Yard'!$H$55</f>
        <v>0</v>
      </c>
      <c r="C285" s="38">
        <f>'Yard'!$H$80</f>
        <v>0</v>
      </c>
      <c r="D285" s="38">
        <f>'Yard'!$H$105</f>
        <v>0</v>
      </c>
      <c r="E285" s="10"/>
      <c r="F285" s="38">
        <f>'Reactive'!$H$68</f>
        <v>0</v>
      </c>
      <c r="G285" s="37">
        <f>IF(G$277&lt;&gt;0,(($B285*B$277+$C285*C$277+$D285*D$277+$F285*F$277))/G$277,0)</f>
        <v>0</v>
      </c>
      <c r="H285" s="42">
        <f>0.01*'Input'!$F$60*(E285*$E$277)+10*(B285*$B$277+C285*$C$277+D285*$D$277+F285*$F$277)</f>
        <v>0</v>
      </c>
      <c r="I285" s="37">
        <f>IF($G$277&lt;&gt;0,0.1*H285/$G$277,"")</f>
        <v>0</v>
      </c>
      <c r="J285" s="46">
        <f>IF($E$277&lt;&gt;0,H285/$E$277,"")</f>
        <v>0</v>
      </c>
      <c r="K285" s="17"/>
    </row>
    <row r="286" spans="1:11">
      <c r="A286" s="4" t="s">
        <v>432</v>
      </c>
      <c r="B286" s="38">
        <f>'Yard'!$I$55</f>
        <v>0</v>
      </c>
      <c r="C286" s="38">
        <f>'Yard'!$I$80</f>
        <v>0</v>
      </c>
      <c r="D286" s="38">
        <f>'Yard'!$I$105</f>
        <v>0</v>
      </c>
      <c r="E286" s="10"/>
      <c r="F286" s="38">
        <f>'Reactive'!$I$68</f>
        <v>0</v>
      </c>
      <c r="G286" s="37">
        <f>IF(G$277&lt;&gt;0,(($B286*B$277+$C286*C$277+$D286*D$277+$F286*F$277))/G$277,0)</f>
        <v>0</v>
      </c>
      <c r="H286" s="42">
        <f>0.01*'Input'!$F$60*(E286*$E$277)+10*(B286*$B$277+C286*$C$277+D286*$D$277+F286*$F$277)</f>
        <v>0</v>
      </c>
      <c r="I286" s="37">
        <f>IF($G$277&lt;&gt;0,0.1*H286/$G$277,"")</f>
        <v>0</v>
      </c>
      <c r="J286" s="46">
        <f>IF($E$277&lt;&gt;0,H286/$E$277,"")</f>
        <v>0</v>
      </c>
      <c r="K286" s="17"/>
    </row>
    <row r="287" spans="1:11">
      <c r="A287" s="4" t="s">
        <v>433</v>
      </c>
      <c r="B287" s="38">
        <f>'Yard'!$J$55</f>
        <v>0</v>
      </c>
      <c r="C287" s="38">
        <f>'Yard'!$J$80</f>
        <v>0</v>
      </c>
      <c r="D287" s="38">
        <f>'Yard'!$J$105</f>
        <v>0</v>
      </c>
      <c r="E287" s="10"/>
      <c r="F287" s="38">
        <f>'Reactive'!$J$68</f>
        <v>0</v>
      </c>
      <c r="G287" s="37">
        <f>IF(G$277&lt;&gt;0,(($B287*B$277+$C287*C$277+$D287*D$277+$F287*F$277))/G$277,0)</f>
        <v>0</v>
      </c>
      <c r="H287" s="42">
        <f>0.01*'Input'!$F$60*(E287*$E$277)+10*(B287*$B$277+C287*$C$277+D287*$D$277+F287*$F$277)</f>
        <v>0</v>
      </c>
      <c r="I287" s="37">
        <f>IF($G$277&lt;&gt;0,0.1*H287/$G$277,"")</f>
        <v>0</v>
      </c>
      <c r="J287" s="46">
        <f>IF($E$277&lt;&gt;0,H287/$E$277,"")</f>
        <v>0</v>
      </c>
      <c r="K287" s="17"/>
    </row>
    <row r="288" spans="1:11">
      <c r="A288" s="4" t="s">
        <v>1426</v>
      </c>
      <c r="B288" s="10"/>
      <c r="C288" s="10"/>
      <c r="D288" s="10"/>
      <c r="E288" s="47">
        <f>'SM'!$B$94</f>
        <v>0</v>
      </c>
      <c r="F288" s="10"/>
      <c r="G288" s="37">
        <f>IF(G$277&lt;&gt;0,(($B288*B$277+$C288*C$277+$D288*D$277+$F288*F$277))/G$277,0)</f>
        <v>0</v>
      </c>
      <c r="H288" s="42">
        <f>0.01*'Input'!$F$60*(E288*$E$277)+10*(B288*$B$277+C288*$C$277+D288*$D$277+F288*$F$277)</f>
        <v>0</v>
      </c>
      <c r="I288" s="37">
        <f>IF($G$277&lt;&gt;0,0.1*H288/$G$277,"")</f>
        <v>0</v>
      </c>
      <c r="J288" s="46">
        <f>IF($E$277&lt;&gt;0,H288/$E$277,"")</f>
        <v>0</v>
      </c>
      <c r="K288" s="17"/>
    </row>
    <row r="289" spans="1:11">
      <c r="A289" s="4" t="s">
        <v>1427</v>
      </c>
      <c r="B289" s="10"/>
      <c r="C289" s="10"/>
      <c r="D289" s="10"/>
      <c r="E289" s="47">
        <f>'SM'!$C$94</f>
        <v>0</v>
      </c>
      <c r="F289" s="10"/>
      <c r="G289" s="37">
        <f>IF(G$277&lt;&gt;0,(($B289*B$277+$C289*C$277+$D289*D$277+$F289*F$277))/G$277,0)</f>
        <v>0</v>
      </c>
      <c r="H289" s="42">
        <f>0.01*'Input'!$F$60*(E289*$E$277)+10*(B289*$B$277+C289*$C$277+D289*$D$277+F289*$F$277)</f>
        <v>0</v>
      </c>
      <c r="I289" s="37">
        <f>IF($G$277&lt;&gt;0,0.1*H289/$G$277,"")</f>
        <v>0</v>
      </c>
      <c r="J289" s="46">
        <f>IF($E$277&lt;&gt;0,H289/$E$277,"")</f>
        <v>0</v>
      </c>
      <c r="K289" s="17"/>
    </row>
    <row r="290" spans="1:11">
      <c r="A290" s="4" t="s">
        <v>1428</v>
      </c>
      <c r="B290" s="38">
        <f>'Yard'!$K$55</f>
        <v>0</v>
      </c>
      <c r="C290" s="38">
        <f>'Yard'!$K$80</f>
        <v>0</v>
      </c>
      <c r="D290" s="38">
        <f>'Yard'!$K$105</f>
        <v>0</v>
      </c>
      <c r="E290" s="10"/>
      <c r="F290" s="38">
        <f>'Reactive'!$K$68</f>
        <v>0</v>
      </c>
      <c r="G290" s="37">
        <f>IF(G$277&lt;&gt;0,(($B290*B$277+$C290*C$277+$D290*D$277+$F290*F$277))/G$277,0)</f>
        <v>0</v>
      </c>
      <c r="H290" s="42">
        <f>0.01*'Input'!$F$60*(E290*$E$277)+10*(B290*$B$277+C290*$C$277+D290*$D$277+F290*$F$277)</f>
        <v>0</v>
      </c>
      <c r="I290" s="37">
        <f>IF($G$277&lt;&gt;0,0.1*H290/$G$277,"")</f>
        <v>0</v>
      </c>
      <c r="J290" s="46">
        <f>IF($E$277&lt;&gt;0,H290/$E$277,"")</f>
        <v>0</v>
      </c>
      <c r="K290" s="17"/>
    </row>
    <row r="291" spans="1:11">
      <c r="A291" s="4" t="s">
        <v>1429</v>
      </c>
      <c r="B291" s="38">
        <f>'Yard'!$L$55</f>
        <v>0</v>
      </c>
      <c r="C291" s="38">
        <f>'Yard'!$L$80</f>
        <v>0</v>
      </c>
      <c r="D291" s="38">
        <f>'Yard'!$L$105</f>
        <v>0</v>
      </c>
      <c r="E291" s="10"/>
      <c r="F291" s="38">
        <f>'Reactive'!$L$68</f>
        <v>0</v>
      </c>
      <c r="G291" s="37">
        <f>IF(G$277&lt;&gt;0,(($B291*B$277+$C291*C$277+$D291*D$277+$F291*F$277))/G$277,0)</f>
        <v>0</v>
      </c>
      <c r="H291" s="42">
        <f>0.01*'Input'!$F$60*(E291*$E$277)+10*(B291*$B$277+C291*$C$277+D291*$D$277+F291*$F$277)</f>
        <v>0</v>
      </c>
      <c r="I291" s="37">
        <f>IF($G$277&lt;&gt;0,0.1*H291/$G$277,"")</f>
        <v>0</v>
      </c>
      <c r="J291" s="46">
        <f>IF($E$277&lt;&gt;0,H291/$E$277,"")</f>
        <v>0</v>
      </c>
      <c r="K291" s="17"/>
    </row>
    <row r="292" spans="1:11">
      <c r="A292" s="4" t="s">
        <v>1430</v>
      </c>
      <c r="B292" s="38">
        <f>'Yard'!$M$55</f>
        <v>0</v>
      </c>
      <c r="C292" s="38">
        <f>'Yard'!$M$80</f>
        <v>0</v>
      </c>
      <c r="D292" s="38">
        <f>'Yard'!$M$105</f>
        <v>0</v>
      </c>
      <c r="E292" s="10"/>
      <c r="F292" s="38">
        <f>'Reactive'!$M$68</f>
        <v>0</v>
      </c>
      <c r="G292" s="37">
        <f>IF(G$277&lt;&gt;0,(($B292*B$277+$C292*C$277+$D292*D$277+$F292*F$277))/G$277,0)</f>
        <v>0</v>
      </c>
      <c r="H292" s="42">
        <f>0.01*'Input'!$F$60*(E292*$E$277)+10*(B292*$B$277+C292*$C$277+D292*$D$277+F292*$F$277)</f>
        <v>0</v>
      </c>
      <c r="I292" s="37">
        <f>IF($G$277&lt;&gt;0,0.1*H292/$G$277,"")</f>
        <v>0</v>
      </c>
      <c r="J292" s="46">
        <f>IF($E$277&lt;&gt;0,H292/$E$277,"")</f>
        <v>0</v>
      </c>
      <c r="K292" s="17"/>
    </row>
    <row r="293" spans="1:11">
      <c r="A293" s="4" t="s">
        <v>1431</v>
      </c>
      <c r="B293" s="38">
        <f>'Yard'!$N$55</f>
        <v>0</v>
      </c>
      <c r="C293" s="38">
        <f>'Yard'!$N$80</f>
        <v>0</v>
      </c>
      <c r="D293" s="38">
        <f>'Yard'!$N$105</f>
        <v>0</v>
      </c>
      <c r="E293" s="10"/>
      <c r="F293" s="38">
        <f>'Reactive'!$N$68</f>
        <v>0</v>
      </c>
      <c r="G293" s="37">
        <f>IF(G$277&lt;&gt;0,(($B293*B$277+$C293*C$277+$D293*D$277+$F293*F$277))/G$277,0)</f>
        <v>0</v>
      </c>
      <c r="H293" s="42">
        <f>0.01*'Input'!$F$60*(E293*$E$277)+10*(B293*$B$277+C293*$C$277+D293*$D$277+F293*$F$277)</f>
        <v>0</v>
      </c>
      <c r="I293" s="37">
        <f>IF($G$277&lt;&gt;0,0.1*H293/$G$277,"")</f>
        <v>0</v>
      </c>
      <c r="J293" s="46">
        <f>IF($E$277&lt;&gt;0,H293/$E$277,"")</f>
        <v>0</v>
      </c>
      <c r="K293" s="17"/>
    </row>
    <row r="294" spans="1:11">
      <c r="A294" s="4" t="s">
        <v>1432</v>
      </c>
      <c r="B294" s="38">
        <f>'Yard'!$O$55</f>
        <v>0</v>
      </c>
      <c r="C294" s="38">
        <f>'Yard'!$O$80</f>
        <v>0</v>
      </c>
      <c r="D294" s="38">
        <f>'Yard'!$O$105</f>
        <v>0</v>
      </c>
      <c r="E294" s="10"/>
      <c r="F294" s="38">
        <f>'Reactive'!$O$68</f>
        <v>0</v>
      </c>
      <c r="G294" s="37">
        <f>IF(G$277&lt;&gt;0,(($B294*B$277+$C294*C$277+$D294*D$277+$F294*F$277))/G$277,0)</f>
        <v>0</v>
      </c>
      <c r="H294" s="42">
        <f>0.01*'Input'!$F$60*(E294*$E$277)+10*(B294*$B$277+C294*$C$277+D294*$D$277+F294*$F$277)</f>
        <v>0</v>
      </c>
      <c r="I294" s="37">
        <f>IF($G$277&lt;&gt;0,0.1*H294/$G$277,"")</f>
        <v>0</v>
      </c>
      <c r="J294" s="46">
        <f>IF($E$277&lt;&gt;0,H294/$E$277,"")</f>
        <v>0</v>
      </c>
      <c r="K294" s="17"/>
    </row>
    <row r="295" spans="1:11">
      <c r="A295" s="4" t="s">
        <v>1433</v>
      </c>
      <c r="B295" s="38">
        <f>'Yard'!$P$55</f>
        <v>0</v>
      </c>
      <c r="C295" s="38">
        <f>'Yard'!$P$80</f>
        <v>0</v>
      </c>
      <c r="D295" s="38">
        <f>'Yard'!$P$105</f>
        <v>0</v>
      </c>
      <c r="E295" s="10"/>
      <c r="F295" s="38">
        <f>'Reactive'!$P$68</f>
        <v>0</v>
      </c>
      <c r="G295" s="37">
        <f>IF(G$277&lt;&gt;0,(($B295*B$277+$C295*C$277+$D295*D$277+$F295*F$277))/G$277,0)</f>
        <v>0</v>
      </c>
      <c r="H295" s="42">
        <f>0.01*'Input'!$F$60*(E295*$E$277)+10*(B295*$B$277+C295*$C$277+D295*$D$277+F295*$F$277)</f>
        <v>0</v>
      </c>
      <c r="I295" s="37">
        <f>IF($G$277&lt;&gt;0,0.1*H295/$G$277,"")</f>
        <v>0</v>
      </c>
      <c r="J295" s="46">
        <f>IF($E$277&lt;&gt;0,H295/$E$277,"")</f>
        <v>0</v>
      </c>
      <c r="K295" s="17"/>
    </row>
    <row r="296" spans="1:11">
      <c r="A296" s="4" t="s">
        <v>1434</v>
      </c>
      <c r="B296" s="38">
        <f>'Yard'!$Q$55</f>
        <v>0</v>
      </c>
      <c r="C296" s="38">
        <f>'Yard'!$Q$80</f>
        <v>0</v>
      </c>
      <c r="D296" s="38">
        <f>'Yard'!$Q$105</f>
        <v>0</v>
      </c>
      <c r="E296" s="10"/>
      <c r="F296" s="38">
        <f>'Reactive'!$Q$68</f>
        <v>0</v>
      </c>
      <c r="G296" s="37">
        <f>IF(G$277&lt;&gt;0,(($B296*B$277+$C296*C$277+$D296*D$277+$F296*F$277))/G$277,0)</f>
        <v>0</v>
      </c>
      <c r="H296" s="42">
        <f>0.01*'Input'!$F$60*(E296*$E$277)+10*(B296*$B$277+C296*$C$277+D296*$D$277+F296*$F$277)</f>
        <v>0</v>
      </c>
      <c r="I296" s="37">
        <f>IF($G$277&lt;&gt;0,0.1*H296/$G$277,"")</f>
        <v>0</v>
      </c>
      <c r="J296" s="46">
        <f>IF($E$277&lt;&gt;0,H296/$E$277,"")</f>
        <v>0</v>
      </c>
      <c r="K296" s="17"/>
    </row>
    <row r="297" spans="1:11">
      <c r="A297" s="4" t="s">
        <v>1435</v>
      </c>
      <c r="B297" s="38">
        <f>'Yard'!$R$55</f>
        <v>0</v>
      </c>
      <c r="C297" s="38">
        <f>'Yard'!$R$80</f>
        <v>0</v>
      </c>
      <c r="D297" s="38">
        <f>'Yard'!$R$105</f>
        <v>0</v>
      </c>
      <c r="E297" s="10"/>
      <c r="F297" s="38">
        <f>'Reactive'!$R$68</f>
        <v>0</v>
      </c>
      <c r="G297" s="37">
        <f>IF(G$277&lt;&gt;0,(($B297*B$277+$C297*C$277+$D297*D$277+$F297*F$277))/G$277,0)</f>
        <v>0</v>
      </c>
      <c r="H297" s="42">
        <f>0.01*'Input'!$F$60*(E297*$E$277)+10*(B297*$B$277+C297*$C$277+D297*$D$277+F297*$F$277)</f>
        <v>0</v>
      </c>
      <c r="I297" s="37">
        <f>IF($G$277&lt;&gt;0,0.1*H297/$G$277,"")</f>
        <v>0</v>
      </c>
      <c r="J297" s="46">
        <f>IF($E$277&lt;&gt;0,H297/$E$277,"")</f>
        <v>0</v>
      </c>
      <c r="K297" s="17"/>
    </row>
    <row r="298" spans="1:11">
      <c r="A298" s="4" t="s">
        <v>1436</v>
      </c>
      <c r="B298" s="38">
        <f>'Yard'!$S$55</f>
        <v>0</v>
      </c>
      <c r="C298" s="38">
        <f>'Yard'!$S$80</f>
        <v>0</v>
      </c>
      <c r="D298" s="38">
        <f>'Yard'!$S$105</f>
        <v>0</v>
      </c>
      <c r="E298" s="10"/>
      <c r="F298" s="38">
        <f>'Reactive'!$S$68</f>
        <v>0</v>
      </c>
      <c r="G298" s="37">
        <f>IF(G$277&lt;&gt;0,(($B298*B$277+$C298*C$277+$D298*D$277+$F298*F$277))/G$277,0)</f>
        <v>0</v>
      </c>
      <c r="H298" s="42">
        <f>0.01*'Input'!$F$60*(E298*$E$277)+10*(B298*$B$277+C298*$C$277+D298*$D$277+F298*$F$277)</f>
        <v>0</v>
      </c>
      <c r="I298" s="37">
        <f>IF($G$277&lt;&gt;0,0.1*H298/$G$277,"")</f>
        <v>0</v>
      </c>
      <c r="J298" s="46">
        <f>IF($E$277&lt;&gt;0,H298/$E$277,"")</f>
        <v>0</v>
      </c>
      <c r="K298" s="17"/>
    </row>
    <row r="299" spans="1:11">
      <c r="A299" s="4" t="s">
        <v>1437</v>
      </c>
      <c r="B299" s="10"/>
      <c r="C299" s="10"/>
      <c r="D299" s="10"/>
      <c r="E299" s="47">
        <f>'Otex'!$B$125</f>
        <v>0</v>
      </c>
      <c r="F299" s="10"/>
      <c r="G299" s="37">
        <f>IF(G$277&lt;&gt;0,(($B299*B$277+$C299*C$277+$D299*D$277+$F299*F$277))/G$277,0)</f>
        <v>0</v>
      </c>
      <c r="H299" s="42">
        <f>0.01*'Input'!$F$60*(E299*$E$277)+10*(B299*$B$277+C299*$C$277+D299*$D$277+F299*$F$277)</f>
        <v>0</v>
      </c>
      <c r="I299" s="37">
        <f>IF($G$277&lt;&gt;0,0.1*H299/$G$277,"")</f>
        <v>0</v>
      </c>
      <c r="J299" s="46">
        <f>IF($E$277&lt;&gt;0,H299/$E$277,"")</f>
        <v>0</v>
      </c>
      <c r="K299" s="17"/>
    </row>
    <row r="300" spans="1:11">
      <c r="A300" s="4" t="s">
        <v>1438</v>
      </c>
      <c r="B300" s="10"/>
      <c r="C300" s="10"/>
      <c r="D300" s="10"/>
      <c r="E300" s="47">
        <f>'Otex'!$C$125</f>
        <v>0</v>
      </c>
      <c r="F300" s="10"/>
      <c r="G300" s="37">
        <f>IF(G$277&lt;&gt;0,(($B300*B$277+$C300*C$277+$D300*D$277+$F300*F$277))/G$277,0)</f>
        <v>0</v>
      </c>
      <c r="H300" s="42">
        <f>0.01*'Input'!$F$60*(E300*$E$277)+10*(B300*$B$277+C300*$C$277+D300*$D$277+F300*$F$277)</f>
        <v>0</v>
      </c>
      <c r="I300" s="37">
        <f>IF($G$277&lt;&gt;0,0.1*H300/$G$277,"")</f>
        <v>0</v>
      </c>
      <c r="J300" s="46">
        <f>IF($E$277&lt;&gt;0,H300/$E$277,"")</f>
        <v>0</v>
      </c>
      <c r="K300" s="17"/>
    </row>
    <row r="301" spans="1:11">
      <c r="A301" s="4" t="s">
        <v>1439</v>
      </c>
      <c r="B301" s="38">
        <f>'Adder'!$B$178</f>
        <v>0</v>
      </c>
      <c r="C301" s="38">
        <f>'Adder'!$C$178</f>
        <v>0</v>
      </c>
      <c r="D301" s="38">
        <f>'Adder'!$D$178</f>
        <v>0</v>
      </c>
      <c r="E301" s="10"/>
      <c r="F301" s="10"/>
      <c r="G301" s="37">
        <f>IF(G$277&lt;&gt;0,(($B301*B$277+$C301*C$277+$D301*D$277+$F301*F$277))/G$277,0)</f>
        <v>0</v>
      </c>
      <c r="H301" s="42">
        <f>0.01*'Input'!$F$60*(E301*$E$277)+10*(B301*$B$277+C301*$C$277+D301*$D$277+F301*$F$277)</f>
        <v>0</v>
      </c>
      <c r="I301" s="37">
        <f>IF($G$277&lt;&gt;0,0.1*H301/$G$277,"")</f>
        <v>0</v>
      </c>
      <c r="J301" s="46">
        <f>IF($E$277&lt;&gt;0,H301/$E$277,"")</f>
        <v>0</v>
      </c>
      <c r="K301" s="17"/>
    </row>
    <row r="302" spans="1:11">
      <c r="A302" s="4" t="s">
        <v>1440</v>
      </c>
      <c r="B302" s="38">
        <f>'Adjust'!$B$67</f>
        <v>0</v>
      </c>
      <c r="C302" s="38">
        <f>'Adjust'!$C$67</f>
        <v>0</v>
      </c>
      <c r="D302" s="38">
        <f>'Adjust'!$D$67</f>
        <v>0</v>
      </c>
      <c r="E302" s="47">
        <f>'Adjust'!$E$67</f>
        <v>0</v>
      </c>
      <c r="F302" s="38">
        <f>'Adjust'!$H$67</f>
        <v>0</v>
      </c>
      <c r="G302" s="37">
        <f>IF(G$277&lt;&gt;0,(($B302*B$277+$C302*C$277+$D302*D$277+$F302*F$277))/G$277,0)</f>
        <v>0</v>
      </c>
      <c r="H302" s="42">
        <f>0.01*'Input'!$F$60*(E302*$E$277)+10*(B302*$B$277+C302*$C$277+D302*$D$277+F302*$F$277)</f>
        <v>0</v>
      </c>
      <c r="I302" s="37">
        <f>IF($G$277&lt;&gt;0,0.1*H302/$G$277,"")</f>
        <v>0</v>
      </c>
      <c r="J302" s="46">
        <f>IF($E$277&lt;&gt;0,H302/$E$277,"")</f>
        <v>0</v>
      </c>
      <c r="K302" s="17"/>
    </row>
    <row r="304" spans="1:11">
      <c r="A304" s="4" t="s">
        <v>1441</v>
      </c>
      <c r="B304" s="37">
        <f>SUM($B$280:$B$302)</f>
        <v>0</v>
      </c>
      <c r="C304" s="37">
        <f>SUM($C$280:$C$302)</f>
        <v>0</v>
      </c>
      <c r="D304" s="37">
        <f>SUM($D$280:$D$302)</f>
        <v>0</v>
      </c>
      <c r="E304" s="46">
        <f>SUM($E$280:$E$302)</f>
        <v>0</v>
      </c>
      <c r="F304" s="37">
        <f>SUM($F$280:$F$302)</f>
        <v>0</v>
      </c>
      <c r="G304" s="37">
        <f>SUM(G$280:G$302)</f>
        <v>0</v>
      </c>
      <c r="H304" s="42">
        <f>SUM($H$280:$H$302)</f>
        <v>0</v>
      </c>
      <c r="I304" s="37">
        <f>SUM($I$280:$I$302)</f>
        <v>0</v>
      </c>
      <c r="J304" s="46">
        <f>SUM($J$280:$J$302)</f>
        <v>0</v>
      </c>
      <c r="K304" s="17"/>
    </row>
    <row r="306" spans="1:10" ht="21" customHeight="1">
      <c r="A306" s="1" t="s">
        <v>191</v>
      </c>
    </row>
    <row r="308" spans="1:10">
      <c r="B308" s="15" t="s">
        <v>224</v>
      </c>
      <c r="C308" s="15" t="s">
        <v>225</v>
      </c>
      <c r="D308" s="15" t="s">
        <v>226</v>
      </c>
      <c r="E308" s="15" t="s">
        <v>227</v>
      </c>
      <c r="F308" s="15" t="s">
        <v>1421</v>
      </c>
      <c r="G308" s="15" t="s">
        <v>1422</v>
      </c>
    </row>
    <row r="309" spans="1:10">
      <c r="A309" s="4" t="s">
        <v>191</v>
      </c>
      <c r="B309" s="43">
        <f>'Loads'!B$370</f>
        <v>0</v>
      </c>
      <c r="C309" s="43">
        <f>'Loads'!C$370</f>
        <v>0</v>
      </c>
      <c r="D309" s="43">
        <f>'Loads'!D$370</f>
        <v>0</v>
      </c>
      <c r="E309" s="43">
        <f>'Loads'!E$370</f>
        <v>0</v>
      </c>
      <c r="F309" s="43">
        <f>'Multi'!B$71</f>
        <v>0</v>
      </c>
      <c r="G309" s="37">
        <f>IF(E309,F309/E309,"")</f>
        <v>0</v>
      </c>
      <c r="H309" s="17"/>
    </row>
    <row r="311" spans="1:10">
      <c r="B311" s="15" t="s">
        <v>1196</v>
      </c>
      <c r="C311" s="15" t="s">
        <v>1197</v>
      </c>
      <c r="D311" s="15" t="s">
        <v>1198</v>
      </c>
      <c r="E311" s="15" t="s">
        <v>1199</v>
      </c>
      <c r="F311" s="15" t="s">
        <v>1423</v>
      </c>
      <c r="G311" s="15" t="s">
        <v>1424</v>
      </c>
      <c r="H311" s="15" t="s">
        <v>1390</v>
      </c>
      <c r="I311" s="15" t="s">
        <v>1425</v>
      </c>
    </row>
    <row r="312" spans="1:10">
      <c r="A312" s="4" t="s">
        <v>426</v>
      </c>
      <c r="B312" s="38">
        <f>'Yard'!$C$56</f>
        <v>0</v>
      </c>
      <c r="C312" s="38">
        <f>'Yard'!$C$81</f>
        <v>0</v>
      </c>
      <c r="D312" s="38">
        <f>'Yard'!$C$106</f>
        <v>0</v>
      </c>
      <c r="E312" s="10"/>
      <c r="F312" s="37">
        <f>IF(F$309&lt;&gt;0,(($B312*B$309+$C312*C$309+$D312*D$309))/F$309,0)</f>
        <v>0</v>
      </c>
      <c r="G312" s="42">
        <f>0.01*'Input'!$F$60*(E312*$E$309)+10*(B312*$B$309+C312*$C$309+D312*$D$309)</f>
        <v>0</v>
      </c>
      <c r="H312" s="37">
        <f>IF($F$309&lt;&gt;0,0.1*G312/$F$309,"")</f>
        <v>0</v>
      </c>
      <c r="I312" s="46">
        <f>IF($E$309&lt;&gt;0,G312/$E$309,"")</f>
        <v>0</v>
      </c>
      <c r="J312" s="17"/>
    </row>
    <row r="313" spans="1:10">
      <c r="A313" s="4" t="s">
        <v>427</v>
      </c>
      <c r="B313" s="38">
        <f>'Yard'!$D$56</f>
        <v>0</v>
      </c>
      <c r="C313" s="38">
        <f>'Yard'!$D$81</f>
        <v>0</v>
      </c>
      <c r="D313" s="38">
        <f>'Yard'!$D$106</f>
        <v>0</v>
      </c>
      <c r="E313" s="10"/>
      <c r="F313" s="37">
        <f>IF(F$309&lt;&gt;0,(($B313*B$309+$C313*C$309+$D313*D$309))/F$309,0)</f>
        <v>0</v>
      </c>
      <c r="G313" s="42">
        <f>0.01*'Input'!$F$60*(E313*$E$309)+10*(B313*$B$309+C313*$C$309+D313*$D$309)</f>
        <v>0</v>
      </c>
      <c r="H313" s="37">
        <f>IF($F$309&lt;&gt;0,0.1*G313/$F$309,"")</f>
        <v>0</v>
      </c>
      <c r="I313" s="46">
        <f>IF($E$309&lt;&gt;0,G313/$E$309,"")</f>
        <v>0</v>
      </c>
      <c r="J313" s="17"/>
    </row>
    <row r="314" spans="1:10">
      <c r="A314" s="4" t="s">
        <v>428</v>
      </c>
      <c r="B314" s="38">
        <f>'Yard'!$E$56</f>
        <v>0</v>
      </c>
      <c r="C314" s="38">
        <f>'Yard'!$E$81</f>
        <v>0</v>
      </c>
      <c r="D314" s="38">
        <f>'Yard'!$E$106</f>
        <v>0</v>
      </c>
      <c r="E314" s="10"/>
      <c r="F314" s="37">
        <f>IF(F$309&lt;&gt;0,(($B314*B$309+$C314*C$309+$D314*D$309))/F$309,0)</f>
        <v>0</v>
      </c>
      <c r="G314" s="42">
        <f>0.01*'Input'!$F$60*(E314*$E$309)+10*(B314*$B$309+C314*$C$309+D314*$D$309)</f>
        <v>0</v>
      </c>
      <c r="H314" s="37">
        <f>IF($F$309&lt;&gt;0,0.1*G314/$F$309,"")</f>
        <v>0</v>
      </c>
      <c r="I314" s="46">
        <f>IF($E$309&lt;&gt;0,G314/$E$309,"")</f>
        <v>0</v>
      </c>
      <c r="J314" s="17"/>
    </row>
    <row r="315" spans="1:10">
      <c r="A315" s="4" t="s">
        <v>429</v>
      </c>
      <c r="B315" s="38">
        <f>'Yard'!$F$56</f>
        <v>0</v>
      </c>
      <c r="C315" s="38">
        <f>'Yard'!$F$81</f>
        <v>0</v>
      </c>
      <c r="D315" s="38">
        <f>'Yard'!$F$106</f>
        <v>0</v>
      </c>
      <c r="E315" s="10"/>
      <c r="F315" s="37">
        <f>IF(F$309&lt;&gt;0,(($B315*B$309+$C315*C$309+$D315*D$309))/F$309,0)</f>
        <v>0</v>
      </c>
      <c r="G315" s="42">
        <f>0.01*'Input'!$F$60*(E315*$E$309)+10*(B315*$B$309+C315*$C$309+D315*$D$309)</f>
        <v>0</v>
      </c>
      <c r="H315" s="37">
        <f>IF($F$309&lt;&gt;0,0.1*G315/$F$309,"")</f>
        <v>0</v>
      </c>
      <c r="I315" s="46">
        <f>IF($E$309&lt;&gt;0,G315/$E$309,"")</f>
        <v>0</v>
      </c>
      <c r="J315" s="17"/>
    </row>
    <row r="316" spans="1:10">
      <c r="A316" s="4" t="s">
        <v>430</v>
      </c>
      <c r="B316" s="38">
        <f>'Yard'!$G$56</f>
        <v>0</v>
      </c>
      <c r="C316" s="38">
        <f>'Yard'!$G$81</f>
        <v>0</v>
      </c>
      <c r="D316" s="38">
        <f>'Yard'!$G$106</f>
        <v>0</v>
      </c>
      <c r="E316" s="10"/>
      <c r="F316" s="37">
        <f>IF(F$309&lt;&gt;0,(($B316*B$309+$C316*C$309+$D316*D$309))/F$309,0)</f>
        <v>0</v>
      </c>
      <c r="G316" s="42">
        <f>0.01*'Input'!$F$60*(E316*$E$309)+10*(B316*$B$309+C316*$C$309+D316*$D$309)</f>
        <v>0</v>
      </c>
      <c r="H316" s="37">
        <f>IF($F$309&lt;&gt;0,0.1*G316/$F$309,"")</f>
        <v>0</v>
      </c>
      <c r="I316" s="46">
        <f>IF($E$309&lt;&gt;0,G316/$E$309,"")</f>
        <v>0</v>
      </c>
      <c r="J316" s="17"/>
    </row>
    <row r="317" spans="1:10">
      <c r="A317" s="4" t="s">
        <v>431</v>
      </c>
      <c r="B317" s="38">
        <f>'Yard'!$H$56</f>
        <v>0</v>
      </c>
      <c r="C317" s="38">
        <f>'Yard'!$H$81</f>
        <v>0</v>
      </c>
      <c r="D317" s="38">
        <f>'Yard'!$H$106</f>
        <v>0</v>
      </c>
      <c r="E317" s="10"/>
      <c r="F317" s="37">
        <f>IF(F$309&lt;&gt;0,(($B317*B$309+$C317*C$309+$D317*D$309))/F$309,0)</f>
        <v>0</v>
      </c>
      <c r="G317" s="42">
        <f>0.01*'Input'!$F$60*(E317*$E$309)+10*(B317*$B$309+C317*$C$309+D317*$D$309)</f>
        <v>0</v>
      </c>
      <c r="H317" s="37">
        <f>IF($F$309&lt;&gt;0,0.1*G317/$F$309,"")</f>
        <v>0</v>
      </c>
      <c r="I317" s="46">
        <f>IF($E$309&lt;&gt;0,G317/$E$309,"")</f>
        <v>0</v>
      </c>
      <c r="J317" s="17"/>
    </row>
    <row r="318" spans="1:10">
      <c r="A318" s="4" t="s">
        <v>432</v>
      </c>
      <c r="B318" s="38">
        <f>'Yard'!$I$56</f>
        <v>0</v>
      </c>
      <c r="C318" s="38">
        <f>'Yard'!$I$81</f>
        <v>0</v>
      </c>
      <c r="D318" s="38">
        <f>'Yard'!$I$106</f>
        <v>0</v>
      </c>
      <c r="E318" s="10"/>
      <c r="F318" s="37">
        <f>IF(F$309&lt;&gt;0,(($B318*B$309+$C318*C$309+$D318*D$309))/F$309,0)</f>
        <v>0</v>
      </c>
      <c r="G318" s="42">
        <f>0.01*'Input'!$F$60*(E318*$E$309)+10*(B318*$B$309+C318*$C$309+D318*$D$309)</f>
        <v>0</v>
      </c>
      <c r="H318" s="37">
        <f>IF($F$309&lt;&gt;0,0.1*G318/$F$309,"")</f>
        <v>0</v>
      </c>
      <c r="I318" s="46">
        <f>IF($E$309&lt;&gt;0,G318/$E$309,"")</f>
        <v>0</v>
      </c>
      <c r="J318" s="17"/>
    </row>
    <row r="319" spans="1:10">
      <c r="A319" s="4" t="s">
        <v>433</v>
      </c>
      <c r="B319" s="38">
        <f>'Yard'!$J$56</f>
        <v>0</v>
      </c>
      <c r="C319" s="38">
        <f>'Yard'!$J$81</f>
        <v>0</v>
      </c>
      <c r="D319" s="38">
        <f>'Yard'!$J$106</f>
        <v>0</v>
      </c>
      <c r="E319" s="10"/>
      <c r="F319" s="37">
        <f>IF(F$309&lt;&gt;0,(($B319*B$309+$C319*C$309+$D319*D$309))/F$309,0)</f>
        <v>0</v>
      </c>
      <c r="G319" s="42">
        <f>0.01*'Input'!$F$60*(E319*$E$309)+10*(B319*$B$309+C319*$C$309+D319*$D$309)</f>
        <v>0</v>
      </c>
      <c r="H319" s="37">
        <f>IF($F$309&lt;&gt;0,0.1*G319/$F$309,"")</f>
        <v>0</v>
      </c>
      <c r="I319" s="46">
        <f>IF($E$309&lt;&gt;0,G319/$E$309,"")</f>
        <v>0</v>
      </c>
      <c r="J319" s="17"/>
    </row>
    <row r="320" spans="1:10">
      <c r="A320" s="4" t="s">
        <v>1426</v>
      </c>
      <c r="B320" s="10"/>
      <c r="C320" s="10"/>
      <c r="D320" s="10"/>
      <c r="E320" s="47">
        <f>'SM'!$B$95</f>
        <v>0</v>
      </c>
      <c r="F320" s="37">
        <f>IF(F$309&lt;&gt;0,(($B320*B$309+$C320*C$309+$D320*D$309))/F$309,0)</f>
        <v>0</v>
      </c>
      <c r="G320" s="42">
        <f>0.01*'Input'!$F$60*(E320*$E$309)+10*(B320*$B$309+C320*$C$309+D320*$D$309)</f>
        <v>0</v>
      </c>
      <c r="H320" s="37">
        <f>IF($F$309&lt;&gt;0,0.1*G320/$F$309,"")</f>
        <v>0</v>
      </c>
      <c r="I320" s="46">
        <f>IF($E$309&lt;&gt;0,G320/$E$309,"")</f>
        <v>0</v>
      </c>
      <c r="J320" s="17"/>
    </row>
    <row r="321" spans="1:10">
      <c r="A321" s="4" t="s">
        <v>1427</v>
      </c>
      <c r="B321" s="10"/>
      <c r="C321" s="10"/>
      <c r="D321" s="10"/>
      <c r="E321" s="47">
        <f>'SM'!$C$95</f>
        <v>0</v>
      </c>
      <c r="F321" s="37">
        <f>IF(F$309&lt;&gt;0,(($B321*B$309+$C321*C$309+$D321*D$309))/F$309,0)</f>
        <v>0</v>
      </c>
      <c r="G321" s="42">
        <f>0.01*'Input'!$F$60*(E321*$E$309)+10*(B321*$B$309+C321*$C$309+D321*$D$309)</f>
        <v>0</v>
      </c>
      <c r="H321" s="37">
        <f>IF($F$309&lt;&gt;0,0.1*G321/$F$309,"")</f>
        <v>0</v>
      </c>
      <c r="I321" s="46">
        <f>IF($E$309&lt;&gt;0,G321/$E$309,"")</f>
        <v>0</v>
      </c>
      <c r="J321" s="17"/>
    </row>
    <row r="322" spans="1:10">
      <c r="A322" s="4" t="s">
        <v>1428</v>
      </c>
      <c r="B322" s="38">
        <f>'Yard'!$K$56</f>
        <v>0</v>
      </c>
      <c r="C322" s="38">
        <f>'Yard'!$K$81</f>
        <v>0</v>
      </c>
      <c r="D322" s="38">
        <f>'Yard'!$K$106</f>
        <v>0</v>
      </c>
      <c r="E322" s="10"/>
      <c r="F322" s="37">
        <f>IF(F$309&lt;&gt;0,(($B322*B$309+$C322*C$309+$D322*D$309))/F$309,0)</f>
        <v>0</v>
      </c>
      <c r="G322" s="42">
        <f>0.01*'Input'!$F$60*(E322*$E$309)+10*(B322*$B$309+C322*$C$309+D322*$D$309)</f>
        <v>0</v>
      </c>
      <c r="H322" s="37">
        <f>IF($F$309&lt;&gt;0,0.1*G322/$F$309,"")</f>
        <v>0</v>
      </c>
      <c r="I322" s="46">
        <f>IF($E$309&lt;&gt;0,G322/$E$309,"")</f>
        <v>0</v>
      </c>
      <c r="J322" s="17"/>
    </row>
    <row r="323" spans="1:10">
      <c r="A323" s="4" t="s">
        <v>1429</v>
      </c>
      <c r="B323" s="38">
        <f>'Yard'!$L$56</f>
        <v>0</v>
      </c>
      <c r="C323" s="38">
        <f>'Yard'!$L$81</f>
        <v>0</v>
      </c>
      <c r="D323" s="38">
        <f>'Yard'!$L$106</f>
        <v>0</v>
      </c>
      <c r="E323" s="10"/>
      <c r="F323" s="37">
        <f>IF(F$309&lt;&gt;0,(($B323*B$309+$C323*C$309+$D323*D$309))/F$309,0)</f>
        <v>0</v>
      </c>
      <c r="G323" s="42">
        <f>0.01*'Input'!$F$60*(E323*$E$309)+10*(B323*$B$309+C323*$C$309+D323*$D$309)</f>
        <v>0</v>
      </c>
      <c r="H323" s="37">
        <f>IF($F$309&lt;&gt;0,0.1*G323/$F$309,"")</f>
        <v>0</v>
      </c>
      <c r="I323" s="46">
        <f>IF($E$309&lt;&gt;0,G323/$E$309,"")</f>
        <v>0</v>
      </c>
      <c r="J323" s="17"/>
    </row>
    <row r="324" spans="1:10">
      <c r="A324" s="4" t="s">
        <v>1430</v>
      </c>
      <c r="B324" s="38">
        <f>'Yard'!$M$56</f>
        <v>0</v>
      </c>
      <c r="C324" s="38">
        <f>'Yard'!$M$81</f>
        <v>0</v>
      </c>
      <c r="D324" s="38">
        <f>'Yard'!$M$106</f>
        <v>0</v>
      </c>
      <c r="E324" s="10"/>
      <c r="F324" s="37">
        <f>IF(F$309&lt;&gt;0,(($B324*B$309+$C324*C$309+$D324*D$309))/F$309,0)</f>
        <v>0</v>
      </c>
      <c r="G324" s="42">
        <f>0.01*'Input'!$F$60*(E324*$E$309)+10*(B324*$B$309+C324*$C$309+D324*$D$309)</f>
        <v>0</v>
      </c>
      <c r="H324" s="37">
        <f>IF($F$309&lt;&gt;0,0.1*G324/$F$309,"")</f>
        <v>0</v>
      </c>
      <c r="I324" s="46">
        <f>IF($E$309&lt;&gt;0,G324/$E$309,"")</f>
        <v>0</v>
      </c>
      <c r="J324" s="17"/>
    </row>
    <row r="325" spans="1:10">
      <c r="A325" s="4" t="s">
        <v>1431</v>
      </c>
      <c r="B325" s="38">
        <f>'Yard'!$N$56</f>
        <v>0</v>
      </c>
      <c r="C325" s="38">
        <f>'Yard'!$N$81</f>
        <v>0</v>
      </c>
      <c r="D325" s="38">
        <f>'Yard'!$N$106</f>
        <v>0</v>
      </c>
      <c r="E325" s="10"/>
      <c r="F325" s="37">
        <f>IF(F$309&lt;&gt;0,(($B325*B$309+$C325*C$309+$D325*D$309))/F$309,0)</f>
        <v>0</v>
      </c>
      <c r="G325" s="42">
        <f>0.01*'Input'!$F$60*(E325*$E$309)+10*(B325*$B$309+C325*$C$309+D325*$D$309)</f>
        <v>0</v>
      </c>
      <c r="H325" s="37">
        <f>IF($F$309&lt;&gt;0,0.1*G325/$F$309,"")</f>
        <v>0</v>
      </c>
      <c r="I325" s="46">
        <f>IF($E$309&lt;&gt;0,G325/$E$309,"")</f>
        <v>0</v>
      </c>
      <c r="J325" s="17"/>
    </row>
    <row r="326" spans="1:10">
      <c r="A326" s="4" t="s">
        <v>1432</v>
      </c>
      <c r="B326" s="38">
        <f>'Yard'!$O$56</f>
        <v>0</v>
      </c>
      <c r="C326" s="38">
        <f>'Yard'!$O$81</f>
        <v>0</v>
      </c>
      <c r="D326" s="38">
        <f>'Yard'!$O$106</f>
        <v>0</v>
      </c>
      <c r="E326" s="10"/>
      <c r="F326" s="37">
        <f>IF(F$309&lt;&gt;0,(($B326*B$309+$C326*C$309+$D326*D$309))/F$309,0)</f>
        <v>0</v>
      </c>
      <c r="G326" s="42">
        <f>0.01*'Input'!$F$60*(E326*$E$309)+10*(B326*$B$309+C326*$C$309+D326*$D$309)</f>
        <v>0</v>
      </c>
      <c r="H326" s="37">
        <f>IF($F$309&lt;&gt;0,0.1*G326/$F$309,"")</f>
        <v>0</v>
      </c>
      <c r="I326" s="46">
        <f>IF($E$309&lt;&gt;0,G326/$E$309,"")</f>
        <v>0</v>
      </c>
      <c r="J326" s="17"/>
    </row>
    <row r="327" spans="1:10">
      <c r="A327" s="4" t="s">
        <v>1433</v>
      </c>
      <c r="B327" s="38">
        <f>'Yard'!$P$56</f>
        <v>0</v>
      </c>
      <c r="C327" s="38">
        <f>'Yard'!$P$81</f>
        <v>0</v>
      </c>
      <c r="D327" s="38">
        <f>'Yard'!$P$106</f>
        <v>0</v>
      </c>
      <c r="E327" s="10"/>
      <c r="F327" s="37">
        <f>IF(F$309&lt;&gt;0,(($B327*B$309+$C327*C$309+$D327*D$309))/F$309,0)</f>
        <v>0</v>
      </c>
      <c r="G327" s="42">
        <f>0.01*'Input'!$F$60*(E327*$E$309)+10*(B327*$B$309+C327*$C$309+D327*$D$309)</f>
        <v>0</v>
      </c>
      <c r="H327" s="37">
        <f>IF($F$309&lt;&gt;0,0.1*G327/$F$309,"")</f>
        <v>0</v>
      </c>
      <c r="I327" s="46">
        <f>IF($E$309&lt;&gt;0,G327/$E$309,"")</f>
        <v>0</v>
      </c>
      <c r="J327" s="17"/>
    </row>
    <row r="328" spans="1:10">
      <c r="A328" s="4" t="s">
        <v>1434</v>
      </c>
      <c r="B328" s="38">
        <f>'Yard'!$Q$56</f>
        <v>0</v>
      </c>
      <c r="C328" s="38">
        <f>'Yard'!$Q$81</f>
        <v>0</v>
      </c>
      <c r="D328" s="38">
        <f>'Yard'!$Q$106</f>
        <v>0</v>
      </c>
      <c r="E328" s="10"/>
      <c r="F328" s="37">
        <f>IF(F$309&lt;&gt;0,(($B328*B$309+$C328*C$309+$D328*D$309))/F$309,0)</f>
        <v>0</v>
      </c>
      <c r="G328" s="42">
        <f>0.01*'Input'!$F$60*(E328*$E$309)+10*(B328*$B$309+C328*$C$309+D328*$D$309)</f>
        <v>0</v>
      </c>
      <c r="H328" s="37">
        <f>IF($F$309&lt;&gt;0,0.1*G328/$F$309,"")</f>
        <v>0</v>
      </c>
      <c r="I328" s="46">
        <f>IF($E$309&lt;&gt;0,G328/$E$309,"")</f>
        <v>0</v>
      </c>
      <c r="J328" s="17"/>
    </row>
    <row r="329" spans="1:10">
      <c r="A329" s="4" t="s">
        <v>1435</v>
      </c>
      <c r="B329" s="38">
        <f>'Yard'!$R$56</f>
        <v>0</v>
      </c>
      <c r="C329" s="38">
        <f>'Yard'!$R$81</f>
        <v>0</v>
      </c>
      <c r="D329" s="38">
        <f>'Yard'!$R$106</f>
        <v>0</v>
      </c>
      <c r="E329" s="10"/>
      <c r="F329" s="37">
        <f>IF(F$309&lt;&gt;0,(($B329*B$309+$C329*C$309+$D329*D$309))/F$309,0)</f>
        <v>0</v>
      </c>
      <c r="G329" s="42">
        <f>0.01*'Input'!$F$60*(E329*$E$309)+10*(B329*$B$309+C329*$C$309+D329*$D$309)</f>
        <v>0</v>
      </c>
      <c r="H329" s="37">
        <f>IF($F$309&lt;&gt;0,0.1*G329/$F$309,"")</f>
        <v>0</v>
      </c>
      <c r="I329" s="46">
        <f>IF($E$309&lt;&gt;0,G329/$E$309,"")</f>
        <v>0</v>
      </c>
      <c r="J329" s="17"/>
    </row>
    <row r="330" spans="1:10">
      <c r="A330" s="4" t="s">
        <v>1436</v>
      </c>
      <c r="B330" s="38">
        <f>'Yard'!$S$56</f>
        <v>0</v>
      </c>
      <c r="C330" s="38">
        <f>'Yard'!$S$81</f>
        <v>0</v>
      </c>
      <c r="D330" s="38">
        <f>'Yard'!$S$106</f>
        <v>0</v>
      </c>
      <c r="E330" s="10"/>
      <c r="F330" s="37">
        <f>IF(F$309&lt;&gt;0,(($B330*B$309+$C330*C$309+$D330*D$309))/F$309,0)</f>
        <v>0</v>
      </c>
      <c r="G330" s="42">
        <f>0.01*'Input'!$F$60*(E330*$E$309)+10*(B330*$B$309+C330*$C$309+D330*$D$309)</f>
        <v>0</v>
      </c>
      <c r="H330" s="37">
        <f>IF($F$309&lt;&gt;0,0.1*G330/$F$309,"")</f>
        <v>0</v>
      </c>
      <c r="I330" s="46">
        <f>IF($E$309&lt;&gt;0,G330/$E$309,"")</f>
        <v>0</v>
      </c>
      <c r="J330" s="17"/>
    </row>
    <row r="331" spans="1:10">
      <c r="A331" s="4" t="s">
        <v>1437</v>
      </c>
      <c r="B331" s="10"/>
      <c r="C331" s="10"/>
      <c r="D331" s="10"/>
      <c r="E331" s="47">
        <f>'Otex'!$B$126</f>
        <v>0</v>
      </c>
      <c r="F331" s="37">
        <f>IF(F$309&lt;&gt;0,(($B331*B$309+$C331*C$309+$D331*D$309))/F$309,0)</f>
        <v>0</v>
      </c>
      <c r="G331" s="42">
        <f>0.01*'Input'!$F$60*(E331*$E$309)+10*(B331*$B$309+C331*$C$309+D331*$D$309)</f>
        <v>0</v>
      </c>
      <c r="H331" s="37">
        <f>IF($F$309&lt;&gt;0,0.1*G331/$F$309,"")</f>
        <v>0</v>
      </c>
      <c r="I331" s="46">
        <f>IF($E$309&lt;&gt;0,G331/$E$309,"")</f>
        <v>0</v>
      </c>
      <c r="J331" s="17"/>
    </row>
    <row r="332" spans="1:10">
      <c r="A332" s="4" t="s">
        <v>1438</v>
      </c>
      <c r="B332" s="10"/>
      <c r="C332" s="10"/>
      <c r="D332" s="10"/>
      <c r="E332" s="47">
        <f>'Otex'!$C$126</f>
        <v>0</v>
      </c>
      <c r="F332" s="37">
        <f>IF(F$309&lt;&gt;0,(($B332*B$309+$C332*C$309+$D332*D$309))/F$309,0)</f>
        <v>0</v>
      </c>
      <c r="G332" s="42">
        <f>0.01*'Input'!$F$60*(E332*$E$309)+10*(B332*$B$309+C332*$C$309+D332*$D$309)</f>
        <v>0</v>
      </c>
      <c r="H332" s="37">
        <f>IF($F$309&lt;&gt;0,0.1*G332/$F$309,"")</f>
        <v>0</v>
      </c>
      <c r="I332" s="46">
        <f>IF($E$309&lt;&gt;0,G332/$E$309,"")</f>
        <v>0</v>
      </c>
      <c r="J332" s="17"/>
    </row>
    <row r="333" spans="1:10">
      <c r="A333" s="4" t="s">
        <v>1439</v>
      </c>
      <c r="B333" s="38">
        <f>'Adder'!$B$179</f>
        <v>0</v>
      </c>
      <c r="C333" s="38">
        <f>'Adder'!$C$179</f>
        <v>0</v>
      </c>
      <c r="D333" s="38">
        <f>'Adder'!$D$179</f>
        <v>0</v>
      </c>
      <c r="E333" s="10"/>
      <c r="F333" s="37">
        <f>IF(F$309&lt;&gt;0,(($B333*B$309+$C333*C$309+$D333*D$309))/F$309,0)</f>
        <v>0</v>
      </c>
      <c r="G333" s="42">
        <f>0.01*'Input'!$F$60*(E333*$E$309)+10*(B333*$B$309+C333*$C$309+D333*$D$309)</f>
        <v>0</v>
      </c>
      <c r="H333" s="37">
        <f>IF($F$309&lt;&gt;0,0.1*G333/$F$309,"")</f>
        <v>0</v>
      </c>
      <c r="I333" s="46">
        <f>IF($E$309&lt;&gt;0,G333/$E$309,"")</f>
        <v>0</v>
      </c>
      <c r="J333" s="17"/>
    </row>
    <row r="334" spans="1:10">
      <c r="A334" s="4" t="s">
        <v>1440</v>
      </c>
      <c r="B334" s="38">
        <f>'Adjust'!$B$68</f>
        <v>0</v>
      </c>
      <c r="C334" s="38">
        <f>'Adjust'!$C$68</f>
        <v>0</v>
      </c>
      <c r="D334" s="38">
        <f>'Adjust'!$D$68</f>
        <v>0</v>
      </c>
      <c r="E334" s="47">
        <f>'Adjust'!$E$68</f>
        <v>0</v>
      </c>
      <c r="F334" s="37">
        <f>IF(F$309&lt;&gt;0,(($B334*B$309+$C334*C$309+$D334*D$309))/F$309,0)</f>
        <v>0</v>
      </c>
      <c r="G334" s="42">
        <f>0.01*'Input'!$F$60*(E334*$E$309)+10*(B334*$B$309+C334*$C$309+D334*$D$309)</f>
        <v>0</v>
      </c>
      <c r="H334" s="37">
        <f>IF($F$309&lt;&gt;0,0.1*G334/$F$309,"")</f>
        <v>0</v>
      </c>
      <c r="I334" s="46">
        <f>IF($E$309&lt;&gt;0,G334/$E$309,"")</f>
        <v>0</v>
      </c>
      <c r="J334" s="17"/>
    </row>
    <row r="336" spans="1:10">
      <c r="A336" s="4" t="s">
        <v>1441</v>
      </c>
      <c r="B336" s="37">
        <f>SUM($B$312:$B$334)</f>
        <v>0</v>
      </c>
      <c r="C336" s="37">
        <f>SUM($C$312:$C$334)</f>
        <v>0</v>
      </c>
      <c r="D336" s="37">
        <f>SUM($D$312:$D$334)</f>
        <v>0</v>
      </c>
      <c r="E336" s="46">
        <f>SUM($E$312:$E$334)</f>
        <v>0</v>
      </c>
      <c r="F336" s="37">
        <f>SUM(F$312:F$334)</f>
        <v>0</v>
      </c>
      <c r="G336" s="42">
        <f>SUM($G$312:$G$334)</f>
        <v>0</v>
      </c>
      <c r="H336" s="37">
        <f>SUM($H$312:$H$334)</f>
        <v>0</v>
      </c>
      <c r="I336" s="46">
        <f>SUM($I$312:$I$334)</f>
        <v>0</v>
      </c>
      <c r="J336" s="17"/>
    </row>
    <row r="338" spans="1:11" ht="21" customHeight="1">
      <c r="A338" s="1" t="s">
        <v>192</v>
      </c>
    </row>
    <row r="340" spans="1:11">
      <c r="B340" s="15" t="s">
        <v>224</v>
      </c>
      <c r="C340" s="15" t="s">
        <v>225</v>
      </c>
      <c r="D340" s="15" t="s">
        <v>226</v>
      </c>
      <c r="E340" s="15" t="s">
        <v>227</v>
      </c>
      <c r="F340" s="15" t="s">
        <v>230</v>
      </c>
      <c r="G340" s="15" t="s">
        <v>1421</v>
      </c>
      <c r="H340" s="15" t="s">
        <v>1422</v>
      </c>
    </row>
    <row r="341" spans="1:11">
      <c r="A341" s="4" t="s">
        <v>192</v>
      </c>
      <c r="B341" s="43">
        <f>'Loads'!B$371</f>
        <v>0</v>
      </c>
      <c r="C341" s="43">
        <f>'Loads'!C$371</f>
        <v>0</v>
      </c>
      <c r="D341" s="43">
        <f>'Loads'!D$371</f>
        <v>0</v>
      </c>
      <c r="E341" s="43">
        <f>'Loads'!E$371</f>
        <v>0</v>
      </c>
      <c r="F341" s="43">
        <f>'Loads'!H$371</f>
        <v>0</v>
      </c>
      <c r="G341" s="43">
        <f>'Multi'!B$72</f>
        <v>0</v>
      </c>
      <c r="H341" s="37">
        <f>IF(E341,G341/E341,"")</f>
        <v>0</v>
      </c>
      <c r="I341" s="17"/>
    </row>
    <row r="343" spans="1:11">
      <c r="B343" s="15" t="s">
        <v>1196</v>
      </c>
      <c r="C343" s="15" t="s">
        <v>1197</v>
      </c>
      <c r="D343" s="15" t="s">
        <v>1198</v>
      </c>
      <c r="E343" s="15" t="s">
        <v>1199</v>
      </c>
      <c r="F343" s="15" t="s">
        <v>1010</v>
      </c>
      <c r="G343" s="15" t="s">
        <v>1423</v>
      </c>
      <c r="H343" s="15" t="s">
        <v>1424</v>
      </c>
      <c r="I343" s="15" t="s">
        <v>1390</v>
      </c>
      <c r="J343" s="15" t="s">
        <v>1425</v>
      </c>
    </row>
    <row r="344" spans="1:11">
      <c r="A344" s="4" t="s">
        <v>426</v>
      </c>
      <c r="B344" s="38">
        <f>'Yard'!$C$57</f>
        <v>0</v>
      </c>
      <c r="C344" s="38">
        <f>'Yard'!$C$82</f>
        <v>0</v>
      </c>
      <c r="D344" s="38">
        <f>'Yard'!$C$107</f>
        <v>0</v>
      </c>
      <c r="E344" s="10"/>
      <c r="F344" s="38">
        <f>'Reactive'!$C$69</f>
        <v>0</v>
      </c>
      <c r="G344" s="37">
        <f>IF(G$341&lt;&gt;0,(($B344*B$341+$C344*C$341+$D344*D$341+$F344*F$341))/G$341,0)</f>
        <v>0</v>
      </c>
      <c r="H344" s="42">
        <f>0.01*'Input'!$F$60*(E344*$E$341)+10*(B344*$B$341+C344*$C$341+D344*$D$341+F344*$F$341)</f>
        <v>0</v>
      </c>
      <c r="I344" s="37">
        <f>IF($G$341&lt;&gt;0,0.1*H344/$G$341,"")</f>
        <v>0</v>
      </c>
      <c r="J344" s="46">
        <f>IF($E$341&lt;&gt;0,H344/$E$341,"")</f>
        <v>0</v>
      </c>
      <c r="K344" s="17"/>
    </row>
    <row r="345" spans="1:11">
      <c r="A345" s="4" t="s">
        <v>427</v>
      </c>
      <c r="B345" s="38">
        <f>'Yard'!$D$57</f>
        <v>0</v>
      </c>
      <c r="C345" s="38">
        <f>'Yard'!$D$82</f>
        <v>0</v>
      </c>
      <c r="D345" s="38">
        <f>'Yard'!$D$107</f>
        <v>0</v>
      </c>
      <c r="E345" s="10"/>
      <c r="F345" s="38">
        <f>'Reactive'!$D$69</f>
        <v>0</v>
      </c>
      <c r="G345" s="37">
        <f>IF(G$341&lt;&gt;0,(($B345*B$341+$C345*C$341+$D345*D$341+$F345*F$341))/G$341,0)</f>
        <v>0</v>
      </c>
      <c r="H345" s="42">
        <f>0.01*'Input'!$F$60*(E345*$E$341)+10*(B345*$B$341+C345*$C$341+D345*$D$341+F345*$F$341)</f>
        <v>0</v>
      </c>
      <c r="I345" s="37">
        <f>IF($G$341&lt;&gt;0,0.1*H345/$G$341,"")</f>
        <v>0</v>
      </c>
      <c r="J345" s="46">
        <f>IF($E$341&lt;&gt;0,H345/$E$341,"")</f>
        <v>0</v>
      </c>
      <c r="K345" s="17"/>
    </row>
    <row r="346" spans="1:11">
      <c r="A346" s="4" t="s">
        <v>428</v>
      </c>
      <c r="B346" s="38">
        <f>'Yard'!$E$57</f>
        <v>0</v>
      </c>
      <c r="C346" s="38">
        <f>'Yard'!$E$82</f>
        <v>0</v>
      </c>
      <c r="D346" s="38">
        <f>'Yard'!$E$107</f>
        <v>0</v>
      </c>
      <c r="E346" s="10"/>
      <c r="F346" s="38">
        <f>'Reactive'!$E$69</f>
        <v>0</v>
      </c>
      <c r="G346" s="37">
        <f>IF(G$341&lt;&gt;0,(($B346*B$341+$C346*C$341+$D346*D$341+$F346*F$341))/G$341,0)</f>
        <v>0</v>
      </c>
      <c r="H346" s="42">
        <f>0.01*'Input'!$F$60*(E346*$E$341)+10*(B346*$B$341+C346*$C$341+D346*$D$341+F346*$F$341)</f>
        <v>0</v>
      </c>
      <c r="I346" s="37">
        <f>IF($G$341&lt;&gt;0,0.1*H346/$G$341,"")</f>
        <v>0</v>
      </c>
      <c r="J346" s="46">
        <f>IF($E$341&lt;&gt;0,H346/$E$341,"")</f>
        <v>0</v>
      </c>
      <c r="K346" s="17"/>
    </row>
    <row r="347" spans="1:11">
      <c r="A347" s="4" t="s">
        <v>429</v>
      </c>
      <c r="B347" s="38">
        <f>'Yard'!$F$57</f>
        <v>0</v>
      </c>
      <c r="C347" s="38">
        <f>'Yard'!$F$82</f>
        <v>0</v>
      </c>
      <c r="D347" s="38">
        <f>'Yard'!$F$107</f>
        <v>0</v>
      </c>
      <c r="E347" s="10"/>
      <c r="F347" s="38">
        <f>'Reactive'!$F$69</f>
        <v>0</v>
      </c>
      <c r="G347" s="37">
        <f>IF(G$341&lt;&gt;0,(($B347*B$341+$C347*C$341+$D347*D$341+$F347*F$341))/G$341,0)</f>
        <v>0</v>
      </c>
      <c r="H347" s="42">
        <f>0.01*'Input'!$F$60*(E347*$E$341)+10*(B347*$B$341+C347*$C$341+D347*$D$341+F347*$F$341)</f>
        <v>0</v>
      </c>
      <c r="I347" s="37">
        <f>IF($G$341&lt;&gt;0,0.1*H347/$G$341,"")</f>
        <v>0</v>
      </c>
      <c r="J347" s="46">
        <f>IF($E$341&lt;&gt;0,H347/$E$341,"")</f>
        <v>0</v>
      </c>
      <c r="K347" s="17"/>
    </row>
    <row r="348" spans="1:11">
      <c r="A348" s="4" t="s">
        <v>430</v>
      </c>
      <c r="B348" s="38">
        <f>'Yard'!$G$57</f>
        <v>0</v>
      </c>
      <c r="C348" s="38">
        <f>'Yard'!$G$82</f>
        <v>0</v>
      </c>
      <c r="D348" s="38">
        <f>'Yard'!$G$107</f>
        <v>0</v>
      </c>
      <c r="E348" s="10"/>
      <c r="F348" s="38">
        <f>'Reactive'!$G$69</f>
        <v>0</v>
      </c>
      <c r="G348" s="37">
        <f>IF(G$341&lt;&gt;0,(($B348*B$341+$C348*C$341+$D348*D$341+$F348*F$341))/G$341,0)</f>
        <v>0</v>
      </c>
      <c r="H348" s="42">
        <f>0.01*'Input'!$F$60*(E348*$E$341)+10*(B348*$B$341+C348*$C$341+D348*$D$341+F348*$F$341)</f>
        <v>0</v>
      </c>
      <c r="I348" s="37">
        <f>IF($G$341&lt;&gt;0,0.1*H348/$G$341,"")</f>
        <v>0</v>
      </c>
      <c r="J348" s="46">
        <f>IF($E$341&lt;&gt;0,H348/$E$341,"")</f>
        <v>0</v>
      </c>
      <c r="K348" s="17"/>
    </row>
    <row r="349" spans="1:11">
      <c r="A349" s="4" t="s">
        <v>431</v>
      </c>
      <c r="B349" s="38">
        <f>'Yard'!$H$57</f>
        <v>0</v>
      </c>
      <c r="C349" s="38">
        <f>'Yard'!$H$82</f>
        <v>0</v>
      </c>
      <c r="D349" s="38">
        <f>'Yard'!$H$107</f>
        <v>0</v>
      </c>
      <c r="E349" s="10"/>
      <c r="F349" s="38">
        <f>'Reactive'!$H$69</f>
        <v>0</v>
      </c>
      <c r="G349" s="37">
        <f>IF(G$341&lt;&gt;0,(($B349*B$341+$C349*C$341+$D349*D$341+$F349*F$341))/G$341,0)</f>
        <v>0</v>
      </c>
      <c r="H349" s="42">
        <f>0.01*'Input'!$F$60*(E349*$E$341)+10*(B349*$B$341+C349*$C$341+D349*$D$341+F349*$F$341)</f>
        <v>0</v>
      </c>
      <c r="I349" s="37">
        <f>IF($G$341&lt;&gt;0,0.1*H349/$G$341,"")</f>
        <v>0</v>
      </c>
      <c r="J349" s="46">
        <f>IF($E$341&lt;&gt;0,H349/$E$341,"")</f>
        <v>0</v>
      </c>
      <c r="K349" s="17"/>
    </row>
    <row r="350" spans="1:11">
      <c r="A350" s="4" t="s">
        <v>432</v>
      </c>
      <c r="B350" s="38">
        <f>'Yard'!$I$57</f>
        <v>0</v>
      </c>
      <c r="C350" s="38">
        <f>'Yard'!$I$82</f>
        <v>0</v>
      </c>
      <c r="D350" s="38">
        <f>'Yard'!$I$107</f>
        <v>0</v>
      </c>
      <c r="E350" s="10"/>
      <c r="F350" s="38">
        <f>'Reactive'!$I$69</f>
        <v>0</v>
      </c>
      <c r="G350" s="37">
        <f>IF(G$341&lt;&gt;0,(($B350*B$341+$C350*C$341+$D350*D$341+$F350*F$341))/G$341,0)</f>
        <v>0</v>
      </c>
      <c r="H350" s="42">
        <f>0.01*'Input'!$F$60*(E350*$E$341)+10*(B350*$B$341+C350*$C$341+D350*$D$341+F350*$F$341)</f>
        <v>0</v>
      </c>
      <c r="I350" s="37">
        <f>IF($G$341&lt;&gt;0,0.1*H350/$G$341,"")</f>
        <v>0</v>
      </c>
      <c r="J350" s="46">
        <f>IF($E$341&lt;&gt;0,H350/$E$341,"")</f>
        <v>0</v>
      </c>
      <c r="K350" s="17"/>
    </row>
    <row r="351" spans="1:11">
      <c r="A351" s="4" t="s">
        <v>433</v>
      </c>
      <c r="B351" s="38">
        <f>'Yard'!$J$57</f>
        <v>0</v>
      </c>
      <c r="C351" s="38">
        <f>'Yard'!$J$82</f>
        <v>0</v>
      </c>
      <c r="D351" s="38">
        <f>'Yard'!$J$107</f>
        <v>0</v>
      </c>
      <c r="E351" s="10"/>
      <c r="F351" s="38">
        <f>'Reactive'!$J$69</f>
        <v>0</v>
      </c>
      <c r="G351" s="37">
        <f>IF(G$341&lt;&gt;0,(($B351*B$341+$C351*C$341+$D351*D$341+$F351*F$341))/G$341,0)</f>
        <v>0</v>
      </c>
      <c r="H351" s="42">
        <f>0.01*'Input'!$F$60*(E351*$E$341)+10*(B351*$B$341+C351*$C$341+D351*$D$341+F351*$F$341)</f>
        <v>0</v>
      </c>
      <c r="I351" s="37">
        <f>IF($G$341&lt;&gt;0,0.1*H351/$G$341,"")</f>
        <v>0</v>
      </c>
      <c r="J351" s="46">
        <f>IF($E$341&lt;&gt;0,H351/$E$341,"")</f>
        <v>0</v>
      </c>
      <c r="K351" s="17"/>
    </row>
    <row r="352" spans="1:11">
      <c r="A352" s="4" t="s">
        <v>1426</v>
      </c>
      <c r="B352" s="10"/>
      <c r="C352" s="10"/>
      <c r="D352" s="10"/>
      <c r="E352" s="47">
        <f>'SM'!$B$96</f>
        <v>0</v>
      </c>
      <c r="F352" s="10"/>
      <c r="G352" s="37">
        <f>IF(G$341&lt;&gt;0,(($B352*B$341+$C352*C$341+$D352*D$341+$F352*F$341))/G$341,0)</f>
        <v>0</v>
      </c>
      <c r="H352" s="42">
        <f>0.01*'Input'!$F$60*(E352*$E$341)+10*(B352*$B$341+C352*$C$341+D352*$D$341+F352*$F$341)</f>
        <v>0</v>
      </c>
      <c r="I352" s="37">
        <f>IF($G$341&lt;&gt;0,0.1*H352/$G$341,"")</f>
        <v>0</v>
      </c>
      <c r="J352" s="46">
        <f>IF($E$341&lt;&gt;0,H352/$E$341,"")</f>
        <v>0</v>
      </c>
      <c r="K352" s="17"/>
    </row>
    <row r="353" spans="1:11">
      <c r="A353" s="4" t="s">
        <v>1427</v>
      </c>
      <c r="B353" s="10"/>
      <c r="C353" s="10"/>
      <c r="D353" s="10"/>
      <c r="E353" s="47">
        <f>'SM'!$C$96</f>
        <v>0</v>
      </c>
      <c r="F353" s="10"/>
      <c r="G353" s="37">
        <f>IF(G$341&lt;&gt;0,(($B353*B$341+$C353*C$341+$D353*D$341+$F353*F$341))/G$341,0)</f>
        <v>0</v>
      </c>
      <c r="H353" s="42">
        <f>0.01*'Input'!$F$60*(E353*$E$341)+10*(B353*$B$341+C353*$C$341+D353*$D$341+F353*$F$341)</f>
        <v>0</v>
      </c>
      <c r="I353" s="37">
        <f>IF($G$341&lt;&gt;0,0.1*H353/$G$341,"")</f>
        <v>0</v>
      </c>
      <c r="J353" s="46">
        <f>IF($E$341&lt;&gt;0,H353/$E$341,"")</f>
        <v>0</v>
      </c>
      <c r="K353" s="17"/>
    </row>
    <row r="354" spans="1:11">
      <c r="A354" s="4" t="s">
        <v>1428</v>
      </c>
      <c r="B354" s="38">
        <f>'Yard'!$K$57</f>
        <v>0</v>
      </c>
      <c r="C354" s="38">
        <f>'Yard'!$K$82</f>
        <v>0</v>
      </c>
      <c r="D354" s="38">
        <f>'Yard'!$K$107</f>
        <v>0</v>
      </c>
      <c r="E354" s="10"/>
      <c r="F354" s="38">
        <f>'Reactive'!$K$69</f>
        <v>0</v>
      </c>
      <c r="G354" s="37">
        <f>IF(G$341&lt;&gt;0,(($B354*B$341+$C354*C$341+$D354*D$341+$F354*F$341))/G$341,0)</f>
        <v>0</v>
      </c>
      <c r="H354" s="42">
        <f>0.01*'Input'!$F$60*(E354*$E$341)+10*(B354*$B$341+C354*$C$341+D354*$D$341+F354*$F$341)</f>
        <v>0</v>
      </c>
      <c r="I354" s="37">
        <f>IF($G$341&lt;&gt;0,0.1*H354/$G$341,"")</f>
        <v>0</v>
      </c>
      <c r="J354" s="46">
        <f>IF($E$341&lt;&gt;0,H354/$E$341,"")</f>
        <v>0</v>
      </c>
      <c r="K354" s="17"/>
    </row>
    <row r="355" spans="1:11">
      <c r="A355" s="4" t="s">
        <v>1429</v>
      </c>
      <c r="B355" s="38">
        <f>'Yard'!$L$57</f>
        <v>0</v>
      </c>
      <c r="C355" s="38">
        <f>'Yard'!$L$82</f>
        <v>0</v>
      </c>
      <c r="D355" s="38">
        <f>'Yard'!$L$107</f>
        <v>0</v>
      </c>
      <c r="E355" s="10"/>
      <c r="F355" s="38">
        <f>'Reactive'!$L$69</f>
        <v>0</v>
      </c>
      <c r="G355" s="37">
        <f>IF(G$341&lt;&gt;0,(($B355*B$341+$C355*C$341+$D355*D$341+$F355*F$341))/G$341,0)</f>
        <v>0</v>
      </c>
      <c r="H355" s="42">
        <f>0.01*'Input'!$F$60*(E355*$E$341)+10*(B355*$B$341+C355*$C$341+D355*$D$341+F355*$F$341)</f>
        <v>0</v>
      </c>
      <c r="I355" s="37">
        <f>IF($G$341&lt;&gt;0,0.1*H355/$G$341,"")</f>
        <v>0</v>
      </c>
      <c r="J355" s="46">
        <f>IF($E$341&lt;&gt;0,H355/$E$341,"")</f>
        <v>0</v>
      </c>
      <c r="K355" s="17"/>
    </row>
    <row r="356" spans="1:11">
      <c r="A356" s="4" t="s">
        <v>1430</v>
      </c>
      <c r="B356" s="38">
        <f>'Yard'!$M$57</f>
        <v>0</v>
      </c>
      <c r="C356" s="38">
        <f>'Yard'!$M$82</f>
        <v>0</v>
      </c>
      <c r="D356" s="38">
        <f>'Yard'!$M$107</f>
        <v>0</v>
      </c>
      <c r="E356" s="10"/>
      <c r="F356" s="38">
        <f>'Reactive'!$M$69</f>
        <v>0</v>
      </c>
      <c r="G356" s="37">
        <f>IF(G$341&lt;&gt;0,(($B356*B$341+$C356*C$341+$D356*D$341+$F356*F$341))/G$341,0)</f>
        <v>0</v>
      </c>
      <c r="H356" s="42">
        <f>0.01*'Input'!$F$60*(E356*$E$341)+10*(B356*$B$341+C356*$C$341+D356*$D$341+F356*$F$341)</f>
        <v>0</v>
      </c>
      <c r="I356" s="37">
        <f>IF($G$341&lt;&gt;0,0.1*H356/$G$341,"")</f>
        <v>0</v>
      </c>
      <c r="J356" s="46">
        <f>IF($E$341&lt;&gt;0,H356/$E$341,"")</f>
        <v>0</v>
      </c>
      <c r="K356" s="17"/>
    </row>
    <row r="357" spans="1:11">
      <c r="A357" s="4" t="s">
        <v>1431</v>
      </c>
      <c r="B357" s="38">
        <f>'Yard'!$N$57</f>
        <v>0</v>
      </c>
      <c r="C357" s="38">
        <f>'Yard'!$N$82</f>
        <v>0</v>
      </c>
      <c r="D357" s="38">
        <f>'Yard'!$N$107</f>
        <v>0</v>
      </c>
      <c r="E357" s="10"/>
      <c r="F357" s="38">
        <f>'Reactive'!$N$69</f>
        <v>0</v>
      </c>
      <c r="G357" s="37">
        <f>IF(G$341&lt;&gt;0,(($B357*B$341+$C357*C$341+$D357*D$341+$F357*F$341))/G$341,0)</f>
        <v>0</v>
      </c>
      <c r="H357" s="42">
        <f>0.01*'Input'!$F$60*(E357*$E$341)+10*(B357*$B$341+C357*$C$341+D357*$D$341+F357*$F$341)</f>
        <v>0</v>
      </c>
      <c r="I357" s="37">
        <f>IF($G$341&lt;&gt;0,0.1*H357/$G$341,"")</f>
        <v>0</v>
      </c>
      <c r="J357" s="46">
        <f>IF($E$341&lt;&gt;0,H357/$E$341,"")</f>
        <v>0</v>
      </c>
      <c r="K357" s="17"/>
    </row>
    <row r="358" spans="1:11">
      <c r="A358" s="4" t="s">
        <v>1432</v>
      </c>
      <c r="B358" s="38">
        <f>'Yard'!$O$57</f>
        <v>0</v>
      </c>
      <c r="C358" s="38">
        <f>'Yard'!$O$82</f>
        <v>0</v>
      </c>
      <c r="D358" s="38">
        <f>'Yard'!$O$107</f>
        <v>0</v>
      </c>
      <c r="E358" s="10"/>
      <c r="F358" s="38">
        <f>'Reactive'!$O$69</f>
        <v>0</v>
      </c>
      <c r="G358" s="37">
        <f>IF(G$341&lt;&gt;0,(($B358*B$341+$C358*C$341+$D358*D$341+$F358*F$341))/G$341,0)</f>
        <v>0</v>
      </c>
      <c r="H358" s="42">
        <f>0.01*'Input'!$F$60*(E358*$E$341)+10*(B358*$B$341+C358*$C$341+D358*$D$341+F358*$F$341)</f>
        <v>0</v>
      </c>
      <c r="I358" s="37">
        <f>IF($G$341&lt;&gt;0,0.1*H358/$G$341,"")</f>
        <v>0</v>
      </c>
      <c r="J358" s="46">
        <f>IF($E$341&lt;&gt;0,H358/$E$341,"")</f>
        <v>0</v>
      </c>
      <c r="K358" s="17"/>
    </row>
    <row r="359" spans="1:11">
      <c r="A359" s="4" t="s">
        <v>1433</v>
      </c>
      <c r="B359" s="38">
        <f>'Yard'!$P$57</f>
        <v>0</v>
      </c>
      <c r="C359" s="38">
        <f>'Yard'!$P$82</f>
        <v>0</v>
      </c>
      <c r="D359" s="38">
        <f>'Yard'!$P$107</f>
        <v>0</v>
      </c>
      <c r="E359" s="10"/>
      <c r="F359" s="38">
        <f>'Reactive'!$P$69</f>
        <v>0</v>
      </c>
      <c r="G359" s="37">
        <f>IF(G$341&lt;&gt;0,(($B359*B$341+$C359*C$341+$D359*D$341+$F359*F$341))/G$341,0)</f>
        <v>0</v>
      </c>
      <c r="H359" s="42">
        <f>0.01*'Input'!$F$60*(E359*$E$341)+10*(B359*$B$341+C359*$C$341+D359*$D$341+F359*$F$341)</f>
        <v>0</v>
      </c>
      <c r="I359" s="37">
        <f>IF($G$341&lt;&gt;0,0.1*H359/$G$341,"")</f>
        <v>0</v>
      </c>
      <c r="J359" s="46">
        <f>IF($E$341&lt;&gt;0,H359/$E$341,"")</f>
        <v>0</v>
      </c>
      <c r="K359" s="17"/>
    </row>
    <row r="360" spans="1:11">
      <c r="A360" s="4" t="s">
        <v>1434</v>
      </c>
      <c r="B360" s="38">
        <f>'Yard'!$Q$57</f>
        <v>0</v>
      </c>
      <c r="C360" s="38">
        <f>'Yard'!$Q$82</f>
        <v>0</v>
      </c>
      <c r="D360" s="38">
        <f>'Yard'!$Q$107</f>
        <v>0</v>
      </c>
      <c r="E360" s="10"/>
      <c r="F360" s="38">
        <f>'Reactive'!$Q$69</f>
        <v>0</v>
      </c>
      <c r="G360" s="37">
        <f>IF(G$341&lt;&gt;0,(($B360*B$341+$C360*C$341+$D360*D$341+$F360*F$341))/G$341,0)</f>
        <v>0</v>
      </c>
      <c r="H360" s="42">
        <f>0.01*'Input'!$F$60*(E360*$E$341)+10*(B360*$B$341+C360*$C$341+D360*$D$341+F360*$F$341)</f>
        <v>0</v>
      </c>
      <c r="I360" s="37">
        <f>IF($G$341&lt;&gt;0,0.1*H360/$G$341,"")</f>
        <v>0</v>
      </c>
      <c r="J360" s="46">
        <f>IF($E$341&lt;&gt;0,H360/$E$341,"")</f>
        <v>0</v>
      </c>
      <c r="K360" s="17"/>
    </row>
    <row r="361" spans="1:11">
      <c r="A361" s="4" t="s">
        <v>1435</v>
      </c>
      <c r="B361" s="38">
        <f>'Yard'!$R$57</f>
        <v>0</v>
      </c>
      <c r="C361" s="38">
        <f>'Yard'!$R$82</f>
        <v>0</v>
      </c>
      <c r="D361" s="38">
        <f>'Yard'!$R$107</f>
        <v>0</v>
      </c>
      <c r="E361" s="10"/>
      <c r="F361" s="38">
        <f>'Reactive'!$R$69</f>
        <v>0</v>
      </c>
      <c r="G361" s="37">
        <f>IF(G$341&lt;&gt;0,(($B361*B$341+$C361*C$341+$D361*D$341+$F361*F$341))/G$341,0)</f>
        <v>0</v>
      </c>
      <c r="H361" s="42">
        <f>0.01*'Input'!$F$60*(E361*$E$341)+10*(B361*$B$341+C361*$C$341+D361*$D$341+F361*$F$341)</f>
        <v>0</v>
      </c>
      <c r="I361" s="37">
        <f>IF($G$341&lt;&gt;0,0.1*H361/$G$341,"")</f>
        <v>0</v>
      </c>
      <c r="J361" s="46">
        <f>IF($E$341&lt;&gt;0,H361/$E$341,"")</f>
        <v>0</v>
      </c>
      <c r="K361" s="17"/>
    </row>
    <row r="362" spans="1:11">
      <c r="A362" s="4" t="s">
        <v>1436</v>
      </c>
      <c r="B362" s="38">
        <f>'Yard'!$S$57</f>
        <v>0</v>
      </c>
      <c r="C362" s="38">
        <f>'Yard'!$S$82</f>
        <v>0</v>
      </c>
      <c r="D362" s="38">
        <f>'Yard'!$S$107</f>
        <v>0</v>
      </c>
      <c r="E362" s="10"/>
      <c r="F362" s="38">
        <f>'Reactive'!$S$69</f>
        <v>0</v>
      </c>
      <c r="G362" s="37">
        <f>IF(G$341&lt;&gt;0,(($B362*B$341+$C362*C$341+$D362*D$341+$F362*F$341))/G$341,0)</f>
        <v>0</v>
      </c>
      <c r="H362" s="42">
        <f>0.01*'Input'!$F$60*(E362*$E$341)+10*(B362*$B$341+C362*$C$341+D362*$D$341+F362*$F$341)</f>
        <v>0</v>
      </c>
      <c r="I362" s="37">
        <f>IF($G$341&lt;&gt;0,0.1*H362/$G$341,"")</f>
        <v>0</v>
      </c>
      <c r="J362" s="46">
        <f>IF($E$341&lt;&gt;0,H362/$E$341,"")</f>
        <v>0</v>
      </c>
      <c r="K362" s="17"/>
    </row>
    <row r="363" spans="1:11">
      <c r="A363" s="4" t="s">
        <v>1437</v>
      </c>
      <c r="B363" s="10"/>
      <c r="C363" s="10"/>
      <c r="D363" s="10"/>
      <c r="E363" s="47">
        <f>'Otex'!$B$127</f>
        <v>0</v>
      </c>
      <c r="F363" s="10"/>
      <c r="G363" s="37">
        <f>IF(G$341&lt;&gt;0,(($B363*B$341+$C363*C$341+$D363*D$341+$F363*F$341))/G$341,0)</f>
        <v>0</v>
      </c>
      <c r="H363" s="42">
        <f>0.01*'Input'!$F$60*(E363*$E$341)+10*(B363*$B$341+C363*$C$341+D363*$D$341+F363*$F$341)</f>
        <v>0</v>
      </c>
      <c r="I363" s="37">
        <f>IF($G$341&lt;&gt;0,0.1*H363/$G$341,"")</f>
        <v>0</v>
      </c>
      <c r="J363" s="46">
        <f>IF($E$341&lt;&gt;0,H363/$E$341,"")</f>
        <v>0</v>
      </c>
      <c r="K363" s="17"/>
    </row>
    <row r="364" spans="1:11">
      <c r="A364" s="4" t="s">
        <v>1438</v>
      </c>
      <c r="B364" s="10"/>
      <c r="C364" s="10"/>
      <c r="D364" s="10"/>
      <c r="E364" s="47">
        <f>'Otex'!$C$127</f>
        <v>0</v>
      </c>
      <c r="F364" s="10"/>
      <c r="G364" s="37">
        <f>IF(G$341&lt;&gt;0,(($B364*B$341+$C364*C$341+$D364*D$341+$F364*F$341))/G$341,0)</f>
        <v>0</v>
      </c>
      <c r="H364" s="42">
        <f>0.01*'Input'!$F$60*(E364*$E$341)+10*(B364*$B$341+C364*$C$341+D364*$D$341+F364*$F$341)</f>
        <v>0</v>
      </c>
      <c r="I364" s="37">
        <f>IF($G$341&lt;&gt;0,0.1*H364/$G$341,"")</f>
        <v>0</v>
      </c>
      <c r="J364" s="46">
        <f>IF($E$341&lt;&gt;0,H364/$E$341,"")</f>
        <v>0</v>
      </c>
      <c r="K364" s="17"/>
    </row>
    <row r="365" spans="1:11">
      <c r="A365" s="4" t="s">
        <v>1439</v>
      </c>
      <c r="B365" s="38">
        <f>'Adder'!$B$180</f>
        <v>0</v>
      </c>
      <c r="C365" s="38">
        <f>'Adder'!$C$180</f>
        <v>0</v>
      </c>
      <c r="D365" s="38">
        <f>'Adder'!$D$180</f>
        <v>0</v>
      </c>
      <c r="E365" s="10"/>
      <c r="F365" s="10"/>
      <c r="G365" s="37">
        <f>IF(G$341&lt;&gt;0,(($B365*B$341+$C365*C$341+$D365*D$341+$F365*F$341))/G$341,0)</f>
        <v>0</v>
      </c>
      <c r="H365" s="42">
        <f>0.01*'Input'!$F$60*(E365*$E$341)+10*(B365*$B$341+C365*$C$341+D365*$D$341+F365*$F$341)</f>
        <v>0</v>
      </c>
      <c r="I365" s="37">
        <f>IF($G$341&lt;&gt;0,0.1*H365/$G$341,"")</f>
        <v>0</v>
      </c>
      <c r="J365" s="46">
        <f>IF($E$341&lt;&gt;0,H365/$E$341,"")</f>
        <v>0</v>
      </c>
      <c r="K365" s="17"/>
    </row>
    <row r="366" spans="1:11">
      <c r="A366" s="4" t="s">
        <v>1440</v>
      </c>
      <c r="B366" s="38">
        <f>'Adjust'!$B$69</f>
        <v>0</v>
      </c>
      <c r="C366" s="38">
        <f>'Adjust'!$C$69</f>
        <v>0</v>
      </c>
      <c r="D366" s="38">
        <f>'Adjust'!$D$69</f>
        <v>0</v>
      </c>
      <c r="E366" s="47">
        <f>'Adjust'!$E$69</f>
        <v>0</v>
      </c>
      <c r="F366" s="38">
        <f>'Adjust'!$H$69</f>
        <v>0</v>
      </c>
      <c r="G366" s="37">
        <f>IF(G$341&lt;&gt;0,(($B366*B$341+$C366*C$341+$D366*D$341+$F366*F$341))/G$341,0)</f>
        <v>0</v>
      </c>
      <c r="H366" s="42">
        <f>0.01*'Input'!$F$60*(E366*$E$341)+10*(B366*$B$341+C366*$C$341+D366*$D$341+F366*$F$341)</f>
        <v>0</v>
      </c>
      <c r="I366" s="37">
        <f>IF($G$341&lt;&gt;0,0.1*H366/$G$341,"")</f>
        <v>0</v>
      </c>
      <c r="J366" s="46">
        <f>IF($E$341&lt;&gt;0,H366/$E$341,"")</f>
        <v>0</v>
      </c>
      <c r="K366" s="17"/>
    </row>
    <row r="368" spans="1:11">
      <c r="A368" s="4" t="s">
        <v>1441</v>
      </c>
      <c r="B368" s="37">
        <f>SUM($B$344:$B$366)</f>
        <v>0</v>
      </c>
      <c r="C368" s="37">
        <f>SUM($C$344:$C$366)</f>
        <v>0</v>
      </c>
      <c r="D368" s="37">
        <f>SUM($D$344:$D$366)</f>
        <v>0</v>
      </c>
      <c r="E368" s="46">
        <f>SUM($E$344:$E$366)</f>
        <v>0</v>
      </c>
      <c r="F368" s="37">
        <f>SUM($F$344:$F$366)</f>
        <v>0</v>
      </c>
      <c r="G368" s="37">
        <f>SUM(G$344:G$366)</f>
        <v>0</v>
      </c>
      <c r="H368" s="42">
        <f>SUM($H$344:$H$366)</f>
        <v>0</v>
      </c>
      <c r="I368" s="37">
        <f>SUM($I$344:$I$366)</f>
        <v>0</v>
      </c>
      <c r="J368" s="46">
        <f>SUM($J$344:$J$366)</f>
        <v>0</v>
      </c>
      <c r="K368" s="17"/>
    </row>
    <row r="370" spans="1:10" ht="21" customHeight="1">
      <c r="A370" s="1" t="s">
        <v>193</v>
      </c>
    </row>
    <row r="372" spans="1:10">
      <c r="B372" s="15" t="s">
        <v>224</v>
      </c>
      <c r="C372" s="15" t="s">
        <v>225</v>
      </c>
      <c r="D372" s="15" t="s">
        <v>226</v>
      </c>
      <c r="E372" s="15" t="s">
        <v>227</v>
      </c>
      <c r="F372" s="15" t="s">
        <v>1421</v>
      </c>
      <c r="G372" s="15" t="s">
        <v>1422</v>
      </c>
    </row>
    <row r="373" spans="1:10">
      <c r="A373" s="4" t="s">
        <v>193</v>
      </c>
      <c r="B373" s="43">
        <f>'Loads'!B$372</f>
        <v>0</v>
      </c>
      <c r="C373" s="43">
        <f>'Loads'!C$372</f>
        <v>0</v>
      </c>
      <c r="D373" s="43">
        <f>'Loads'!D$372</f>
        <v>0</v>
      </c>
      <c r="E373" s="43">
        <f>'Loads'!E$372</f>
        <v>0</v>
      </c>
      <c r="F373" s="43">
        <f>'Multi'!B$73</f>
        <v>0</v>
      </c>
      <c r="G373" s="37">
        <f>IF(E373,F373/E373,"")</f>
        <v>0</v>
      </c>
      <c r="H373" s="17"/>
    </row>
    <row r="375" spans="1:10">
      <c r="B375" s="15" t="s">
        <v>1196</v>
      </c>
      <c r="C375" s="15" t="s">
        <v>1197</v>
      </c>
      <c r="D375" s="15" t="s">
        <v>1198</v>
      </c>
      <c r="E375" s="15" t="s">
        <v>1199</v>
      </c>
      <c r="F375" s="15" t="s">
        <v>1423</v>
      </c>
      <c r="G375" s="15" t="s">
        <v>1424</v>
      </c>
      <c r="H375" s="15" t="s">
        <v>1390</v>
      </c>
      <c r="I375" s="15" t="s">
        <v>1425</v>
      </c>
    </row>
    <row r="376" spans="1:10">
      <c r="A376" s="4" t="s">
        <v>426</v>
      </c>
      <c r="B376" s="38">
        <f>'Yard'!$C$58</f>
        <v>0</v>
      </c>
      <c r="C376" s="38">
        <f>'Yard'!$C$83</f>
        <v>0</v>
      </c>
      <c r="D376" s="38">
        <f>'Yard'!$C$108</f>
        <v>0</v>
      </c>
      <c r="E376" s="10"/>
      <c r="F376" s="37">
        <f>IF(F$373&lt;&gt;0,(($B376*B$373+$C376*C$373+$D376*D$373))/F$373,0)</f>
        <v>0</v>
      </c>
      <c r="G376" s="42">
        <f>0.01*'Input'!$F$60*(E376*$E$373)+10*(B376*$B$373+C376*$C$373+D376*$D$373)</f>
        <v>0</v>
      </c>
      <c r="H376" s="37">
        <f>IF($F$373&lt;&gt;0,0.1*G376/$F$373,"")</f>
        <v>0</v>
      </c>
      <c r="I376" s="46">
        <f>IF($E$373&lt;&gt;0,G376/$E$373,"")</f>
        <v>0</v>
      </c>
      <c r="J376" s="17"/>
    </row>
    <row r="377" spans="1:10">
      <c r="A377" s="4" t="s">
        <v>427</v>
      </c>
      <c r="B377" s="38">
        <f>'Yard'!$D$58</f>
        <v>0</v>
      </c>
      <c r="C377" s="38">
        <f>'Yard'!$D$83</f>
        <v>0</v>
      </c>
      <c r="D377" s="38">
        <f>'Yard'!$D$108</f>
        <v>0</v>
      </c>
      <c r="E377" s="10"/>
      <c r="F377" s="37">
        <f>IF(F$373&lt;&gt;0,(($B377*B$373+$C377*C$373+$D377*D$373))/F$373,0)</f>
        <v>0</v>
      </c>
      <c r="G377" s="42">
        <f>0.01*'Input'!$F$60*(E377*$E$373)+10*(B377*$B$373+C377*$C$373+D377*$D$373)</f>
        <v>0</v>
      </c>
      <c r="H377" s="37">
        <f>IF($F$373&lt;&gt;0,0.1*G377/$F$373,"")</f>
        <v>0</v>
      </c>
      <c r="I377" s="46">
        <f>IF($E$373&lt;&gt;0,G377/$E$373,"")</f>
        <v>0</v>
      </c>
      <c r="J377" s="17"/>
    </row>
    <row r="378" spans="1:10">
      <c r="A378" s="4" t="s">
        <v>428</v>
      </c>
      <c r="B378" s="38">
        <f>'Yard'!$E$58</f>
        <v>0</v>
      </c>
      <c r="C378" s="38">
        <f>'Yard'!$E$83</f>
        <v>0</v>
      </c>
      <c r="D378" s="38">
        <f>'Yard'!$E$108</f>
        <v>0</v>
      </c>
      <c r="E378" s="10"/>
      <c r="F378" s="37">
        <f>IF(F$373&lt;&gt;0,(($B378*B$373+$C378*C$373+$D378*D$373))/F$373,0)</f>
        <v>0</v>
      </c>
      <c r="G378" s="42">
        <f>0.01*'Input'!$F$60*(E378*$E$373)+10*(B378*$B$373+C378*$C$373+D378*$D$373)</f>
        <v>0</v>
      </c>
      <c r="H378" s="37">
        <f>IF($F$373&lt;&gt;0,0.1*G378/$F$373,"")</f>
        <v>0</v>
      </c>
      <c r="I378" s="46">
        <f>IF($E$373&lt;&gt;0,G378/$E$373,"")</f>
        <v>0</v>
      </c>
      <c r="J378" s="17"/>
    </row>
    <row r="379" spans="1:10">
      <c r="A379" s="4" t="s">
        <v>429</v>
      </c>
      <c r="B379" s="38">
        <f>'Yard'!$F$58</f>
        <v>0</v>
      </c>
      <c r="C379" s="38">
        <f>'Yard'!$F$83</f>
        <v>0</v>
      </c>
      <c r="D379" s="38">
        <f>'Yard'!$F$108</f>
        <v>0</v>
      </c>
      <c r="E379" s="10"/>
      <c r="F379" s="37">
        <f>IF(F$373&lt;&gt;0,(($B379*B$373+$C379*C$373+$D379*D$373))/F$373,0)</f>
        <v>0</v>
      </c>
      <c r="G379" s="42">
        <f>0.01*'Input'!$F$60*(E379*$E$373)+10*(B379*$B$373+C379*$C$373+D379*$D$373)</f>
        <v>0</v>
      </c>
      <c r="H379" s="37">
        <f>IF($F$373&lt;&gt;0,0.1*G379/$F$373,"")</f>
        <v>0</v>
      </c>
      <c r="I379" s="46">
        <f>IF($E$373&lt;&gt;0,G379/$E$373,"")</f>
        <v>0</v>
      </c>
      <c r="J379" s="17"/>
    </row>
    <row r="380" spans="1:10">
      <c r="A380" s="4" t="s">
        <v>430</v>
      </c>
      <c r="B380" s="38">
        <f>'Yard'!$G$58</f>
        <v>0</v>
      </c>
      <c r="C380" s="38">
        <f>'Yard'!$G$83</f>
        <v>0</v>
      </c>
      <c r="D380" s="38">
        <f>'Yard'!$G$108</f>
        <v>0</v>
      </c>
      <c r="E380" s="10"/>
      <c r="F380" s="37">
        <f>IF(F$373&lt;&gt;0,(($B380*B$373+$C380*C$373+$D380*D$373))/F$373,0)</f>
        <v>0</v>
      </c>
      <c r="G380" s="42">
        <f>0.01*'Input'!$F$60*(E380*$E$373)+10*(B380*$B$373+C380*$C$373+D380*$D$373)</f>
        <v>0</v>
      </c>
      <c r="H380" s="37">
        <f>IF($F$373&lt;&gt;0,0.1*G380/$F$373,"")</f>
        <v>0</v>
      </c>
      <c r="I380" s="46">
        <f>IF($E$373&lt;&gt;0,G380/$E$373,"")</f>
        <v>0</v>
      </c>
      <c r="J380" s="17"/>
    </row>
    <row r="381" spans="1:10">
      <c r="A381" s="4" t="s">
        <v>431</v>
      </c>
      <c r="B381" s="38">
        <f>'Yard'!$H$58</f>
        <v>0</v>
      </c>
      <c r="C381" s="38">
        <f>'Yard'!$H$83</f>
        <v>0</v>
      </c>
      <c r="D381" s="38">
        <f>'Yard'!$H$108</f>
        <v>0</v>
      </c>
      <c r="E381" s="10"/>
      <c r="F381" s="37">
        <f>IF(F$373&lt;&gt;0,(($B381*B$373+$C381*C$373+$D381*D$373))/F$373,0)</f>
        <v>0</v>
      </c>
      <c r="G381" s="42">
        <f>0.01*'Input'!$F$60*(E381*$E$373)+10*(B381*$B$373+C381*$C$373+D381*$D$373)</f>
        <v>0</v>
      </c>
      <c r="H381" s="37">
        <f>IF($F$373&lt;&gt;0,0.1*G381/$F$373,"")</f>
        <v>0</v>
      </c>
      <c r="I381" s="46">
        <f>IF($E$373&lt;&gt;0,G381/$E$373,"")</f>
        <v>0</v>
      </c>
      <c r="J381" s="17"/>
    </row>
    <row r="382" spans="1:10">
      <c r="A382" s="4" t="s">
        <v>432</v>
      </c>
      <c r="B382" s="38">
        <f>'Yard'!$I$58</f>
        <v>0</v>
      </c>
      <c r="C382" s="38">
        <f>'Yard'!$I$83</f>
        <v>0</v>
      </c>
      <c r="D382" s="38">
        <f>'Yard'!$I$108</f>
        <v>0</v>
      </c>
      <c r="E382" s="10"/>
      <c r="F382" s="37">
        <f>IF(F$373&lt;&gt;0,(($B382*B$373+$C382*C$373+$D382*D$373))/F$373,0)</f>
        <v>0</v>
      </c>
      <c r="G382" s="42">
        <f>0.01*'Input'!$F$60*(E382*$E$373)+10*(B382*$B$373+C382*$C$373+D382*$D$373)</f>
        <v>0</v>
      </c>
      <c r="H382" s="37">
        <f>IF($F$373&lt;&gt;0,0.1*G382/$F$373,"")</f>
        <v>0</v>
      </c>
      <c r="I382" s="46">
        <f>IF($E$373&lt;&gt;0,G382/$E$373,"")</f>
        <v>0</v>
      </c>
      <c r="J382" s="17"/>
    </row>
    <row r="383" spans="1:10">
      <c r="A383" s="4" t="s">
        <v>433</v>
      </c>
      <c r="B383" s="38">
        <f>'Yard'!$J$58</f>
        <v>0</v>
      </c>
      <c r="C383" s="38">
        <f>'Yard'!$J$83</f>
        <v>0</v>
      </c>
      <c r="D383" s="38">
        <f>'Yard'!$J$108</f>
        <v>0</v>
      </c>
      <c r="E383" s="10"/>
      <c r="F383" s="37">
        <f>IF(F$373&lt;&gt;0,(($B383*B$373+$C383*C$373+$D383*D$373))/F$373,0)</f>
        <v>0</v>
      </c>
      <c r="G383" s="42">
        <f>0.01*'Input'!$F$60*(E383*$E$373)+10*(B383*$B$373+C383*$C$373+D383*$D$373)</f>
        <v>0</v>
      </c>
      <c r="H383" s="37">
        <f>IF($F$373&lt;&gt;0,0.1*G383/$F$373,"")</f>
        <v>0</v>
      </c>
      <c r="I383" s="46">
        <f>IF($E$373&lt;&gt;0,G383/$E$373,"")</f>
        <v>0</v>
      </c>
      <c r="J383" s="17"/>
    </row>
    <row r="384" spans="1:10">
      <c r="A384" s="4" t="s">
        <v>1426</v>
      </c>
      <c r="B384" s="10"/>
      <c r="C384" s="10"/>
      <c r="D384" s="10"/>
      <c r="E384" s="47">
        <f>'SM'!$B$97</f>
        <v>0</v>
      </c>
      <c r="F384" s="37">
        <f>IF(F$373&lt;&gt;0,(($B384*B$373+$C384*C$373+$D384*D$373))/F$373,0)</f>
        <v>0</v>
      </c>
      <c r="G384" s="42">
        <f>0.01*'Input'!$F$60*(E384*$E$373)+10*(B384*$B$373+C384*$C$373+D384*$D$373)</f>
        <v>0</v>
      </c>
      <c r="H384" s="37">
        <f>IF($F$373&lt;&gt;0,0.1*G384/$F$373,"")</f>
        <v>0</v>
      </c>
      <c r="I384" s="46">
        <f>IF($E$373&lt;&gt;0,G384/$E$373,"")</f>
        <v>0</v>
      </c>
      <c r="J384" s="17"/>
    </row>
    <row r="385" spans="1:10">
      <c r="A385" s="4" t="s">
        <v>1427</v>
      </c>
      <c r="B385" s="10"/>
      <c r="C385" s="10"/>
      <c r="D385" s="10"/>
      <c r="E385" s="47">
        <f>'SM'!$C$97</f>
        <v>0</v>
      </c>
      <c r="F385" s="37">
        <f>IF(F$373&lt;&gt;0,(($B385*B$373+$C385*C$373+$D385*D$373))/F$373,0)</f>
        <v>0</v>
      </c>
      <c r="G385" s="42">
        <f>0.01*'Input'!$F$60*(E385*$E$373)+10*(B385*$B$373+C385*$C$373+D385*$D$373)</f>
        <v>0</v>
      </c>
      <c r="H385" s="37">
        <f>IF($F$373&lt;&gt;0,0.1*G385/$F$373,"")</f>
        <v>0</v>
      </c>
      <c r="I385" s="46">
        <f>IF($E$373&lt;&gt;0,G385/$E$373,"")</f>
        <v>0</v>
      </c>
      <c r="J385" s="17"/>
    </row>
    <row r="386" spans="1:10">
      <c r="A386" s="4" t="s">
        <v>1428</v>
      </c>
      <c r="B386" s="38">
        <f>'Yard'!$K$58</f>
        <v>0</v>
      </c>
      <c r="C386" s="38">
        <f>'Yard'!$K$83</f>
        <v>0</v>
      </c>
      <c r="D386" s="38">
        <f>'Yard'!$K$108</f>
        <v>0</v>
      </c>
      <c r="E386" s="10"/>
      <c r="F386" s="37">
        <f>IF(F$373&lt;&gt;0,(($B386*B$373+$C386*C$373+$D386*D$373))/F$373,0)</f>
        <v>0</v>
      </c>
      <c r="G386" s="42">
        <f>0.01*'Input'!$F$60*(E386*$E$373)+10*(B386*$B$373+C386*$C$373+D386*$D$373)</f>
        <v>0</v>
      </c>
      <c r="H386" s="37">
        <f>IF($F$373&lt;&gt;0,0.1*G386/$F$373,"")</f>
        <v>0</v>
      </c>
      <c r="I386" s="46">
        <f>IF($E$373&lt;&gt;0,G386/$E$373,"")</f>
        <v>0</v>
      </c>
      <c r="J386" s="17"/>
    </row>
    <row r="387" spans="1:10">
      <c r="A387" s="4" t="s">
        <v>1429</v>
      </c>
      <c r="B387" s="38">
        <f>'Yard'!$L$58</f>
        <v>0</v>
      </c>
      <c r="C387" s="38">
        <f>'Yard'!$L$83</f>
        <v>0</v>
      </c>
      <c r="D387" s="38">
        <f>'Yard'!$L$108</f>
        <v>0</v>
      </c>
      <c r="E387" s="10"/>
      <c r="F387" s="37">
        <f>IF(F$373&lt;&gt;0,(($B387*B$373+$C387*C$373+$D387*D$373))/F$373,0)</f>
        <v>0</v>
      </c>
      <c r="G387" s="42">
        <f>0.01*'Input'!$F$60*(E387*$E$373)+10*(B387*$B$373+C387*$C$373+D387*$D$373)</f>
        <v>0</v>
      </c>
      <c r="H387" s="37">
        <f>IF($F$373&lt;&gt;0,0.1*G387/$F$373,"")</f>
        <v>0</v>
      </c>
      <c r="I387" s="46">
        <f>IF($E$373&lt;&gt;0,G387/$E$373,"")</f>
        <v>0</v>
      </c>
      <c r="J387" s="17"/>
    </row>
    <row r="388" spans="1:10">
      <c r="A388" s="4" t="s">
        <v>1430</v>
      </c>
      <c r="B388" s="38">
        <f>'Yard'!$M$58</f>
        <v>0</v>
      </c>
      <c r="C388" s="38">
        <f>'Yard'!$M$83</f>
        <v>0</v>
      </c>
      <c r="D388" s="38">
        <f>'Yard'!$M$108</f>
        <v>0</v>
      </c>
      <c r="E388" s="10"/>
      <c r="F388" s="37">
        <f>IF(F$373&lt;&gt;0,(($B388*B$373+$C388*C$373+$D388*D$373))/F$373,0)</f>
        <v>0</v>
      </c>
      <c r="G388" s="42">
        <f>0.01*'Input'!$F$60*(E388*$E$373)+10*(B388*$B$373+C388*$C$373+D388*$D$373)</f>
        <v>0</v>
      </c>
      <c r="H388" s="37">
        <f>IF($F$373&lt;&gt;0,0.1*G388/$F$373,"")</f>
        <v>0</v>
      </c>
      <c r="I388" s="46">
        <f>IF($E$373&lt;&gt;0,G388/$E$373,"")</f>
        <v>0</v>
      </c>
      <c r="J388" s="17"/>
    </row>
    <row r="389" spans="1:10">
      <c r="A389" s="4" t="s">
        <v>1431</v>
      </c>
      <c r="B389" s="38">
        <f>'Yard'!$N$58</f>
        <v>0</v>
      </c>
      <c r="C389" s="38">
        <f>'Yard'!$N$83</f>
        <v>0</v>
      </c>
      <c r="D389" s="38">
        <f>'Yard'!$N$108</f>
        <v>0</v>
      </c>
      <c r="E389" s="10"/>
      <c r="F389" s="37">
        <f>IF(F$373&lt;&gt;0,(($B389*B$373+$C389*C$373+$D389*D$373))/F$373,0)</f>
        <v>0</v>
      </c>
      <c r="G389" s="42">
        <f>0.01*'Input'!$F$60*(E389*$E$373)+10*(B389*$B$373+C389*$C$373+D389*$D$373)</f>
        <v>0</v>
      </c>
      <c r="H389" s="37">
        <f>IF($F$373&lt;&gt;0,0.1*G389/$F$373,"")</f>
        <v>0</v>
      </c>
      <c r="I389" s="46">
        <f>IF($E$373&lt;&gt;0,G389/$E$373,"")</f>
        <v>0</v>
      </c>
      <c r="J389" s="17"/>
    </row>
    <row r="390" spans="1:10">
      <c r="A390" s="4" t="s">
        <v>1432</v>
      </c>
      <c r="B390" s="38">
        <f>'Yard'!$O$58</f>
        <v>0</v>
      </c>
      <c r="C390" s="38">
        <f>'Yard'!$O$83</f>
        <v>0</v>
      </c>
      <c r="D390" s="38">
        <f>'Yard'!$O$108</f>
        <v>0</v>
      </c>
      <c r="E390" s="10"/>
      <c r="F390" s="37">
        <f>IF(F$373&lt;&gt;0,(($B390*B$373+$C390*C$373+$D390*D$373))/F$373,0)</f>
        <v>0</v>
      </c>
      <c r="G390" s="42">
        <f>0.01*'Input'!$F$60*(E390*$E$373)+10*(B390*$B$373+C390*$C$373+D390*$D$373)</f>
        <v>0</v>
      </c>
      <c r="H390" s="37">
        <f>IF($F$373&lt;&gt;0,0.1*G390/$F$373,"")</f>
        <v>0</v>
      </c>
      <c r="I390" s="46">
        <f>IF($E$373&lt;&gt;0,G390/$E$373,"")</f>
        <v>0</v>
      </c>
      <c r="J390" s="17"/>
    </row>
    <row r="391" spans="1:10">
      <c r="A391" s="4" t="s">
        <v>1433</v>
      </c>
      <c r="B391" s="38">
        <f>'Yard'!$P$58</f>
        <v>0</v>
      </c>
      <c r="C391" s="38">
        <f>'Yard'!$P$83</f>
        <v>0</v>
      </c>
      <c r="D391" s="38">
        <f>'Yard'!$P$108</f>
        <v>0</v>
      </c>
      <c r="E391" s="10"/>
      <c r="F391" s="37">
        <f>IF(F$373&lt;&gt;0,(($B391*B$373+$C391*C$373+$D391*D$373))/F$373,0)</f>
        <v>0</v>
      </c>
      <c r="G391" s="42">
        <f>0.01*'Input'!$F$60*(E391*$E$373)+10*(B391*$B$373+C391*$C$373+D391*$D$373)</f>
        <v>0</v>
      </c>
      <c r="H391" s="37">
        <f>IF($F$373&lt;&gt;0,0.1*G391/$F$373,"")</f>
        <v>0</v>
      </c>
      <c r="I391" s="46">
        <f>IF($E$373&lt;&gt;0,G391/$E$373,"")</f>
        <v>0</v>
      </c>
      <c r="J391" s="17"/>
    </row>
    <row r="392" spans="1:10">
      <c r="A392" s="4" t="s">
        <v>1434</v>
      </c>
      <c r="B392" s="38">
        <f>'Yard'!$Q$58</f>
        <v>0</v>
      </c>
      <c r="C392" s="38">
        <f>'Yard'!$Q$83</f>
        <v>0</v>
      </c>
      <c r="D392" s="38">
        <f>'Yard'!$Q$108</f>
        <v>0</v>
      </c>
      <c r="E392" s="10"/>
      <c r="F392" s="37">
        <f>IF(F$373&lt;&gt;0,(($B392*B$373+$C392*C$373+$D392*D$373))/F$373,0)</f>
        <v>0</v>
      </c>
      <c r="G392" s="42">
        <f>0.01*'Input'!$F$60*(E392*$E$373)+10*(B392*$B$373+C392*$C$373+D392*$D$373)</f>
        <v>0</v>
      </c>
      <c r="H392" s="37">
        <f>IF($F$373&lt;&gt;0,0.1*G392/$F$373,"")</f>
        <v>0</v>
      </c>
      <c r="I392" s="46">
        <f>IF($E$373&lt;&gt;0,G392/$E$373,"")</f>
        <v>0</v>
      </c>
      <c r="J392" s="17"/>
    </row>
    <row r="393" spans="1:10">
      <c r="A393" s="4" t="s">
        <v>1435</v>
      </c>
      <c r="B393" s="38">
        <f>'Yard'!$R$58</f>
        <v>0</v>
      </c>
      <c r="C393" s="38">
        <f>'Yard'!$R$83</f>
        <v>0</v>
      </c>
      <c r="D393" s="38">
        <f>'Yard'!$R$108</f>
        <v>0</v>
      </c>
      <c r="E393" s="10"/>
      <c r="F393" s="37">
        <f>IF(F$373&lt;&gt;0,(($B393*B$373+$C393*C$373+$D393*D$373))/F$373,0)</f>
        <v>0</v>
      </c>
      <c r="G393" s="42">
        <f>0.01*'Input'!$F$60*(E393*$E$373)+10*(B393*$B$373+C393*$C$373+D393*$D$373)</f>
        <v>0</v>
      </c>
      <c r="H393" s="37">
        <f>IF($F$373&lt;&gt;0,0.1*G393/$F$373,"")</f>
        <v>0</v>
      </c>
      <c r="I393" s="46">
        <f>IF($E$373&lt;&gt;0,G393/$E$373,"")</f>
        <v>0</v>
      </c>
      <c r="J393" s="17"/>
    </row>
    <row r="394" spans="1:10">
      <c r="A394" s="4" t="s">
        <v>1436</v>
      </c>
      <c r="B394" s="38">
        <f>'Yard'!$S$58</f>
        <v>0</v>
      </c>
      <c r="C394" s="38">
        <f>'Yard'!$S$83</f>
        <v>0</v>
      </c>
      <c r="D394" s="38">
        <f>'Yard'!$S$108</f>
        <v>0</v>
      </c>
      <c r="E394" s="10"/>
      <c r="F394" s="37">
        <f>IF(F$373&lt;&gt;0,(($B394*B$373+$C394*C$373+$D394*D$373))/F$373,0)</f>
        <v>0</v>
      </c>
      <c r="G394" s="42">
        <f>0.01*'Input'!$F$60*(E394*$E$373)+10*(B394*$B$373+C394*$C$373+D394*$D$373)</f>
        <v>0</v>
      </c>
      <c r="H394" s="37">
        <f>IF($F$373&lt;&gt;0,0.1*G394/$F$373,"")</f>
        <v>0</v>
      </c>
      <c r="I394" s="46">
        <f>IF($E$373&lt;&gt;0,G394/$E$373,"")</f>
        <v>0</v>
      </c>
      <c r="J394" s="17"/>
    </row>
    <row r="395" spans="1:10">
      <c r="A395" s="4" t="s">
        <v>1437</v>
      </c>
      <c r="B395" s="10"/>
      <c r="C395" s="10"/>
      <c r="D395" s="10"/>
      <c r="E395" s="47">
        <f>'Otex'!$B$128</f>
        <v>0</v>
      </c>
      <c r="F395" s="37">
        <f>IF(F$373&lt;&gt;0,(($B395*B$373+$C395*C$373+$D395*D$373))/F$373,0)</f>
        <v>0</v>
      </c>
      <c r="G395" s="42">
        <f>0.01*'Input'!$F$60*(E395*$E$373)+10*(B395*$B$373+C395*$C$373+D395*$D$373)</f>
        <v>0</v>
      </c>
      <c r="H395" s="37">
        <f>IF($F$373&lt;&gt;0,0.1*G395/$F$373,"")</f>
        <v>0</v>
      </c>
      <c r="I395" s="46">
        <f>IF($E$373&lt;&gt;0,G395/$E$373,"")</f>
        <v>0</v>
      </c>
      <c r="J395" s="17"/>
    </row>
    <row r="396" spans="1:10">
      <c r="A396" s="4" t="s">
        <v>1438</v>
      </c>
      <c r="B396" s="10"/>
      <c r="C396" s="10"/>
      <c r="D396" s="10"/>
      <c r="E396" s="47">
        <f>'Otex'!$C$128</f>
        <v>0</v>
      </c>
      <c r="F396" s="37">
        <f>IF(F$373&lt;&gt;0,(($B396*B$373+$C396*C$373+$D396*D$373))/F$373,0)</f>
        <v>0</v>
      </c>
      <c r="G396" s="42">
        <f>0.01*'Input'!$F$60*(E396*$E$373)+10*(B396*$B$373+C396*$C$373+D396*$D$373)</f>
        <v>0</v>
      </c>
      <c r="H396" s="37">
        <f>IF($F$373&lt;&gt;0,0.1*G396/$F$373,"")</f>
        <v>0</v>
      </c>
      <c r="I396" s="46">
        <f>IF($E$373&lt;&gt;0,G396/$E$373,"")</f>
        <v>0</v>
      </c>
      <c r="J396" s="17"/>
    </row>
    <row r="397" spans="1:10">
      <c r="A397" s="4" t="s">
        <v>1439</v>
      </c>
      <c r="B397" s="38">
        <f>'Adder'!$B$181</f>
        <v>0</v>
      </c>
      <c r="C397" s="38">
        <f>'Adder'!$C$181</f>
        <v>0</v>
      </c>
      <c r="D397" s="38">
        <f>'Adder'!$D$181</f>
        <v>0</v>
      </c>
      <c r="E397" s="10"/>
      <c r="F397" s="37">
        <f>IF(F$373&lt;&gt;0,(($B397*B$373+$C397*C$373+$D397*D$373))/F$373,0)</f>
        <v>0</v>
      </c>
      <c r="G397" s="42">
        <f>0.01*'Input'!$F$60*(E397*$E$373)+10*(B397*$B$373+C397*$C$373+D397*$D$373)</f>
        <v>0</v>
      </c>
      <c r="H397" s="37">
        <f>IF($F$373&lt;&gt;0,0.1*G397/$F$373,"")</f>
        <v>0</v>
      </c>
      <c r="I397" s="46">
        <f>IF($E$373&lt;&gt;0,G397/$E$373,"")</f>
        <v>0</v>
      </c>
      <c r="J397" s="17"/>
    </row>
    <row r="398" spans="1:10">
      <c r="A398" s="4" t="s">
        <v>1440</v>
      </c>
      <c r="B398" s="38">
        <f>'Adjust'!$B$70</f>
        <v>0</v>
      </c>
      <c r="C398" s="38">
        <f>'Adjust'!$C$70</f>
        <v>0</v>
      </c>
      <c r="D398" s="38">
        <f>'Adjust'!$D$70</f>
        <v>0</v>
      </c>
      <c r="E398" s="47">
        <f>'Adjust'!$E$70</f>
        <v>0</v>
      </c>
      <c r="F398" s="37">
        <f>IF(F$373&lt;&gt;0,(($B398*B$373+$C398*C$373+$D398*D$373))/F$373,0)</f>
        <v>0</v>
      </c>
      <c r="G398" s="42">
        <f>0.01*'Input'!$F$60*(E398*$E$373)+10*(B398*$B$373+C398*$C$373+D398*$D$373)</f>
        <v>0</v>
      </c>
      <c r="H398" s="37">
        <f>IF($F$373&lt;&gt;0,0.1*G398/$F$373,"")</f>
        <v>0</v>
      </c>
      <c r="I398" s="46">
        <f>IF($E$373&lt;&gt;0,G398/$E$373,"")</f>
        <v>0</v>
      </c>
      <c r="J398" s="17"/>
    </row>
    <row r="400" spans="1:10">
      <c r="A400" s="4" t="s">
        <v>1441</v>
      </c>
      <c r="B400" s="37">
        <f>SUM($B$376:$B$398)</f>
        <v>0</v>
      </c>
      <c r="C400" s="37">
        <f>SUM($C$376:$C$398)</f>
        <v>0</v>
      </c>
      <c r="D400" s="37">
        <f>SUM($D$376:$D$398)</f>
        <v>0</v>
      </c>
      <c r="E400" s="46">
        <f>SUM($E$376:$E$398)</f>
        <v>0</v>
      </c>
      <c r="F400" s="37">
        <f>SUM(F$376:F$398)</f>
        <v>0</v>
      </c>
      <c r="G400" s="42">
        <f>SUM($G$376:$G$398)</f>
        <v>0</v>
      </c>
      <c r="H400" s="37">
        <f>SUM($H$376:$H$398)</f>
        <v>0</v>
      </c>
      <c r="I400" s="46">
        <f>SUM($I$376:$I$398)</f>
        <v>0</v>
      </c>
      <c r="J400" s="17"/>
    </row>
    <row r="402" spans="1:11" ht="21" customHeight="1">
      <c r="A402" s="1" t="s">
        <v>200</v>
      </c>
    </row>
    <row r="404" spans="1:11">
      <c r="B404" s="15" t="s">
        <v>224</v>
      </c>
      <c r="C404" s="15" t="s">
        <v>225</v>
      </c>
      <c r="D404" s="15" t="s">
        <v>226</v>
      </c>
      <c r="E404" s="15" t="s">
        <v>227</v>
      </c>
      <c r="F404" s="15" t="s">
        <v>230</v>
      </c>
      <c r="G404" s="15" t="s">
        <v>1421</v>
      </c>
      <c r="H404" s="15" t="s">
        <v>1422</v>
      </c>
    </row>
    <row r="405" spans="1:11">
      <c r="A405" s="4" t="s">
        <v>200</v>
      </c>
      <c r="B405" s="43">
        <f>'Loads'!B$373</f>
        <v>0</v>
      </c>
      <c r="C405" s="43">
        <f>'Loads'!C$373</f>
        <v>0</v>
      </c>
      <c r="D405" s="43">
        <f>'Loads'!D$373</f>
        <v>0</v>
      </c>
      <c r="E405" s="43">
        <f>'Loads'!E$373</f>
        <v>0</v>
      </c>
      <c r="F405" s="43">
        <f>'Loads'!H$373</f>
        <v>0</v>
      </c>
      <c r="G405" s="43">
        <f>'Multi'!B$74</f>
        <v>0</v>
      </c>
      <c r="H405" s="37">
        <f>IF(E405,G405/E405,"")</f>
        <v>0</v>
      </c>
      <c r="I405" s="17"/>
    </row>
    <row r="407" spans="1:11">
      <c r="B407" s="15" t="s">
        <v>1196</v>
      </c>
      <c r="C407" s="15" t="s">
        <v>1197</v>
      </c>
      <c r="D407" s="15" t="s">
        <v>1198</v>
      </c>
      <c r="E407" s="15" t="s">
        <v>1199</v>
      </c>
      <c r="F407" s="15" t="s">
        <v>1010</v>
      </c>
      <c r="G407" s="15" t="s">
        <v>1423</v>
      </c>
      <c r="H407" s="15" t="s">
        <v>1424</v>
      </c>
      <c r="I407" s="15" t="s">
        <v>1390</v>
      </c>
      <c r="J407" s="15" t="s">
        <v>1425</v>
      </c>
    </row>
    <row r="408" spans="1:11">
      <c r="A408" s="4" t="s">
        <v>426</v>
      </c>
      <c r="B408" s="38">
        <f>'Yard'!$C$59</f>
        <v>0</v>
      </c>
      <c r="C408" s="38">
        <f>'Yard'!$C$84</f>
        <v>0</v>
      </c>
      <c r="D408" s="38">
        <f>'Yard'!$C$109</f>
        <v>0</v>
      </c>
      <c r="E408" s="10"/>
      <c r="F408" s="38">
        <f>'Reactive'!$C$70</f>
        <v>0</v>
      </c>
      <c r="G408" s="37">
        <f>IF(G$405&lt;&gt;0,(($B408*B$405+$C408*C$405+$D408*D$405+$F408*F$405))/G$405,0)</f>
        <v>0</v>
      </c>
      <c r="H408" s="42">
        <f>0.01*'Input'!$F$60*(E408*$E$405)+10*(B408*$B$405+C408*$C$405+D408*$D$405+F408*$F$405)</f>
        <v>0</v>
      </c>
      <c r="I408" s="37">
        <f>IF($G$405&lt;&gt;0,0.1*H408/$G$405,"")</f>
        <v>0</v>
      </c>
      <c r="J408" s="46">
        <f>IF($E$405&lt;&gt;0,H408/$E$405,"")</f>
        <v>0</v>
      </c>
      <c r="K408" s="17"/>
    </row>
    <row r="409" spans="1:11">
      <c r="A409" s="4" t="s">
        <v>427</v>
      </c>
      <c r="B409" s="38">
        <f>'Yard'!$D$59</f>
        <v>0</v>
      </c>
      <c r="C409" s="38">
        <f>'Yard'!$D$84</f>
        <v>0</v>
      </c>
      <c r="D409" s="38">
        <f>'Yard'!$D$109</f>
        <v>0</v>
      </c>
      <c r="E409" s="10"/>
      <c r="F409" s="38">
        <f>'Reactive'!$D$70</f>
        <v>0</v>
      </c>
      <c r="G409" s="37">
        <f>IF(G$405&lt;&gt;0,(($B409*B$405+$C409*C$405+$D409*D$405+$F409*F$405))/G$405,0)</f>
        <v>0</v>
      </c>
      <c r="H409" s="42">
        <f>0.01*'Input'!$F$60*(E409*$E$405)+10*(B409*$B$405+C409*$C$405+D409*$D$405+F409*$F$405)</f>
        <v>0</v>
      </c>
      <c r="I409" s="37">
        <f>IF($G$405&lt;&gt;0,0.1*H409/$G$405,"")</f>
        <v>0</v>
      </c>
      <c r="J409" s="46">
        <f>IF($E$405&lt;&gt;0,H409/$E$405,"")</f>
        <v>0</v>
      </c>
      <c r="K409" s="17"/>
    </row>
    <row r="410" spans="1:11">
      <c r="A410" s="4" t="s">
        <v>428</v>
      </c>
      <c r="B410" s="38">
        <f>'Yard'!$E$59</f>
        <v>0</v>
      </c>
      <c r="C410" s="38">
        <f>'Yard'!$E$84</f>
        <v>0</v>
      </c>
      <c r="D410" s="38">
        <f>'Yard'!$E$109</f>
        <v>0</v>
      </c>
      <c r="E410" s="10"/>
      <c r="F410" s="38">
        <f>'Reactive'!$E$70</f>
        <v>0</v>
      </c>
      <c r="G410" s="37">
        <f>IF(G$405&lt;&gt;0,(($B410*B$405+$C410*C$405+$D410*D$405+$F410*F$405))/G$405,0)</f>
        <v>0</v>
      </c>
      <c r="H410" s="42">
        <f>0.01*'Input'!$F$60*(E410*$E$405)+10*(B410*$B$405+C410*$C$405+D410*$D$405+F410*$F$405)</f>
        <v>0</v>
      </c>
      <c r="I410" s="37">
        <f>IF($G$405&lt;&gt;0,0.1*H410/$G$405,"")</f>
        <v>0</v>
      </c>
      <c r="J410" s="46">
        <f>IF($E$405&lt;&gt;0,H410/$E$405,"")</f>
        <v>0</v>
      </c>
      <c r="K410" s="17"/>
    </row>
    <row r="411" spans="1:11">
      <c r="A411" s="4" t="s">
        <v>429</v>
      </c>
      <c r="B411" s="38">
        <f>'Yard'!$F$59</f>
        <v>0</v>
      </c>
      <c r="C411" s="38">
        <f>'Yard'!$F$84</f>
        <v>0</v>
      </c>
      <c r="D411" s="38">
        <f>'Yard'!$F$109</f>
        <v>0</v>
      </c>
      <c r="E411" s="10"/>
      <c r="F411" s="38">
        <f>'Reactive'!$F$70</f>
        <v>0</v>
      </c>
      <c r="G411" s="37">
        <f>IF(G$405&lt;&gt;0,(($B411*B$405+$C411*C$405+$D411*D$405+$F411*F$405))/G$405,0)</f>
        <v>0</v>
      </c>
      <c r="H411" s="42">
        <f>0.01*'Input'!$F$60*(E411*$E$405)+10*(B411*$B$405+C411*$C$405+D411*$D$405+F411*$F$405)</f>
        <v>0</v>
      </c>
      <c r="I411" s="37">
        <f>IF($G$405&lt;&gt;0,0.1*H411/$G$405,"")</f>
        <v>0</v>
      </c>
      <c r="J411" s="46">
        <f>IF($E$405&lt;&gt;0,H411/$E$405,"")</f>
        <v>0</v>
      </c>
      <c r="K411" s="17"/>
    </row>
    <row r="412" spans="1:11">
      <c r="A412" s="4" t="s">
        <v>430</v>
      </c>
      <c r="B412" s="38">
        <f>'Yard'!$G$59</f>
        <v>0</v>
      </c>
      <c r="C412" s="38">
        <f>'Yard'!$G$84</f>
        <v>0</v>
      </c>
      <c r="D412" s="38">
        <f>'Yard'!$G$109</f>
        <v>0</v>
      </c>
      <c r="E412" s="10"/>
      <c r="F412" s="38">
        <f>'Reactive'!$G$70</f>
        <v>0</v>
      </c>
      <c r="G412" s="37">
        <f>IF(G$405&lt;&gt;0,(($B412*B$405+$C412*C$405+$D412*D$405+$F412*F$405))/G$405,0)</f>
        <v>0</v>
      </c>
      <c r="H412" s="42">
        <f>0.01*'Input'!$F$60*(E412*$E$405)+10*(B412*$B$405+C412*$C$405+D412*$D$405+F412*$F$405)</f>
        <v>0</v>
      </c>
      <c r="I412" s="37">
        <f>IF($G$405&lt;&gt;0,0.1*H412/$G$405,"")</f>
        <v>0</v>
      </c>
      <c r="J412" s="46">
        <f>IF($E$405&lt;&gt;0,H412/$E$405,"")</f>
        <v>0</v>
      </c>
      <c r="K412" s="17"/>
    </row>
    <row r="413" spans="1:11">
      <c r="A413" s="4" t="s">
        <v>431</v>
      </c>
      <c r="B413" s="38">
        <f>'Yard'!$H$59</f>
        <v>0</v>
      </c>
      <c r="C413" s="38">
        <f>'Yard'!$H$84</f>
        <v>0</v>
      </c>
      <c r="D413" s="38">
        <f>'Yard'!$H$109</f>
        <v>0</v>
      </c>
      <c r="E413" s="10"/>
      <c r="F413" s="38">
        <f>'Reactive'!$H$70</f>
        <v>0</v>
      </c>
      <c r="G413" s="37">
        <f>IF(G$405&lt;&gt;0,(($B413*B$405+$C413*C$405+$D413*D$405+$F413*F$405))/G$405,0)</f>
        <v>0</v>
      </c>
      <c r="H413" s="42">
        <f>0.01*'Input'!$F$60*(E413*$E$405)+10*(B413*$B$405+C413*$C$405+D413*$D$405+F413*$F$405)</f>
        <v>0</v>
      </c>
      <c r="I413" s="37">
        <f>IF($G$405&lt;&gt;0,0.1*H413/$G$405,"")</f>
        <v>0</v>
      </c>
      <c r="J413" s="46">
        <f>IF($E$405&lt;&gt;0,H413/$E$405,"")</f>
        <v>0</v>
      </c>
      <c r="K413" s="17"/>
    </row>
    <row r="414" spans="1:11">
      <c r="A414" s="4" t="s">
        <v>432</v>
      </c>
      <c r="B414" s="38">
        <f>'Yard'!$I$59</f>
        <v>0</v>
      </c>
      <c r="C414" s="38">
        <f>'Yard'!$I$84</f>
        <v>0</v>
      </c>
      <c r="D414" s="38">
        <f>'Yard'!$I$109</f>
        <v>0</v>
      </c>
      <c r="E414" s="10"/>
      <c r="F414" s="38">
        <f>'Reactive'!$I$70</f>
        <v>0</v>
      </c>
      <c r="G414" s="37">
        <f>IF(G$405&lt;&gt;0,(($B414*B$405+$C414*C$405+$D414*D$405+$F414*F$405))/G$405,0)</f>
        <v>0</v>
      </c>
      <c r="H414" s="42">
        <f>0.01*'Input'!$F$60*(E414*$E$405)+10*(B414*$B$405+C414*$C$405+D414*$D$405+F414*$F$405)</f>
        <v>0</v>
      </c>
      <c r="I414" s="37">
        <f>IF($G$405&lt;&gt;0,0.1*H414/$G$405,"")</f>
        <v>0</v>
      </c>
      <c r="J414" s="46">
        <f>IF($E$405&lt;&gt;0,H414/$E$405,"")</f>
        <v>0</v>
      </c>
      <c r="K414" s="17"/>
    </row>
    <row r="415" spans="1:11">
      <c r="A415" s="4" t="s">
        <v>433</v>
      </c>
      <c r="B415" s="38">
        <f>'Yard'!$J$59</f>
        <v>0</v>
      </c>
      <c r="C415" s="38">
        <f>'Yard'!$J$84</f>
        <v>0</v>
      </c>
      <c r="D415" s="38">
        <f>'Yard'!$J$109</f>
        <v>0</v>
      </c>
      <c r="E415" s="10"/>
      <c r="F415" s="38">
        <f>'Reactive'!$J$70</f>
        <v>0</v>
      </c>
      <c r="G415" s="37">
        <f>IF(G$405&lt;&gt;0,(($B415*B$405+$C415*C$405+$D415*D$405+$F415*F$405))/G$405,0)</f>
        <v>0</v>
      </c>
      <c r="H415" s="42">
        <f>0.01*'Input'!$F$60*(E415*$E$405)+10*(B415*$B$405+C415*$C$405+D415*$D$405+F415*$F$405)</f>
        <v>0</v>
      </c>
      <c r="I415" s="37">
        <f>IF($G$405&lt;&gt;0,0.1*H415/$G$405,"")</f>
        <v>0</v>
      </c>
      <c r="J415" s="46">
        <f>IF($E$405&lt;&gt;0,H415/$E$405,"")</f>
        <v>0</v>
      </c>
      <c r="K415" s="17"/>
    </row>
    <row r="416" spans="1:11">
      <c r="A416" s="4" t="s">
        <v>1426</v>
      </c>
      <c r="B416" s="10"/>
      <c r="C416" s="10"/>
      <c r="D416" s="10"/>
      <c r="E416" s="47">
        <f>'SM'!$B$98</f>
        <v>0</v>
      </c>
      <c r="F416" s="10"/>
      <c r="G416" s="37">
        <f>IF(G$405&lt;&gt;0,(($B416*B$405+$C416*C$405+$D416*D$405+$F416*F$405))/G$405,0)</f>
        <v>0</v>
      </c>
      <c r="H416" s="42">
        <f>0.01*'Input'!$F$60*(E416*$E$405)+10*(B416*$B$405+C416*$C$405+D416*$D$405+F416*$F$405)</f>
        <v>0</v>
      </c>
      <c r="I416" s="37">
        <f>IF($G$405&lt;&gt;0,0.1*H416/$G$405,"")</f>
        <v>0</v>
      </c>
      <c r="J416" s="46">
        <f>IF($E$405&lt;&gt;0,H416/$E$405,"")</f>
        <v>0</v>
      </c>
      <c r="K416" s="17"/>
    </row>
    <row r="417" spans="1:11">
      <c r="A417" s="4" t="s">
        <v>1427</v>
      </c>
      <c r="B417" s="10"/>
      <c r="C417" s="10"/>
      <c r="D417" s="10"/>
      <c r="E417" s="47">
        <f>'SM'!$C$98</f>
        <v>0</v>
      </c>
      <c r="F417" s="10"/>
      <c r="G417" s="37">
        <f>IF(G$405&lt;&gt;0,(($B417*B$405+$C417*C$405+$D417*D$405+$F417*F$405))/G$405,0)</f>
        <v>0</v>
      </c>
      <c r="H417" s="42">
        <f>0.01*'Input'!$F$60*(E417*$E$405)+10*(B417*$B$405+C417*$C$405+D417*$D$405+F417*$F$405)</f>
        <v>0</v>
      </c>
      <c r="I417" s="37">
        <f>IF($G$405&lt;&gt;0,0.1*H417/$G$405,"")</f>
        <v>0</v>
      </c>
      <c r="J417" s="46">
        <f>IF($E$405&lt;&gt;0,H417/$E$405,"")</f>
        <v>0</v>
      </c>
      <c r="K417" s="17"/>
    </row>
    <row r="418" spans="1:11">
      <c r="A418" s="4" t="s">
        <v>1428</v>
      </c>
      <c r="B418" s="38">
        <f>'Yard'!$K$59</f>
        <v>0</v>
      </c>
      <c r="C418" s="38">
        <f>'Yard'!$K$84</f>
        <v>0</v>
      </c>
      <c r="D418" s="38">
        <f>'Yard'!$K$109</f>
        <v>0</v>
      </c>
      <c r="E418" s="10"/>
      <c r="F418" s="38">
        <f>'Reactive'!$K$70</f>
        <v>0</v>
      </c>
      <c r="G418" s="37">
        <f>IF(G$405&lt;&gt;0,(($B418*B$405+$C418*C$405+$D418*D$405+$F418*F$405))/G$405,0)</f>
        <v>0</v>
      </c>
      <c r="H418" s="42">
        <f>0.01*'Input'!$F$60*(E418*$E$405)+10*(B418*$B$405+C418*$C$405+D418*$D$405+F418*$F$405)</f>
        <v>0</v>
      </c>
      <c r="I418" s="37">
        <f>IF($G$405&lt;&gt;0,0.1*H418/$G$405,"")</f>
        <v>0</v>
      </c>
      <c r="J418" s="46">
        <f>IF($E$405&lt;&gt;0,H418/$E$405,"")</f>
        <v>0</v>
      </c>
      <c r="K418" s="17"/>
    </row>
    <row r="419" spans="1:11">
      <c r="A419" s="4" t="s">
        <v>1429</v>
      </c>
      <c r="B419" s="38">
        <f>'Yard'!$L$59</f>
        <v>0</v>
      </c>
      <c r="C419" s="38">
        <f>'Yard'!$L$84</f>
        <v>0</v>
      </c>
      <c r="D419" s="38">
        <f>'Yard'!$L$109</f>
        <v>0</v>
      </c>
      <c r="E419" s="10"/>
      <c r="F419" s="38">
        <f>'Reactive'!$L$70</f>
        <v>0</v>
      </c>
      <c r="G419" s="37">
        <f>IF(G$405&lt;&gt;0,(($B419*B$405+$C419*C$405+$D419*D$405+$F419*F$405))/G$405,0)</f>
        <v>0</v>
      </c>
      <c r="H419" s="42">
        <f>0.01*'Input'!$F$60*(E419*$E$405)+10*(B419*$B$405+C419*$C$405+D419*$D$405+F419*$F$405)</f>
        <v>0</v>
      </c>
      <c r="I419" s="37">
        <f>IF($G$405&lt;&gt;0,0.1*H419/$G$405,"")</f>
        <v>0</v>
      </c>
      <c r="J419" s="46">
        <f>IF($E$405&lt;&gt;0,H419/$E$405,"")</f>
        <v>0</v>
      </c>
      <c r="K419" s="17"/>
    </row>
    <row r="420" spans="1:11">
      <c r="A420" s="4" t="s">
        <v>1430</v>
      </c>
      <c r="B420" s="38">
        <f>'Yard'!$M$59</f>
        <v>0</v>
      </c>
      <c r="C420" s="38">
        <f>'Yard'!$M$84</f>
        <v>0</v>
      </c>
      <c r="D420" s="38">
        <f>'Yard'!$M$109</f>
        <v>0</v>
      </c>
      <c r="E420" s="10"/>
      <c r="F420" s="38">
        <f>'Reactive'!$M$70</f>
        <v>0</v>
      </c>
      <c r="G420" s="37">
        <f>IF(G$405&lt;&gt;0,(($B420*B$405+$C420*C$405+$D420*D$405+$F420*F$405))/G$405,0)</f>
        <v>0</v>
      </c>
      <c r="H420" s="42">
        <f>0.01*'Input'!$F$60*(E420*$E$405)+10*(B420*$B$405+C420*$C$405+D420*$D$405+F420*$F$405)</f>
        <v>0</v>
      </c>
      <c r="I420" s="37">
        <f>IF($G$405&lt;&gt;0,0.1*H420/$G$405,"")</f>
        <v>0</v>
      </c>
      <c r="J420" s="46">
        <f>IF($E$405&lt;&gt;0,H420/$E$405,"")</f>
        <v>0</v>
      </c>
      <c r="K420" s="17"/>
    </row>
    <row r="421" spans="1:11">
      <c r="A421" s="4" t="s">
        <v>1431</v>
      </c>
      <c r="B421" s="38">
        <f>'Yard'!$N$59</f>
        <v>0</v>
      </c>
      <c r="C421" s="38">
        <f>'Yard'!$N$84</f>
        <v>0</v>
      </c>
      <c r="D421" s="38">
        <f>'Yard'!$N$109</f>
        <v>0</v>
      </c>
      <c r="E421" s="10"/>
      <c r="F421" s="38">
        <f>'Reactive'!$N$70</f>
        <v>0</v>
      </c>
      <c r="G421" s="37">
        <f>IF(G$405&lt;&gt;0,(($B421*B$405+$C421*C$405+$D421*D$405+$F421*F$405))/G$405,0)</f>
        <v>0</v>
      </c>
      <c r="H421" s="42">
        <f>0.01*'Input'!$F$60*(E421*$E$405)+10*(B421*$B$405+C421*$C$405+D421*$D$405+F421*$F$405)</f>
        <v>0</v>
      </c>
      <c r="I421" s="37">
        <f>IF($G$405&lt;&gt;0,0.1*H421/$G$405,"")</f>
        <v>0</v>
      </c>
      <c r="J421" s="46">
        <f>IF($E$405&lt;&gt;0,H421/$E$405,"")</f>
        <v>0</v>
      </c>
      <c r="K421" s="17"/>
    </row>
    <row r="422" spans="1:11">
      <c r="A422" s="4" t="s">
        <v>1432</v>
      </c>
      <c r="B422" s="38">
        <f>'Yard'!$O$59</f>
        <v>0</v>
      </c>
      <c r="C422" s="38">
        <f>'Yard'!$O$84</f>
        <v>0</v>
      </c>
      <c r="D422" s="38">
        <f>'Yard'!$O$109</f>
        <v>0</v>
      </c>
      <c r="E422" s="10"/>
      <c r="F422" s="38">
        <f>'Reactive'!$O$70</f>
        <v>0</v>
      </c>
      <c r="G422" s="37">
        <f>IF(G$405&lt;&gt;0,(($B422*B$405+$C422*C$405+$D422*D$405+$F422*F$405))/G$405,0)</f>
        <v>0</v>
      </c>
      <c r="H422" s="42">
        <f>0.01*'Input'!$F$60*(E422*$E$405)+10*(B422*$B$405+C422*$C$405+D422*$D$405+F422*$F$405)</f>
        <v>0</v>
      </c>
      <c r="I422" s="37">
        <f>IF($G$405&lt;&gt;0,0.1*H422/$G$405,"")</f>
        <v>0</v>
      </c>
      <c r="J422" s="46">
        <f>IF($E$405&lt;&gt;0,H422/$E$405,"")</f>
        <v>0</v>
      </c>
      <c r="K422" s="17"/>
    </row>
    <row r="423" spans="1:11">
      <c r="A423" s="4" t="s">
        <v>1433</v>
      </c>
      <c r="B423" s="38">
        <f>'Yard'!$P$59</f>
        <v>0</v>
      </c>
      <c r="C423" s="38">
        <f>'Yard'!$P$84</f>
        <v>0</v>
      </c>
      <c r="D423" s="38">
        <f>'Yard'!$P$109</f>
        <v>0</v>
      </c>
      <c r="E423" s="10"/>
      <c r="F423" s="38">
        <f>'Reactive'!$P$70</f>
        <v>0</v>
      </c>
      <c r="G423" s="37">
        <f>IF(G$405&lt;&gt;0,(($B423*B$405+$C423*C$405+$D423*D$405+$F423*F$405))/G$405,0)</f>
        <v>0</v>
      </c>
      <c r="H423" s="42">
        <f>0.01*'Input'!$F$60*(E423*$E$405)+10*(B423*$B$405+C423*$C$405+D423*$D$405+F423*$F$405)</f>
        <v>0</v>
      </c>
      <c r="I423" s="37">
        <f>IF($G$405&lt;&gt;0,0.1*H423/$G$405,"")</f>
        <v>0</v>
      </c>
      <c r="J423" s="46">
        <f>IF($E$405&lt;&gt;0,H423/$E$405,"")</f>
        <v>0</v>
      </c>
      <c r="K423" s="17"/>
    </row>
    <row r="424" spans="1:11">
      <c r="A424" s="4" t="s">
        <v>1434</v>
      </c>
      <c r="B424" s="38">
        <f>'Yard'!$Q$59</f>
        <v>0</v>
      </c>
      <c r="C424" s="38">
        <f>'Yard'!$Q$84</f>
        <v>0</v>
      </c>
      <c r="D424" s="38">
        <f>'Yard'!$Q$109</f>
        <v>0</v>
      </c>
      <c r="E424" s="10"/>
      <c r="F424" s="38">
        <f>'Reactive'!$Q$70</f>
        <v>0</v>
      </c>
      <c r="G424" s="37">
        <f>IF(G$405&lt;&gt;0,(($B424*B$405+$C424*C$405+$D424*D$405+$F424*F$405))/G$405,0)</f>
        <v>0</v>
      </c>
      <c r="H424" s="42">
        <f>0.01*'Input'!$F$60*(E424*$E$405)+10*(B424*$B$405+C424*$C$405+D424*$D$405+F424*$F$405)</f>
        <v>0</v>
      </c>
      <c r="I424" s="37">
        <f>IF($G$405&lt;&gt;0,0.1*H424/$G$405,"")</f>
        <v>0</v>
      </c>
      <c r="J424" s="46">
        <f>IF($E$405&lt;&gt;0,H424/$E$405,"")</f>
        <v>0</v>
      </c>
      <c r="K424" s="17"/>
    </row>
    <row r="425" spans="1:11">
      <c r="A425" s="4" t="s">
        <v>1435</v>
      </c>
      <c r="B425" s="38">
        <f>'Yard'!$R$59</f>
        <v>0</v>
      </c>
      <c r="C425" s="38">
        <f>'Yard'!$R$84</f>
        <v>0</v>
      </c>
      <c r="D425" s="38">
        <f>'Yard'!$R$109</f>
        <v>0</v>
      </c>
      <c r="E425" s="10"/>
      <c r="F425" s="38">
        <f>'Reactive'!$R$70</f>
        <v>0</v>
      </c>
      <c r="G425" s="37">
        <f>IF(G$405&lt;&gt;0,(($B425*B$405+$C425*C$405+$D425*D$405+$F425*F$405))/G$405,0)</f>
        <v>0</v>
      </c>
      <c r="H425" s="42">
        <f>0.01*'Input'!$F$60*(E425*$E$405)+10*(B425*$B$405+C425*$C$405+D425*$D$405+F425*$F$405)</f>
        <v>0</v>
      </c>
      <c r="I425" s="37">
        <f>IF($G$405&lt;&gt;0,0.1*H425/$G$405,"")</f>
        <v>0</v>
      </c>
      <c r="J425" s="46">
        <f>IF($E$405&lt;&gt;0,H425/$E$405,"")</f>
        <v>0</v>
      </c>
      <c r="K425" s="17"/>
    </row>
    <row r="426" spans="1:11">
      <c r="A426" s="4" t="s">
        <v>1436</v>
      </c>
      <c r="B426" s="38">
        <f>'Yard'!$S$59</f>
        <v>0</v>
      </c>
      <c r="C426" s="38">
        <f>'Yard'!$S$84</f>
        <v>0</v>
      </c>
      <c r="D426" s="38">
        <f>'Yard'!$S$109</f>
        <v>0</v>
      </c>
      <c r="E426" s="10"/>
      <c r="F426" s="38">
        <f>'Reactive'!$S$70</f>
        <v>0</v>
      </c>
      <c r="G426" s="37">
        <f>IF(G$405&lt;&gt;0,(($B426*B$405+$C426*C$405+$D426*D$405+$F426*F$405))/G$405,0)</f>
        <v>0</v>
      </c>
      <c r="H426" s="42">
        <f>0.01*'Input'!$F$60*(E426*$E$405)+10*(B426*$B$405+C426*$C$405+D426*$D$405+F426*$F$405)</f>
        <v>0</v>
      </c>
      <c r="I426" s="37">
        <f>IF($G$405&lt;&gt;0,0.1*H426/$G$405,"")</f>
        <v>0</v>
      </c>
      <c r="J426" s="46">
        <f>IF($E$405&lt;&gt;0,H426/$E$405,"")</f>
        <v>0</v>
      </c>
      <c r="K426" s="17"/>
    </row>
    <row r="427" spans="1:11">
      <c r="A427" s="4" t="s">
        <v>1437</v>
      </c>
      <c r="B427" s="10"/>
      <c r="C427" s="10"/>
      <c r="D427" s="10"/>
      <c r="E427" s="47">
        <f>'Otex'!$B$129</f>
        <v>0</v>
      </c>
      <c r="F427" s="10"/>
      <c r="G427" s="37">
        <f>IF(G$405&lt;&gt;0,(($B427*B$405+$C427*C$405+$D427*D$405+$F427*F$405))/G$405,0)</f>
        <v>0</v>
      </c>
      <c r="H427" s="42">
        <f>0.01*'Input'!$F$60*(E427*$E$405)+10*(B427*$B$405+C427*$C$405+D427*$D$405+F427*$F$405)</f>
        <v>0</v>
      </c>
      <c r="I427" s="37">
        <f>IF($G$405&lt;&gt;0,0.1*H427/$G$405,"")</f>
        <v>0</v>
      </c>
      <c r="J427" s="46">
        <f>IF($E$405&lt;&gt;0,H427/$E$405,"")</f>
        <v>0</v>
      </c>
      <c r="K427" s="17"/>
    </row>
    <row r="428" spans="1:11">
      <c r="A428" s="4" t="s">
        <v>1438</v>
      </c>
      <c r="B428" s="10"/>
      <c r="C428" s="10"/>
      <c r="D428" s="10"/>
      <c r="E428" s="47">
        <f>'Otex'!$C$129</f>
        <v>0</v>
      </c>
      <c r="F428" s="10"/>
      <c r="G428" s="37">
        <f>IF(G$405&lt;&gt;0,(($B428*B$405+$C428*C$405+$D428*D$405+$F428*F$405))/G$405,0)</f>
        <v>0</v>
      </c>
      <c r="H428" s="42">
        <f>0.01*'Input'!$F$60*(E428*$E$405)+10*(B428*$B$405+C428*$C$405+D428*$D$405+F428*$F$405)</f>
        <v>0</v>
      </c>
      <c r="I428" s="37">
        <f>IF($G$405&lt;&gt;0,0.1*H428/$G$405,"")</f>
        <v>0</v>
      </c>
      <c r="J428" s="46">
        <f>IF($E$405&lt;&gt;0,H428/$E$405,"")</f>
        <v>0</v>
      </c>
      <c r="K428" s="17"/>
    </row>
    <row r="429" spans="1:11">
      <c r="A429" s="4" t="s">
        <v>1439</v>
      </c>
      <c r="B429" s="38">
        <f>'Adder'!$B$182</f>
        <v>0</v>
      </c>
      <c r="C429" s="38">
        <f>'Adder'!$C$182</f>
        <v>0</v>
      </c>
      <c r="D429" s="38">
        <f>'Adder'!$D$182</f>
        <v>0</v>
      </c>
      <c r="E429" s="10"/>
      <c r="F429" s="10"/>
      <c r="G429" s="37">
        <f>IF(G$405&lt;&gt;0,(($B429*B$405+$C429*C$405+$D429*D$405+$F429*F$405))/G$405,0)</f>
        <v>0</v>
      </c>
      <c r="H429" s="42">
        <f>0.01*'Input'!$F$60*(E429*$E$405)+10*(B429*$B$405+C429*$C$405+D429*$D$405+F429*$F$405)</f>
        <v>0</v>
      </c>
      <c r="I429" s="37">
        <f>IF($G$405&lt;&gt;0,0.1*H429/$G$405,"")</f>
        <v>0</v>
      </c>
      <c r="J429" s="46">
        <f>IF($E$405&lt;&gt;0,H429/$E$405,"")</f>
        <v>0</v>
      </c>
      <c r="K429" s="17"/>
    </row>
    <row r="430" spans="1:11">
      <c r="A430" s="4" t="s">
        <v>1440</v>
      </c>
      <c r="B430" s="38">
        <f>'Adjust'!$B$71</f>
        <v>0</v>
      </c>
      <c r="C430" s="38">
        <f>'Adjust'!$C$71</f>
        <v>0</v>
      </c>
      <c r="D430" s="38">
        <f>'Adjust'!$D$71</f>
        <v>0</v>
      </c>
      <c r="E430" s="47">
        <f>'Adjust'!$E$71</f>
        <v>0</v>
      </c>
      <c r="F430" s="38">
        <f>'Adjust'!$H$71</f>
        <v>0</v>
      </c>
      <c r="G430" s="37">
        <f>IF(G$405&lt;&gt;0,(($B430*B$405+$C430*C$405+$D430*D$405+$F430*F$405))/G$405,0)</f>
        <v>0</v>
      </c>
      <c r="H430" s="42">
        <f>0.01*'Input'!$F$60*(E430*$E$405)+10*(B430*$B$405+C430*$C$405+D430*$D$405+F430*$F$405)</f>
        <v>0</v>
      </c>
      <c r="I430" s="37">
        <f>IF($G$405&lt;&gt;0,0.1*H430/$G$405,"")</f>
        <v>0</v>
      </c>
      <c r="J430" s="46">
        <f>IF($E$405&lt;&gt;0,H430/$E$405,"")</f>
        <v>0</v>
      </c>
      <c r="K430" s="17"/>
    </row>
    <row r="432" spans="1:11">
      <c r="A432" s="4" t="s">
        <v>1441</v>
      </c>
      <c r="B432" s="37">
        <f>SUM($B$408:$B$430)</f>
        <v>0</v>
      </c>
      <c r="C432" s="37">
        <f>SUM($C$408:$C$430)</f>
        <v>0</v>
      </c>
      <c r="D432" s="37">
        <f>SUM($D$408:$D$430)</f>
        <v>0</v>
      </c>
      <c r="E432" s="46">
        <f>SUM($E$408:$E$430)</f>
        <v>0</v>
      </c>
      <c r="F432" s="37">
        <f>SUM($F$408:$F$430)</f>
        <v>0</v>
      </c>
      <c r="G432" s="37">
        <f>SUM(G$408:G$430)</f>
        <v>0</v>
      </c>
      <c r="H432" s="42">
        <f>SUM($H$408:$H$430)</f>
        <v>0</v>
      </c>
      <c r="I432" s="37">
        <f>SUM($I$408:$I$430)</f>
        <v>0</v>
      </c>
      <c r="J432" s="46">
        <f>SUM($J$408:$J$430)</f>
        <v>0</v>
      </c>
      <c r="K432" s="17"/>
    </row>
    <row r="434" spans="1:10" ht="21" customHeight="1">
      <c r="A434" s="1" t="s">
        <v>201</v>
      </c>
    </row>
    <row r="436" spans="1:10">
      <c r="B436" s="15" t="s">
        <v>224</v>
      </c>
      <c r="C436" s="15" t="s">
        <v>225</v>
      </c>
      <c r="D436" s="15" t="s">
        <v>226</v>
      </c>
      <c r="E436" s="15" t="s">
        <v>227</v>
      </c>
      <c r="F436" s="15" t="s">
        <v>1421</v>
      </c>
      <c r="G436" s="15" t="s">
        <v>1422</v>
      </c>
    </row>
    <row r="437" spans="1:10">
      <c r="A437" s="4" t="s">
        <v>201</v>
      </c>
      <c r="B437" s="43">
        <f>'Loads'!B$374</f>
        <v>0</v>
      </c>
      <c r="C437" s="43">
        <f>'Loads'!C$374</f>
        <v>0</v>
      </c>
      <c r="D437" s="43">
        <f>'Loads'!D$374</f>
        <v>0</v>
      </c>
      <c r="E437" s="43">
        <f>'Loads'!E$374</f>
        <v>0</v>
      </c>
      <c r="F437" s="43">
        <f>'Multi'!B$75</f>
        <v>0</v>
      </c>
      <c r="G437" s="37">
        <f>IF(E437,F437/E437,"")</f>
        <v>0</v>
      </c>
      <c r="H437" s="17"/>
    </row>
    <row r="439" spans="1:10">
      <c r="B439" s="15" t="s">
        <v>1196</v>
      </c>
      <c r="C439" s="15" t="s">
        <v>1197</v>
      </c>
      <c r="D439" s="15" t="s">
        <v>1198</v>
      </c>
      <c r="E439" s="15" t="s">
        <v>1199</v>
      </c>
      <c r="F439" s="15" t="s">
        <v>1423</v>
      </c>
      <c r="G439" s="15" t="s">
        <v>1424</v>
      </c>
      <c r="H439" s="15" t="s">
        <v>1390</v>
      </c>
      <c r="I439" s="15" t="s">
        <v>1425</v>
      </c>
    </row>
    <row r="440" spans="1:10">
      <c r="A440" s="4" t="s">
        <v>426</v>
      </c>
      <c r="B440" s="38">
        <f>'Yard'!$C$60</f>
        <v>0</v>
      </c>
      <c r="C440" s="38">
        <f>'Yard'!$C$85</f>
        <v>0</v>
      </c>
      <c r="D440" s="38">
        <f>'Yard'!$C$110</f>
        <v>0</v>
      </c>
      <c r="E440" s="10"/>
      <c r="F440" s="37">
        <f>IF(F$437&lt;&gt;0,(($B440*B$437+$C440*C$437+$D440*D$437))/F$437,0)</f>
        <v>0</v>
      </c>
      <c r="G440" s="42">
        <f>0.01*'Input'!$F$60*(E440*$E$437)+10*(B440*$B$437+C440*$C$437+D440*$D$437)</f>
        <v>0</v>
      </c>
      <c r="H440" s="37">
        <f>IF($F$437&lt;&gt;0,0.1*G440/$F$437,"")</f>
        <v>0</v>
      </c>
      <c r="I440" s="46">
        <f>IF($E$437&lt;&gt;0,G440/$E$437,"")</f>
        <v>0</v>
      </c>
      <c r="J440" s="17"/>
    </row>
    <row r="441" spans="1:10">
      <c r="A441" s="4" t="s">
        <v>427</v>
      </c>
      <c r="B441" s="38">
        <f>'Yard'!$D$60</f>
        <v>0</v>
      </c>
      <c r="C441" s="38">
        <f>'Yard'!$D$85</f>
        <v>0</v>
      </c>
      <c r="D441" s="38">
        <f>'Yard'!$D$110</f>
        <v>0</v>
      </c>
      <c r="E441" s="10"/>
      <c r="F441" s="37">
        <f>IF(F$437&lt;&gt;0,(($B441*B$437+$C441*C$437+$D441*D$437))/F$437,0)</f>
        <v>0</v>
      </c>
      <c r="G441" s="42">
        <f>0.01*'Input'!$F$60*(E441*$E$437)+10*(B441*$B$437+C441*$C$437+D441*$D$437)</f>
        <v>0</v>
      </c>
      <c r="H441" s="37">
        <f>IF($F$437&lt;&gt;0,0.1*G441/$F$437,"")</f>
        <v>0</v>
      </c>
      <c r="I441" s="46">
        <f>IF($E$437&lt;&gt;0,G441/$E$437,"")</f>
        <v>0</v>
      </c>
      <c r="J441" s="17"/>
    </row>
    <row r="442" spans="1:10">
      <c r="A442" s="4" t="s">
        <v>428</v>
      </c>
      <c r="B442" s="38">
        <f>'Yard'!$E$60</f>
        <v>0</v>
      </c>
      <c r="C442" s="38">
        <f>'Yard'!$E$85</f>
        <v>0</v>
      </c>
      <c r="D442" s="38">
        <f>'Yard'!$E$110</f>
        <v>0</v>
      </c>
      <c r="E442" s="10"/>
      <c r="F442" s="37">
        <f>IF(F$437&lt;&gt;0,(($B442*B$437+$C442*C$437+$D442*D$437))/F$437,0)</f>
        <v>0</v>
      </c>
      <c r="G442" s="42">
        <f>0.01*'Input'!$F$60*(E442*$E$437)+10*(B442*$B$437+C442*$C$437+D442*$D$437)</f>
        <v>0</v>
      </c>
      <c r="H442" s="37">
        <f>IF($F$437&lt;&gt;0,0.1*G442/$F$437,"")</f>
        <v>0</v>
      </c>
      <c r="I442" s="46">
        <f>IF($E$437&lt;&gt;0,G442/$E$437,"")</f>
        <v>0</v>
      </c>
      <c r="J442" s="17"/>
    </row>
    <row r="443" spans="1:10">
      <c r="A443" s="4" t="s">
        <v>429</v>
      </c>
      <c r="B443" s="38">
        <f>'Yard'!$F$60</f>
        <v>0</v>
      </c>
      <c r="C443" s="38">
        <f>'Yard'!$F$85</f>
        <v>0</v>
      </c>
      <c r="D443" s="38">
        <f>'Yard'!$F$110</f>
        <v>0</v>
      </c>
      <c r="E443" s="10"/>
      <c r="F443" s="37">
        <f>IF(F$437&lt;&gt;0,(($B443*B$437+$C443*C$437+$D443*D$437))/F$437,0)</f>
        <v>0</v>
      </c>
      <c r="G443" s="42">
        <f>0.01*'Input'!$F$60*(E443*$E$437)+10*(B443*$B$437+C443*$C$437+D443*$D$437)</f>
        <v>0</v>
      </c>
      <c r="H443" s="37">
        <f>IF($F$437&lt;&gt;0,0.1*G443/$F$437,"")</f>
        <v>0</v>
      </c>
      <c r="I443" s="46">
        <f>IF($E$437&lt;&gt;0,G443/$E$437,"")</f>
        <v>0</v>
      </c>
      <c r="J443" s="17"/>
    </row>
    <row r="444" spans="1:10">
      <c r="A444" s="4" t="s">
        <v>430</v>
      </c>
      <c r="B444" s="38">
        <f>'Yard'!$G$60</f>
        <v>0</v>
      </c>
      <c r="C444" s="38">
        <f>'Yard'!$G$85</f>
        <v>0</v>
      </c>
      <c r="D444" s="38">
        <f>'Yard'!$G$110</f>
        <v>0</v>
      </c>
      <c r="E444" s="10"/>
      <c r="F444" s="37">
        <f>IF(F$437&lt;&gt;0,(($B444*B$437+$C444*C$437+$D444*D$437))/F$437,0)</f>
        <v>0</v>
      </c>
      <c r="G444" s="42">
        <f>0.01*'Input'!$F$60*(E444*$E$437)+10*(B444*$B$437+C444*$C$437+D444*$D$437)</f>
        <v>0</v>
      </c>
      <c r="H444" s="37">
        <f>IF($F$437&lt;&gt;0,0.1*G444/$F$437,"")</f>
        <v>0</v>
      </c>
      <c r="I444" s="46">
        <f>IF($E$437&lt;&gt;0,G444/$E$437,"")</f>
        <v>0</v>
      </c>
      <c r="J444" s="17"/>
    </row>
    <row r="445" spans="1:10">
      <c r="A445" s="4" t="s">
        <v>431</v>
      </c>
      <c r="B445" s="38">
        <f>'Yard'!$H$60</f>
        <v>0</v>
      </c>
      <c r="C445" s="38">
        <f>'Yard'!$H$85</f>
        <v>0</v>
      </c>
      <c r="D445" s="38">
        <f>'Yard'!$H$110</f>
        <v>0</v>
      </c>
      <c r="E445" s="10"/>
      <c r="F445" s="37">
        <f>IF(F$437&lt;&gt;0,(($B445*B$437+$C445*C$437+$D445*D$437))/F$437,0)</f>
        <v>0</v>
      </c>
      <c r="G445" s="42">
        <f>0.01*'Input'!$F$60*(E445*$E$437)+10*(B445*$B$437+C445*$C$437+D445*$D$437)</f>
        <v>0</v>
      </c>
      <c r="H445" s="37">
        <f>IF($F$437&lt;&gt;0,0.1*G445/$F$437,"")</f>
        <v>0</v>
      </c>
      <c r="I445" s="46">
        <f>IF($E$437&lt;&gt;0,G445/$E$437,"")</f>
        <v>0</v>
      </c>
      <c r="J445" s="17"/>
    </row>
    <row r="446" spans="1:10">
      <c r="A446" s="4" t="s">
        <v>432</v>
      </c>
      <c r="B446" s="38">
        <f>'Yard'!$I$60</f>
        <v>0</v>
      </c>
      <c r="C446" s="38">
        <f>'Yard'!$I$85</f>
        <v>0</v>
      </c>
      <c r="D446" s="38">
        <f>'Yard'!$I$110</f>
        <v>0</v>
      </c>
      <c r="E446" s="10"/>
      <c r="F446" s="37">
        <f>IF(F$437&lt;&gt;0,(($B446*B$437+$C446*C$437+$D446*D$437))/F$437,0)</f>
        <v>0</v>
      </c>
      <c r="G446" s="42">
        <f>0.01*'Input'!$F$60*(E446*$E$437)+10*(B446*$B$437+C446*$C$437+D446*$D$437)</f>
        <v>0</v>
      </c>
      <c r="H446" s="37">
        <f>IF($F$437&lt;&gt;0,0.1*G446/$F$437,"")</f>
        <v>0</v>
      </c>
      <c r="I446" s="46">
        <f>IF($E$437&lt;&gt;0,G446/$E$437,"")</f>
        <v>0</v>
      </c>
      <c r="J446" s="17"/>
    </row>
    <row r="447" spans="1:10">
      <c r="A447" s="4" t="s">
        <v>433</v>
      </c>
      <c r="B447" s="38">
        <f>'Yard'!$J$60</f>
        <v>0</v>
      </c>
      <c r="C447" s="38">
        <f>'Yard'!$J$85</f>
        <v>0</v>
      </c>
      <c r="D447" s="38">
        <f>'Yard'!$J$110</f>
        <v>0</v>
      </c>
      <c r="E447" s="10"/>
      <c r="F447" s="37">
        <f>IF(F$437&lt;&gt;0,(($B447*B$437+$C447*C$437+$D447*D$437))/F$437,0)</f>
        <v>0</v>
      </c>
      <c r="G447" s="42">
        <f>0.01*'Input'!$F$60*(E447*$E$437)+10*(B447*$B$437+C447*$C$437+D447*$D$437)</f>
        <v>0</v>
      </c>
      <c r="H447" s="37">
        <f>IF($F$437&lt;&gt;0,0.1*G447/$F$437,"")</f>
        <v>0</v>
      </c>
      <c r="I447" s="46">
        <f>IF($E$437&lt;&gt;0,G447/$E$437,"")</f>
        <v>0</v>
      </c>
      <c r="J447" s="17"/>
    </row>
    <row r="448" spans="1:10">
      <c r="A448" s="4" t="s">
        <v>1426</v>
      </c>
      <c r="B448" s="10"/>
      <c r="C448" s="10"/>
      <c r="D448" s="10"/>
      <c r="E448" s="47">
        <f>'SM'!$B$99</f>
        <v>0</v>
      </c>
      <c r="F448" s="37">
        <f>IF(F$437&lt;&gt;0,(($B448*B$437+$C448*C$437+$D448*D$437))/F$437,0)</f>
        <v>0</v>
      </c>
      <c r="G448" s="42">
        <f>0.01*'Input'!$F$60*(E448*$E$437)+10*(B448*$B$437+C448*$C$437+D448*$D$437)</f>
        <v>0</v>
      </c>
      <c r="H448" s="37">
        <f>IF($F$437&lt;&gt;0,0.1*G448/$F$437,"")</f>
        <v>0</v>
      </c>
      <c r="I448" s="46">
        <f>IF($E$437&lt;&gt;0,G448/$E$437,"")</f>
        <v>0</v>
      </c>
      <c r="J448" s="17"/>
    </row>
    <row r="449" spans="1:10">
      <c r="A449" s="4" t="s">
        <v>1427</v>
      </c>
      <c r="B449" s="10"/>
      <c r="C449" s="10"/>
      <c r="D449" s="10"/>
      <c r="E449" s="47">
        <f>'SM'!$C$99</f>
        <v>0</v>
      </c>
      <c r="F449" s="37">
        <f>IF(F$437&lt;&gt;0,(($B449*B$437+$C449*C$437+$D449*D$437))/F$437,0)</f>
        <v>0</v>
      </c>
      <c r="G449" s="42">
        <f>0.01*'Input'!$F$60*(E449*$E$437)+10*(B449*$B$437+C449*$C$437+D449*$D$437)</f>
        <v>0</v>
      </c>
      <c r="H449" s="37">
        <f>IF($F$437&lt;&gt;0,0.1*G449/$F$437,"")</f>
        <v>0</v>
      </c>
      <c r="I449" s="46">
        <f>IF($E$437&lt;&gt;0,G449/$E$437,"")</f>
        <v>0</v>
      </c>
      <c r="J449" s="17"/>
    </row>
    <row r="450" spans="1:10">
      <c r="A450" s="4" t="s">
        <v>1428</v>
      </c>
      <c r="B450" s="38">
        <f>'Yard'!$K$60</f>
        <v>0</v>
      </c>
      <c r="C450" s="38">
        <f>'Yard'!$K$85</f>
        <v>0</v>
      </c>
      <c r="D450" s="38">
        <f>'Yard'!$K$110</f>
        <v>0</v>
      </c>
      <c r="E450" s="10"/>
      <c r="F450" s="37">
        <f>IF(F$437&lt;&gt;0,(($B450*B$437+$C450*C$437+$D450*D$437))/F$437,0)</f>
        <v>0</v>
      </c>
      <c r="G450" s="42">
        <f>0.01*'Input'!$F$60*(E450*$E$437)+10*(B450*$B$437+C450*$C$437+D450*$D$437)</f>
        <v>0</v>
      </c>
      <c r="H450" s="37">
        <f>IF($F$437&lt;&gt;0,0.1*G450/$F$437,"")</f>
        <v>0</v>
      </c>
      <c r="I450" s="46">
        <f>IF($E$437&lt;&gt;0,G450/$E$437,"")</f>
        <v>0</v>
      </c>
      <c r="J450" s="17"/>
    </row>
    <row r="451" spans="1:10">
      <c r="A451" s="4" t="s">
        <v>1429</v>
      </c>
      <c r="B451" s="38">
        <f>'Yard'!$L$60</f>
        <v>0</v>
      </c>
      <c r="C451" s="38">
        <f>'Yard'!$L$85</f>
        <v>0</v>
      </c>
      <c r="D451" s="38">
        <f>'Yard'!$L$110</f>
        <v>0</v>
      </c>
      <c r="E451" s="10"/>
      <c r="F451" s="37">
        <f>IF(F$437&lt;&gt;0,(($B451*B$437+$C451*C$437+$D451*D$437))/F$437,0)</f>
        <v>0</v>
      </c>
      <c r="G451" s="42">
        <f>0.01*'Input'!$F$60*(E451*$E$437)+10*(B451*$B$437+C451*$C$437+D451*$D$437)</f>
        <v>0</v>
      </c>
      <c r="H451" s="37">
        <f>IF($F$437&lt;&gt;0,0.1*G451/$F$437,"")</f>
        <v>0</v>
      </c>
      <c r="I451" s="46">
        <f>IF($E$437&lt;&gt;0,G451/$E$437,"")</f>
        <v>0</v>
      </c>
      <c r="J451" s="17"/>
    </row>
    <row r="452" spans="1:10">
      <c r="A452" s="4" t="s">
        <v>1430</v>
      </c>
      <c r="B452" s="38">
        <f>'Yard'!$M$60</f>
        <v>0</v>
      </c>
      <c r="C452" s="38">
        <f>'Yard'!$M$85</f>
        <v>0</v>
      </c>
      <c r="D452" s="38">
        <f>'Yard'!$M$110</f>
        <v>0</v>
      </c>
      <c r="E452" s="10"/>
      <c r="F452" s="37">
        <f>IF(F$437&lt;&gt;0,(($B452*B$437+$C452*C$437+$D452*D$437))/F$437,0)</f>
        <v>0</v>
      </c>
      <c r="G452" s="42">
        <f>0.01*'Input'!$F$60*(E452*$E$437)+10*(B452*$B$437+C452*$C$437+D452*$D$437)</f>
        <v>0</v>
      </c>
      <c r="H452" s="37">
        <f>IF($F$437&lt;&gt;0,0.1*G452/$F$437,"")</f>
        <v>0</v>
      </c>
      <c r="I452" s="46">
        <f>IF($E$437&lt;&gt;0,G452/$E$437,"")</f>
        <v>0</v>
      </c>
      <c r="J452" s="17"/>
    </row>
    <row r="453" spans="1:10">
      <c r="A453" s="4" t="s">
        <v>1431</v>
      </c>
      <c r="B453" s="38">
        <f>'Yard'!$N$60</f>
        <v>0</v>
      </c>
      <c r="C453" s="38">
        <f>'Yard'!$N$85</f>
        <v>0</v>
      </c>
      <c r="D453" s="38">
        <f>'Yard'!$N$110</f>
        <v>0</v>
      </c>
      <c r="E453" s="10"/>
      <c r="F453" s="37">
        <f>IF(F$437&lt;&gt;0,(($B453*B$437+$C453*C$437+$D453*D$437))/F$437,0)</f>
        <v>0</v>
      </c>
      <c r="G453" s="42">
        <f>0.01*'Input'!$F$60*(E453*$E$437)+10*(B453*$B$437+C453*$C$437+D453*$D$437)</f>
        <v>0</v>
      </c>
      <c r="H453" s="37">
        <f>IF($F$437&lt;&gt;0,0.1*G453/$F$437,"")</f>
        <v>0</v>
      </c>
      <c r="I453" s="46">
        <f>IF($E$437&lt;&gt;0,G453/$E$437,"")</f>
        <v>0</v>
      </c>
      <c r="J453" s="17"/>
    </row>
    <row r="454" spans="1:10">
      <c r="A454" s="4" t="s">
        <v>1432</v>
      </c>
      <c r="B454" s="38">
        <f>'Yard'!$O$60</f>
        <v>0</v>
      </c>
      <c r="C454" s="38">
        <f>'Yard'!$O$85</f>
        <v>0</v>
      </c>
      <c r="D454" s="38">
        <f>'Yard'!$O$110</f>
        <v>0</v>
      </c>
      <c r="E454" s="10"/>
      <c r="F454" s="37">
        <f>IF(F$437&lt;&gt;0,(($B454*B$437+$C454*C$437+$D454*D$437))/F$437,0)</f>
        <v>0</v>
      </c>
      <c r="G454" s="42">
        <f>0.01*'Input'!$F$60*(E454*$E$437)+10*(B454*$B$437+C454*$C$437+D454*$D$437)</f>
        <v>0</v>
      </c>
      <c r="H454" s="37">
        <f>IF($F$437&lt;&gt;0,0.1*G454/$F$437,"")</f>
        <v>0</v>
      </c>
      <c r="I454" s="46">
        <f>IF($E$437&lt;&gt;0,G454/$E$437,"")</f>
        <v>0</v>
      </c>
      <c r="J454" s="17"/>
    </row>
    <row r="455" spans="1:10">
      <c r="A455" s="4" t="s">
        <v>1433</v>
      </c>
      <c r="B455" s="38">
        <f>'Yard'!$P$60</f>
        <v>0</v>
      </c>
      <c r="C455" s="38">
        <f>'Yard'!$P$85</f>
        <v>0</v>
      </c>
      <c r="D455" s="38">
        <f>'Yard'!$P$110</f>
        <v>0</v>
      </c>
      <c r="E455" s="10"/>
      <c r="F455" s="37">
        <f>IF(F$437&lt;&gt;0,(($B455*B$437+$C455*C$437+$D455*D$437))/F$437,0)</f>
        <v>0</v>
      </c>
      <c r="G455" s="42">
        <f>0.01*'Input'!$F$60*(E455*$E$437)+10*(B455*$B$437+C455*$C$437+D455*$D$437)</f>
        <v>0</v>
      </c>
      <c r="H455" s="37">
        <f>IF($F$437&lt;&gt;0,0.1*G455/$F$437,"")</f>
        <v>0</v>
      </c>
      <c r="I455" s="46">
        <f>IF($E$437&lt;&gt;0,G455/$E$437,"")</f>
        <v>0</v>
      </c>
      <c r="J455" s="17"/>
    </row>
    <row r="456" spans="1:10">
      <c r="A456" s="4" t="s">
        <v>1434</v>
      </c>
      <c r="B456" s="38">
        <f>'Yard'!$Q$60</f>
        <v>0</v>
      </c>
      <c r="C456" s="38">
        <f>'Yard'!$Q$85</f>
        <v>0</v>
      </c>
      <c r="D456" s="38">
        <f>'Yard'!$Q$110</f>
        <v>0</v>
      </c>
      <c r="E456" s="10"/>
      <c r="F456" s="37">
        <f>IF(F$437&lt;&gt;0,(($B456*B$437+$C456*C$437+$D456*D$437))/F$437,0)</f>
        <v>0</v>
      </c>
      <c r="G456" s="42">
        <f>0.01*'Input'!$F$60*(E456*$E$437)+10*(B456*$B$437+C456*$C$437+D456*$D$437)</f>
        <v>0</v>
      </c>
      <c r="H456" s="37">
        <f>IF($F$437&lt;&gt;0,0.1*G456/$F$437,"")</f>
        <v>0</v>
      </c>
      <c r="I456" s="46">
        <f>IF($E$437&lt;&gt;0,G456/$E$437,"")</f>
        <v>0</v>
      </c>
      <c r="J456" s="17"/>
    </row>
    <row r="457" spans="1:10">
      <c r="A457" s="4" t="s">
        <v>1435</v>
      </c>
      <c r="B457" s="38">
        <f>'Yard'!$R$60</f>
        <v>0</v>
      </c>
      <c r="C457" s="38">
        <f>'Yard'!$R$85</f>
        <v>0</v>
      </c>
      <c r="D457" s="38">
        <f>'Yard'!$R$110</f>
        <v>0</v>
      </c>
      <c r="E457" s="10"/>
      <c r="F457" s="37">
        <f>IF(F$437&lt;&gt;0,(($B457*B$437+$C457*C$437+$D457*D$437))/F$437,0)</f>
        <v>0</v>
      </c>
      <c r="G457" s="42">
        <f>0.01*'Input'!$F$60*(E457*$E$437)+10*(B457*$B$437+C457*$C$437+D457*$D$437)</f>
        <v>0</v>
      </c>
      <c r="H457" s="37">
        <f>IF($F$437&lt;&gt;0,0.1*G457/$F$437,"")</f>
        <v>0</v>
      </c>
      <c r="I457" s="46">
        <f>IF($E$437&lt;&gt;0,G457/$E$437,"")</f>
        <v>0</v>
      </c>
      <c r="J457" s="17"/>
    </row>
    <row r="458" spans="1:10">
      <c r="A458" s="4" t="s">
        <v>1436</v>
      </c>
      <c r="B458" s="38">
        <f>'Yard'!$S$60</f>
        <v>0</v>
      </c>
      <c r="C458" s="38">
        <f>'Yard'!$S$85</f>
        <v>0</v>
      </c>
      <c r="D458" s="38">
        <f>'Yard'!$S$110</f>
        <v>0</v>
      </c>
      <c r="E458" s="10"/>
      <c r="F458" s="37">
        <f>IF(F$437&lt;&gt;0,(($B458*B$437+$C458*C$437+$D458*D$437))/F$437,0)</f>
        <v>0</v>
      </c>
      <c r="G458" s="42">
        <f>0.01*'Input'!$F$60*(E458*$E$437)+10*(B458*$B$437+C458*$C$437+D458*$D$437)</f>
        <v>0</v>
      </c>
      <c r="H458" s="37">
        <f>IF($F$437&lt;&gt;0,0.1*G458/$F$437,"")</f>
        <v>0</v>
      </c>
      <c r="I458" s="46">
        <f>IF($E$437&lt;&gt;0,G458/$E$437,"")</f>
        <v>0</v>
      </c>
      <c r="J458" s="17"/>
    </row>
    <row r="459" spans="1:10">
      <c r="A459" s="4" t="s">
        <v>1437</v>
      </c>
      <c r="B459" s="10"/>
      <c r="C459" s="10"/>
      <c r="D459" s="10"/>
      <c r="E459" s="47">
        <f>'Otex'!$B$130</f>
        <v>0</v>
      </c>
      <c r="F459" s="37">
        <f>IF(F$437&lt;&gt;0,(($B459*B$437+$C459*C$437+$D459*D$437))/F$437,0)</f>
        <v>0</v>
      </c>
      <c r="G459" s="42">
        <f>0.01*'Input'!$F$60*(E459*$E$437)+10*(B459*$B$437+C459*$C$437+D459*$D$437)</f>
        <v>0</v>
      </c>
      <c r="H459" s="37">
        <f>IF($F$437&lt;&gt;0,0.1*G459/$F$437,"")</f>
        <v>0</v>
      </c>
      <c r="I459" s="46">
        <f>IF($E$437&lt;&gt;0,G459/$E$437,"")</f>
        <v>0</v>
      </c>
      <c r="J459" s="17"/>
    </row>
    <row r="460" spans="1:10">
      <c r="A460" s="4" t="s">
        <v>1438</v>
      </c>
      <c r="B460" s="10"/>
      <c r="C460" s="10"/>
      <c r="D460" s="10"/>
      <c r="E460" s="47">
        <f>'Otex'!$C$130</f>
        <v>0</v>
      </c>
      <c r="F460" s="37">
        <f>IF(F$437&lt;&gt;0,(($B460*B$437+$C460*C$437+$D460*D$437))/F$437,0)</f>
        <v>0</v>
      </c>
      <c r="G460" s="42">
        <f>0.01*'Input'!$F$60*(E460*$E$437)+10*(B460*$B$437+C460*$C$437+D460*$D$437)</f>
        <v>0</v>
      </c>
      <c r="H460" s="37">
        <f>IF($F$437&lt;&gt;0,0.1*G460/$F$437,"")</f>
        <v>0</v>
      </c>
      <c r="I460" s="46">
        <f>IF($E$437&lt;&gt;0,G460/$E$437,"")</f>
        <v>0</v>
      </c>
      <c r="J460" s="17"/>
    </row>
    <row r="461" spans="1:10">
      <c r="A461" s="4" t="s">
        <v>1439</v>
      </c>
      <c r="B461" s="38">
        <f>'Adder'!$B$183</f>
        <v>0</v>
      </c>
      <c r="C461" s="38">
        <f>'Adder'!$C$183</f>
        <v>0</v>
      </c>
      <c r="D461" s="38">
        <f>'Adder'!$D$183</f>
        <v>0</v>
      </c>
      <c r="E461" s="10"/>
      <c r="F461" s="37">
        <f>IF(F$437&lt;&gt;0,(($B461*B$437+$C461*C$437+$D461*D$437))/F$437,0)</f>
        <v>0</v>
      </c>
      <c r="G461" s="42">
        <f>0.01*'Input'!$F$60*(E461*$E$437)+10*(B461*$B$437+C461*$C$437+D461*$D$437)</f>
        <v>0</v>
      </c>
      <c r="H461" s="37">
        <f>IF($F$437&lt;&gt;0,0.1*G461/$F$437,"")</f>
        <v>0</v>
      </c>
      <c r="I461" s="46">
        <f>IF($E$437&lt;&gt;0,G461/$E$437,"")</f>
        <v>0</v>
      </c>
      <c r="J461" s="17"/>
    </row>
    <row r="462" spans="1:10">
      <c r="A462" s="4" t="s">
        <v>1440</v>
      </c>
      <c r="B462" s="38">
        <f>'Adjust'!$B$72</f>
        <v>0</v>
      </c>
      <c r="C462" s="38">
        <f>'Adjust'!$C$72</f>
        <v>0</v>
      </c>
      <c r="D462" s="38">
        <f>'Adjust'!$D$72</f>
        <v>0</v>
      </c>
      <c r="E462" s="47">
        <f>'Adjust'!$E$72</f>
        <v>0</v>
      </c>
      <c r="F462" s="37">
        <f>IF(F$437&lt;&gt;0,(($B462*B$437+$C462*C$437+$D462*D$437))/F$437,0)</f>
        <v>0</v>
      </c>
      <c r="G462" s="42">
        <f>0.01*'Input'!$F$60*(E462*$E$437)+10*(B462*$B$437+C462*$C$437+D462*$D$437)</f>
        <v>0</v>
      </c>
      <c r="H462" s="37">
        <f>IF($F$437&lt;&gt;0,0.1*G462/$F$437,"")</f>
        <v>0</v>
      </c>
      <c r="I462" s="46">
        <f>IF($E$437&lt;&gt;0,G462/$E$437,"")</f>
        <v>0</v>
      </c>
      <c r="J462" s="17"/>
    </row>
    <row r="464" spans="1:10">
      <c r="A464" s="4" t="s">
        <v>1441</v>
      </c>
      <c r="B464" s="37">
        <f>SUM($B$440:$B$462)</f>
        <v>0</v>
      </c>
      <c r="C464" s="37">
        <f>SUM($C$440:$C$462)</f>
        <v>0</v>
      </c>
      <c r="D464" s="37">
        <f>SUM($D$440:$D$462)</f>
        <v>0</v>
      </c>
      <c r="E464" s="46">
        <f>SUM($E$440:$E$462)</f>
        <v>0</v>
      </c>
      <c r="F464" s="37">
        <f>SUM(F$440:F$462)</f>
        <v>0</v>
      </c>
      <c r="G464" s="42">
        <f>SUM($G$440:$G$462)</f>
        <v>0</v>
      </c>
      <c r="H464" s="37">
        <f>SUM($H$440:$H$462)</f>
        <v>0</v>
      </c>
      <c r="I464" s="46">
        <f>SUM($I$440:$I$462)</f>
        <v>0</v>
      </c>
      <c r="J464" s="17"/>
    </row>
  </sheetData>
  <sheetProtection sheet="1" objects="1" scenarios="1"/>
  <hyperlinks>
    <hyperlink ref="A5" location="'M-ATW'!B22" display="Domestic Aggregated"/>
    <hyperlink ref="A6" location="'M-ATW'!B54" display="Non-Domestic Aggregated"/>
    <hyperlink ref="A7" location="'M-ATW'!B86" display="LV Site Specific"/>
    <hyperlink ref="A8" location="'M-ATW'!B118" display="LV Sub Site Specific"/>
    <hyperlink ref="A9" location="'M-ATW'!B150" display="HV Site Specific"/>
    <hyperlink ref="A10" location="'M-ATW'!B182" display="Unmetered Supplies"/>
    <hyperlink ref="A11" location="'M-ATW'!B212" display="LV Generation Aggregated"/>
    <hyperlink ref="A12" location="'M-ATW'!B244" display="LV Sub Generation Aggregated"/>
    <hyperlink ref="A13" location="'M-ATW'!B276" display="LV Generation Site Specific"/>
    <hyperlink ref="A14" location="'M-ATW'!B308" display="LV Generation Site Specific no RP charge"/>
    <hyperlink ref="A15" location="'M-ATW'!B340" display="LV Sub Generation Site Specific"/>
    <hyperlink ref="A16" location="'M-ATW'!B372" display="LV Sub Generation Site Specific no RP charge"/>
    <hyperlink ref="A17" location="'M-ATW'!B404" display="HV Generation Site Specific"/>
    <hyperlink ref="A18" location="'M-ATW'!B436" display="HV Generation Site Specific no RP charge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  <rowBreaks count="14" manualBreakCount="14">
    <brk id="18" max="16383" man="1"/>
    <brk id="50" max="16383" man="1"/>
    <brk id="82" max="16383" man="1"/>
    <brk id="114" max="16383" man="1"/>
    <brk id="146" max="16383" man="1"/>
    <brk id="178" max="16383" man="1"/>
    <brk id="208" max="16383" man="1"/>
    <brk id="240" max="16383" man="1"/>
    <brk id="272" max="16383" man="1"/>
    <brk id="304" max="16383" man="1"/>
    <brk id="336" max="16383" man="1"/>
    <brk id="368" max="16383" man="1"/>
    <brk id="400" max="16383" man="1"/>
    <brk id="43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26" ht="21" customHeight="1">
      <c r="A1" s="1">
        <f>"Revenue matrix for "&amp;'Input'!B7&amp;" in "&amp;'Input'!C7&amp;" ("&amp;'Input'!D7&amp;")"</f>
        <v>0</v>
      </c>
    </row>
    <row r="2" spans="1:26">
      <c r="A2" s="2" t="s">
        <v>1333</v>
      </c>
    </row>
    <row r="4" spans="1:26" ht="21" customHeight="1">
      <c r="A4" s="1" t="s">
        <v>1444</v>
      </c>
    </row>
    <row r="6" spans="1:26">
      <c r="B6" s="35" t="s">
        <v>1445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</row>
    <row r="7" spans="1:26">
      <c r="B7" s="15" t="s">
        <v>283</v>
      </c>
      <c r="C7" s="15" t="s">
        <v>284</v>
      </c>
      <c r="D7" s="15" t="s">
        <v>285</v>
      </c>
      <c r="E7" s="15" t="s">
        <v>286</v>
      </c>
      <c r="F7" s="15" t="s">
        <v>287</v>
      </c>
      <c r="G7" s="15" t="s">
        <v>288</v>
      </c>
      <c r="H7" s="15" t="s">
        <v>289</v>
      </c>
      <c r="I7" s="15" t="s">
        <v>290</v>
      </c>
      <c r="J7" s="15" t="s">
        <v>438</v>
      </c>
      <c r="K7" s="15" t="s">
        <v>450</v>
      </c>
      <c r="L7" s="15" t="s">
        <v>271</v>
      </c>
      <c r="M7" s="15" t="s">
        <v>783</v>
      </c>
      <c r="N7" s="15" t="s">
        <v>784</v>
      </c>
      <c r="O7" s="15" t="s">
        <v>785</v>
      </c>
      <c r="P7" s="15" t="s">
        <v>786</v>
      </c>
      <c r="Q7" s="15" t="s">
        <v>787</v>
      </c>
      <c r="R7" s="15" t="s">
        <v>788</v>
      </c>
      <c r="S7" s="15" t="s">
        <v>789</v>
      </c>
      <c r="T7" s="15" t="s">
        <v>790</v>
      </c>
      <c r="U7" s="15" t="s">
        <v>791</v>
      </c>
      <c r="V7" s="15" t="s">
        <v>792</v>
      </c>
      <c r="W7" s="15" t="s">
        <v>1439</v>
      </c>
      <c r="X7" s="15" t="s">
        <v>1440</v>
      </c>
      <c r="Y7" s="15" t="s">
        <v>1446</v>
      </c>
    </row>
    <row r="8" spans="1:26">
      <c r="A8" s="4" t="s">
        <v>184</v>
      </c>
      <c r="B8" s="43">
        <f>'M-ATW'!$G$26</f>
        <v>0</v>
      </c>
      <c r="C8" s="43">
        <f>'M-ATW'!$G$27</f>
        <v>0</v>
      </c>
      <c r="D8" s="43">
        <f>'M-ATW'!$G$28</f>
        <v>0</v>
      </c>
      <c r="E8" s="43">
        <f>'M-ATW'!$G$29</f>
        <v>0</v>
      </c>
      <c r="F8" s="43">
        <f>'M-ATW'!$G$30</f>
        <v>0</v>
      </c>
      <c r="G8" s="43">
        <f>'M-ATW'!$G$31</f>
        <v>0</v>
      </c>
      <c r="H8" s="43">
        <f>'M-ATW'!$G$32</f>
        <v>0</v>
      </c>
      <c r="I8" s="43">
        <f>'M-ATW'!$G$33</f>
        <v>0</v>
      </c>
      <c r="J8" s="43">
        <f>'M-ATW'!$G$34</f>
        <v>0</v>
      </c>
      <c r="K8" s="43">
        <f>'M-ATW'!$G$35</f>
        <v>0</v>
      </c>
      <c r="L8" s="43">
        <f>'M-ATW'!$G$36</f>
        <v>0</v>
      </c>
      <c r="M8" s="43">
        <f>'M-ATW'!$G$37</f>
        <v>0</v>
      </c>
      <c r="N8" s="43">
        <f>'M-ATW'!$G$38</f>
        <v>0</v>
      </c>
      <c r="O8" s="43">
        <f>'M-ATW'!$G$39</f>
        <v>0</v>
      </c>
      <c r="P8" s="43">
        <f>'M-ATW'!$G$40</f>
        <v>0</v>
      </c>
      <c r="Q8" s="43">
        <f>'M-ATW'!$G$41</f>
        <v>0</v>
      </c>
      <c r="R8" s="43">
        <f>'M-ATW'!$G$42</f>
        <v>0</v>
      </c>
      <c r="S8" s="43">
        <f>'M-ATW'!$G$43</f>
        <v>0</v>
      </c>
      <c r="T8" s="43">
        <f>'M-ATW'!$G$44</f>
        <v>0</v>
      </c>
      <c r="U8" s="43">
        <f>'M-ATW'!$G$45</f>
        <v>0</v>
      </c>
      <c r="V8" s="43">
        <f>'M-ATW'!$G$46</f>
        <v>0</v>
      </c>
      <c r="W8" s="43">
        <f>'M-ATW'!$G$47</f>
        <v>0</v>
      </c>
      <c r="X8" s="43">
        <f>'M-ATW'!$G$48</f>
        <v>0</v>
      </c>
      <c r="Y8" s="42">
        <f>SUM($B8:$X8)</f>
        <v>0</v>
      </c>
      <c r="Z8" s="17"/>
    </row>
    <row r="9" spans="1:26">
      <c r="A9" s="4" t="s">
        <v>185</v>
      </c>
      <c r="B9" s="43">
        <f>'M-ATW'!$G$58</f>
        <v>0</v>
      </c>
      <c r="C9" s="43">
        <f>'M-ATW'!$G$59</f>
        <v>0</v>
      </c>
      <c r="D9" s="43">
        <f>'M-ATW'!$G$60</f>
        <v>0</v>
      </c>
      <c r="E9" s="43">
        <f>'M-ATW'!$G$61</f>
        <v>0</v>
      </c>
      <c r="F9" s="43">
        <f>'M-ATW'!$G$62</f>
        <v>0</v>
      </c>
      <c r="G9" s="43">
        <f>'M-ATW'!$G$63</f>
        <v>0</v>
      </c>
      <c r="H9" s="43">
        <f>'M-ATW'!$G$64</f>
        <v>0</v>
      </c>
      <c r="I9" s="43">
        <f>'M-ATW'!$G$65</f>
        <v>0</v>
      </c>
      <c r="J9" s="43">
        <f>'M-ATW'!$G$66</f>
        <v>0</v>
      </c>
      <c r="K9" s="43">
        <f>'M-ATW'!$G$67</f>
        <v>0</v>
      </c>
      <c r="L9" s="43">
        <f>'M-ATW'!$G$68</f>
        <v>0</v>
      </c>
      <c r="M9" s="43">
        <f>'M-ATW'!$G$69</f>
        <v>0</v>
      </c>
      <c r="N9" s="43">
        <f>'M-ATW'!$G$70</f>
        <v>0</v>
      </c>
      <c r="O9" s="43">
        <f>'M-ATW'!$G$71</f>
        <v>0</v>
      </c>
      <c r="P9" s="43">
        <f>'M-ATW'!$G$72</f>
        <v>0</v>
      </c>
      <c r="Q9" s="43">
        <f>'M-ATW'!$G$73</f>
        <v>0</v>
      </c>
      <c r="R9" s="43">
        <f>'M-ATW'!$G$74</f>
        <v>0</v>
      </c>
      <c r="S9" s="43">
        <f>'M-ATW'!$G$75</f>
        <v>0</v>
      </c>
      <c r="T9" s="43">
        <f>'M-ATW'!$G$76</f>
        <v>0</v>
      </c>
      <c r="U9" s="43">
        <f>'M-ATW'!$G$77</f>
        <v>0</v>
      </c>
      <c r="V9" s="43">
        <f>'M-ATW'!$G$78</f>
        <v>0</v>
      </c>
      <c r="W9" s="43">
        <f>'M-ATW'!$G$79</f>
        <v>0</v>
      </c>
      <c r="X9" s="43">
        <f>'M-ATW'!$G$80</f>
        <v>0</v>
      </c>
      <c r="Y9" s="42">
        <f>SUM($B9:$X9)</f>
        <v>0</v>
      </c>
      <c r="Z9" s="17"/>
    </row>
    <row r="10" spans="1:26">
      <c r="A10" s="4" t="s">
        <v>186</v>
      </c>
      <c r="B10" s="43">
        <f>'M-ATW'!$J$90</f>
        <v>0</v>
      </c>
      <c r="C10" s="43">
        <f>'M-ATW'!$J$91</f>
        <v>0</v>
      </c>
      <c r="D10" s="43">
        <f>'M-ATW'!$J$92</f>
        <v>0</v>
      </c>
      <c r="E10" s="43">
        <f>'M-ATW'!$J$93</f>
        <v>0</v>
      </c>
      <c r="F10" s="43">
        <f>'M-ATW'!$J$94</f>
        <v>0</v>
      </c>
      <c r="G10" s="43">
        <f>'M-ATW'!$J$95</f>
        <v>0</v>
      </c>
      <c r="H10" s="43">
        <f>'M-ATW'!$J$96</f>
        <v>0</v>
      </c>
      <c r="I10" s="43">
        <f>'M-ATW'!$J$97</f>
        <v>0</v>
      </c>
      <c r="J10" s="43">
        <f>'M-ATW'!$J$98</f>
        <v>0</v>
      </c>
      <c r="K10" s="43">
        <f>'M-ATW'!$J$99</f>
        <v>0</v>
      </c>
      <c r="L10" s="43">
        <f>'M-ATW'!$J$100</f>
        <v>0</v>
      </c>
      <c r="M10" s="43">
        <f>'M-ATW'!$J$101</f>
        <v>0</v>
      </c>
      <c r="N10" s="43">
        <f>'M-ATW'!$J$102</f>
        <v>0</v>
      </c>
      <c r="O10" s="43">
        <f>'M-ATW'!$J$103</f>
        <v>0</v>
      </c>
      <c r="P10" s="43">
        <f>'M-ATW'!$J$104</f>
        <v>0</v>
      </c>
      <c r="Q10" s="43">
        <f>'M-ATW'!$J$105</f>
        <v>0</v>
      </c>
      <c r="R10" s="43">
        <f>'M-ATW'!$J$106</f>
        <v>0</v>
      </c>
      <c r="S10" s="43">
        <f>'M-ATW'!$J$107</f>
        <v>0</v>
      </c>
      <c r="T10" s="43">
        <f>'M-ATW'!$J$108</f>
        <v>0</v>
      </c>
      <c r="U10" s="43">
        <f>'M-ATW'!$J$109</f>
        <v>0</v>
      </c>
      <c r="V10" s="43">
        <f>'M-ATW'!$J$110</f>
        <v>0</v>
      </c>
      <c r="W10" s="43">
        <f>'M-ATW'!$J$111</f>
        <v>0</v>
      </c>
      <c r="X10" s="43">
        <f>'M-ATW'!$J$112</f>
        <v>0</v>
      </c>
      <c r="Y10" s="42">
        <f>SUM($B10:$X10)</f>
        <v>0</v>
      </c>
      <c r="Z10" s="17"/>
    </row>
    <row r="11" spans="1:26">
      <c r="A11" s="4" t="s">
        <v>187</v>
      </c>
      <c r="B11" s="43">
        <f>'M-ATW'!$J$122</f>
        <v>0</v>
      </c>
      <c r="C11" s="43">
        <f>'M-ATW'!$J$123</f>
        <v>0</v>
      </c>
      <c r="D11" s="43">
        <f>'M-ATW'!$J$124</f>
        <v>0</v>
      </c>
      <c r="E11" s="43">
        <f>'M-ATW'!$J$125</f>
        <v>0</v>
      </c>
      <c r="F11" s="43">
        <f>'M-ATW'!$J$126</f>
        <v>0</v>
      </c>
      <c r="G11" s="43">
        <f>'M-ATW'!$J$127</f>
        <v>0</v>
      </c>
      <c r="H11" s="43">
        <f>'M-ATW'!$J$128</f>
        <v>0</v>
      </c>
      <c r="I11" s="43">
        <f>'M-ATW'!$J$129</f>
        <v>0</v>
      </c>
      <c r="J11" s="43">
        <f>'M-ATW'!$J$130</f>
        <v>0</v>
      </c>
      <c r="K11" s="43">
        <f>'M-ATW'!$J$131</f>
        <v>0</v>
      </c>
      <c r="L11" s="43">
        <f>'M-ATW'!$J$132</f>
        <v>0</v>
      </c>
      <c r="M11" s="43">
        <f>'M-ATW'!$J$133</f>
        <v>0</v>
      </c>
      <c r="N11" s="43">
        <f>'M-ATW'!$J$134</f>
        <v>0</v>
      </c>
      <c r="O11" s="43">
        <f>'M-ATW'!$J$135</f>
        <v>0</v>
      </c>
      <c r="P11" s="43">
        <f>'M-ATW'!$J$136</f>
        <v>0</v>
      </c>
      <c r="Q11" s="43">
        <f>'M-ATW'!$J$137</f>
        <v>0</v>
      </c>
      <c r="R11" s="43">
        <f>'M-ATW'!$J$138</f>
        <v>0</v>
      </c>
      <c r="S11" s="43">
        <f>'M-ATW'!$J$139</f>
        <v>0</v>
      </c>
      <c r="T11" s="43">
        <f>'M-ATW'!$J$140</f>
        <v>0</v>
      </c>
      <c r="U11" s="43">
        <f>'M-ATW'!$J$141</f>
        <v>0</v>
      </c>
      <c r="V11" s="43">
        <f>'M-ATW'!$J$142</f>
        <v>0</v>
      </c>
      <c r="W11" s="43">
        <f>'M-ATW'!$J$143</f>
        <v>0</v>
      </c>
      <c r="X11" s="43">
        <f>'M-ATW'!$J$144</f>
        <v>0</v>
      </c>
      <c r="Y11" s="42">
        <f>SUM($B11:$X11)</f>
        <v>0</v>
      </c>
      <c r="Z11" s="17"/>
    </row>
    <row r="12" spans="1:26">
      <c r="A12" s="4" t="s">
        <v>199</v>
      </c>
      <c r="B12" s="43">
        <f>'M-ATW'!$J$154</f>
        <v>0</v>
      </c>
      <c r="C12" s="43">
        <f>'M-ATW'!$J$155</f>
        <v>0</v>
      </c>
      <c r="D12" s="43">
        <f>'M-ATW'!$J$156</f>
        <v>0</v>
      </c>
      <c r="E12" s="43">
        <f>'M-ATW'!$J$157</f>
        <v>0</v>
      </c>
      <c r="F12" s="43">
        <f>'M-ATW'!$J$158</f>
        <v>0</v>
      </c>
      <c r="G12" s="43">
        <f>'M-ATW'!$J$159</f>
        <v>0</v>
      </c>
      <c r="H12" s="43">
        <f>'M-ATW'!$J$160</f>
        <v>0</v>
      </c>
      <c r="I12" s="43">
        <f>'M-ATW'!$J$161</f>
        <v>0</v>
      </c>
      <c r="J12" s="43">
        <f>'M-ATW'!$J$162</f>
        <v>0</v>
      </c>
      <c r="K12" s="43">
        <f>'M-ATW'!$J$163</f>
        <v>0</v>
      </c>
      <c r="L12" s="43">
        <f>'M-ATW'!$J$164</f>
        <v>0</v>
      </c>
      <c r="M12" s="43">
        <f>'M-ATW'!$J$165</f>
        <v>0</v>
      </c>
      <c r="N12" s="43">
        <f>'M-ATW'!$J$166</f>
        <v>0</v>
      </c>
      <c r="O12" s="43">
        <f>'M-ATW'!$J$167</f>
        <v>0</v>
      </c>
      <c r="P12" s="43">
        <f>'M-ATW'!$J$168</f>
        <v>0</v>
      </c>
      <c r="Q12" s="43">
        <f>'M-ATW'!$J$169</f>
        <v>0</v>
      </c>
      <c r="R12" s="43">
        <f>'M-ATW'!$J$170</f>
        <v>0</v>
      </c>
      <c r="S12" s="43">
        <f>'M-ATW'!$J$171</f>
        <v>0</v>
      </c>
      <c r="T12" s="43">
        <f>'M-ATW'!$J$172</f>
        <v>0</v>
      </c>
      <c r="U12" s="43">
        <f>'M-ATW'!$J$173</f>
        <v>0</v>
      </c>
      <c r="V12" s="43">
        <f>'M-ATW'!$J$174</f>
        <v>0</v>
      </c>
      <c r="W12" s="43">
        <f>'M-ATW'!$J$175</f>
        <v>0</v>
      </c>
      <c r="X12" s="43">
        <f>'M-ATW'!$J$176</f>
        <v>0</v>
      </c>
      <c r="Y12" s="42">
        <f>SUM($B12:$X12)</f>
        <v>0</v>
      </c>
      <c r="Z12" s="17"/>
    </row>
    <row r="13" spans="1:26">
      <c r="A13" s="4" t="s">
        <v>219</v>
      </c>
      <c r="B13" s="43">
        <f>'M-ATW'!$F$186</f>
        <v>0</v>
      </c>
      <c r="C13" s="43">
        <f>'M-ATW'!$F$187</f>
        <v>0</v>
      </c>
      <c r="D13" s="43">
        <f>'M-ATW'!$F$188</f>
        <v>0</v>
      </c>
      <c r="E13" s="43">
        <f>'M-ATW'!$F$189</f>
        <v>0</v>
      </c>
      <c r="F13" s="43">
        <f>'M-ATW'!$F$190</f>
        <v>0</v>
      </c>
      <c r="G13" s="43">
        <f>'M-ATW'!$F$191</f>
        <v>0</v>
      </c>
      <c r="H13" s="43">
        <f>'M-ATW'!$F$192</f>
        <v>0</v>
      </c>
      <c r="I13" s="43">
        <f>'M-ATW'!$F$193</f>
        <v>0</v>
      </c>
      <c r="J13" s="43">
        <f>'M-ATW'!$F$194</f>
        <v>0</v>
      </c>
      <c r="K13" s="10"/>
      <c r="L13" s="43">
        <f>'M-ATW'!$F$195</f>
        <v>0</v>
      </c>
      <c r="M13" s="43">
        <f>'M-ATW'!$F$196</f>
        <v>0</v>
      </c>
      <c r="N13" s="43">
        <f>'M-ATW'!$F$197</f>
        <v>0</v>
      </c>
      <c r="O13" s="43">
        <f>'M-ATW'!$F$198</f>
        <v>0</v>
      </c>
      <c r="P13" s="43">
        <f>'M-ATW'!$F$199</f>
        <v>0</v>
      </c>
      <c r="Q13" s="43">
        <f>'M-ATW'!$F$200</f>
        <v>0</v>
      </c>
      <c r="R13" s="43">
        <f>'M-ATW'!$F$201</f>
        <v>0</v>
      </c>
      <c r="S13" s="43">
        <f>'M-ATW'!$F$202</f>
        <v>0</v>
      </c>
      <c r="T13" s="43">
        <f>'M-ATW'!$F$203</f>
        <v>0</v>
      </c>
      <c r="U13" s="43">
        <f>'M-ATW'!$F$204</f>
        <v>0</v>
      </c>
      <c r="V13" s="10"/>
      <c r="W13" s="43">
        <f>'M-ATW'!$F$205</f>
        <v>0</v>
      </c>
      <c r="X13" s="43">
        <f>'M-ATW'!$F$206</f>
        <v>0</v>
      </c>
      <c r="Y13" s="42">
        <f>SUM($B13:$X13)</f>
        <v>0</v>
      </c>
      <c r="Z13" s="17"/>
    </row>
    <row r="14" spans="1:26">
      <c r="A14" s="4" t="s">
        <v>188</v>
      </c>
      <c r="B14" s="43">
        <f>'M-ATW'!$G$216</f>
        <v>0</v>
      </c>
      <c r="C14" s="43">
        <f>'M-ATW'!$G$217</f>
        <v>0</v>
      </c>
      <c r="D14" s="43">
        <f>'M-ATW'!$G$218</f>
        <v>0</v>
      </c>
      <c r="E14" s="43">
        <f>'M-ATW'!$G$219</f>
        <v>0</v>
      </c>
      <c r="F14" s="43">
        <f>'M-ATW'!$G$220</f>
        <v>0</v>
      </c>
      <c r="G14" s="43">
        <f>'M-ATW'!$G$221</f>
        <v>0</v>
      </c>
      <c r="H14" s="43">
        <f>'M-ATW'!$G$222</f>
        <v>0</v>
      </c>
      <c r="I14" s="43">
        <f>'M-ATW'!$G$223</f>
        <v>0</v>
      </c>
      <c r="J14" s="43">
        <f>'M-ATW'!$G$224</f>
        <v>0</v>
      </c>
      <c r="K14" s="43">
        <f>'M-ATW'!$G$225</f>
        <v>0</v>
      </c>
      <c r="L14" s="43">
        <f>'M-ATW'!$G$226</f>
        <v>0</v>
      </c>
      <c r="M14" s="43">
        <f>'M-ATW'!$G$227</f>
        <v>0</v>
      </c>
      <c r="N14" s="43">
        <f>'M-ATW'!$G$228</f>
        <v>0</v>
      </c>
      <c r="O14" s="43">
        <f>'M-ATW'!$G$229</f>
        <v>0</v>
      </c>
      <c r="P14" s="43">
        <f>'M-ATW'!$G$230</f>
        <v>0</v>
      </c>
      <c r="Q14" s="43">
        <f>'M-ATW'!$G$231</f>
        <v>0</v>
      </c>
      <c r="R14" s="43">
        <f>'M-ATW'!$G$232</f>
        <v>0</v>
      </c>
      <c r="S14" s="43">
        <f>'M-ATW'!$G$233</f>
        <v>0</v>
      </c>
      <c r="T14" s="43">
        <f>'M-ATW'!$G$234</f>
        <v>0</v>
      </c>
      <c r="U14" s="43">
        <f>'M-ATW'!$G$235</f>
        <v>0</v>
      </c>
      <c r="V14" s="43">
        <f>'M-ATW'!$G$236</f>
        <v>0</v>
      </c>
      <c r="W14" s="43">
        <f>'M-ATW'!$G$237</f>
        <v>0</v>
      </c>
      <c r="X14" s="43">
        <f>'M-ATW'!$G$238</f>
        <v>0</v>
      </c>
      <c r="Y14" s="42">
        <f>SUM($B14:$X14)</f>
        <v>0</v>
      </c>
      <c r="Z14" s="17"/>
    </row>
    <row r="15" spans="1:26">
      <c r="A15" s="4" t="s">
        <v>189</v>
      </c>
      <c r="B15" s="43">
        <f>'M-ATW'!$G$248</f>
        <v>0</v>
      </c>
      <c r="C15" s="43">
        <f>'M-ATW'!$G$249</f>
        <v>0</v>
      </c>
      <c r="D15" s="43">
        <f>'M-ATW'!$G$250</f>
        <v>0</v>
      </c>
      <c r="E15" s="43">
        <f>'M-ATW'!$G$251</f>
        <v>0</v>
      </c>
      <c r="F15" s="43">
        <f>'M-ATW'!$G$252</f>
        <v>0</v>
      </c>
      <c r="G15" s="43">
        <f>'M-ATW'!$G$253</f>
        <v>0</v>
      </c>
      <c r="H15" s="43">
        <f>'M-ATW'!$G$254</f>
        <v>0</v>
      </c>
      <c r="I15" s="43">
        <f>'M-ATW'!$G$255</f>
        <v>0</v>
      </c>
      <c r="J15" s="43">
        <f>'M-ATW'!$G$256</f>
        <v>0</v>
      </c>
      <c r="K15" s="43">
        <f>'M-ATW'!$G$257</f>
        <v>0</v>
      </c>
      <c r="L15" s="43">
        <f>'M-ATW'!$G$258</f>
        <v>0</v>
      </c>
      <c r="M15" s="43">
        <f>'M-ATW'!$G$259</f>
        <v>0</v>
      </c>
      <c r="N15" s="43">
        <f>'M-ATW'!$G$260</f>
        <v>0</v>
      </c>
      <c r="O15" s="43">
        <f>'M-ATW'!$G$261</f>
        <v>0</v>
      </c>
      <c r="P15" s="43">
        <f>'M-ATW'!$G$262</f>
        <v>0</v>
      </c>
      <c r="Q15" s="43">
        <f>'M-ATW'!$G$263</f>
        <v>0</v>
      </c>
      <c r="R15" s="43">
        <f>'M-ATW'!$G$264</f>
        <v>0</v>
      </c>
      <c r="S15" s="43">
        <f>'M-ATW'!$G$265</f>
        <v>0</v>
      </c>
      <c r="T15" s="43">
        <f>'M-ATW'!$G$266</f>
        <v>0</v>
      </c>
      <c r="U15" s="43">
        <f>'M-ATW'!$G$267</f>
        <v>0</v>
      </c>
      <c r="V15" s="43">
        <f>'M-ATW'!$G$268</f>
        <v>0</v>
      </c>
      <c r="W15" s="43">
        <f>'M-ATW'!$G$269</f>
        <v>0</v>
      </c>
      <c r="X15" s="43">
        <f>'M-ATW'!$G$270</f>
        <v>0</v>
      </c>
      <c r="Y15" s="42">
        <f>SUM($B15:$X15)</f>
        <v>0</v>
      </c>
      <c r="Z15" s="17"/>
    </row>
    <row r="16" spans="1:26">
      <c r="A16" s="4" t="s">
        <v>190</v>
      </c>
      <c r="B16" s="43">
        <f>'M-ATW'!$H$280</f>
        <v>0</v>
      </c>
      <c r="C16" s="43">
        <f>'M-ATW'!$H$281</f>
        <v>0</v>
      </c>
      <c r="D16" s="43">
        <f>'M-ATW'!$H$282</f>
        <v>0</v>
      </c>
      <c r="E16" s="43">
        <f>'M-ATW'!$H$283</f>
        <v>0</v>
      </c>
      <c r="F16" s="43">
        <f>'M-ATW'!$H$284</f>
        <v>0</v>
      </c>
      <c r="G16" s="43">
        <f>'M-ATW'!$H$285</f>
        <v>0</v>
      </c>
      <c r="H16" s="43">
        <f>'M-ATW'!$H$286</f>
        <v>0</v>
      </c>
      <c r="I16" s="43">
        <f>'M-ATW'!$H$287</f>
        <v>0</v>
      </c>
      <c r="J16" s="43">
        <f>'M-ATW'!$H$288</f>
        <v>0</v>
      </c>
      <c r="K16" s="43">
        <f>'M-ATW'!$H$289</f>
        <v>0</v>
      </c>
      <c r="L16" s="43">
        <f>'M-ATW'!$H$290</f>
        <v>0</v>
      </c>
      <c r="M16" s="43">
        <f>'M-ATW'!$H$291</f>
        <v>0</v>
      </c>
      <c r="N16" s="43">
        <f>'M-ATW'!$H$292</f>
        <v>0</v>
      </c>
      <c r="O16" s="43">
        <f>'M-ATW'!$H$293</f>
        <v>0</v>
      </c>
      <c r="P16" s="43">
        <f>'M-ATW'!$H$294</f>
        <v>0</v>
      </c>
      <c r="Q16" s="43">
        <f>'M-ATW'!$H$295</f>
        <v>0</v>
      </c>
      <c r="R16" s="43">
        <f>'M-ATW'!$H$296</f>
        <v>0</v>
      </c>
      <c r="S16" s="43">
        <f>'M-ATW'!$H$297</f>
        <v>0</v>
      </c>
      <c r="T16" s="43">
        <f>'M-ATW'!$H$298</f>
        <v>0</v>
      </c>
      <c r="U16" s="43">
        <f>'M-ATW'!$H$299</f>
        <v>0</v>
      </c>
      <c r="V16" s="43">
        <f>'M-ATW'!$H$300</f>
        <v>0</v>
      </c>
      <c r="W16" s="43">
        <f>'M-ATW'!$H$301</f>
        <v>0</v>
      </c>
      <c r="X16" s="43">
        <f>'M-ATW'!$H$302</f>
        <v>0</v>
      </c>
      <c r="Y16" s="42">
        <f>SUM($B16:$X16)</f>
        <v>0</v>
      </c>
      <c r="Z16" s="17"/>
    </row>
    <row r="17" spans="1:26">
      <c r="A17" s="4" t="s">
        <v>191</v>
      </c>
      <c r="B17" s="43">
        <f>'M-ATW'!$G$312</f>
        <v>0</v>
      </c>
      <c r="C17" s="43">
        <f>'M-ATW'!$G$313</f>
        <v>0</v>
      </c>
      <c r="D17" s="43">
        <f>'M-ATW'!$G$314</f>
        <v>0</v>
      </c>
      <c r="E17" s="43">
        <f>'M-ATW'!$G$315</f>
        <v>0</v>
      </c>
      <c r="F17" s="43">
        <f>'M-ATW'!$G$316</f>
        <v>0</v>
      </c>
      <c r="G17" s="43">
        <f>'M-ATW'!$G$317</f>
        <v>0</v>
      </c>
      <c r="H17" s="43">
        <f>'M-ATW'!$G$318</f>
        <v>0</v>
      </c>
      <c r="I17" s="43">
        <f>'M-ATW'!$G$319</f>
        <v>0</v>
      </c>
      <c r="J17" s="43">
        <f>'M-ATW'!$G$320</f>
        <v>0</v>
      </c>
      <c r="K17" s="43">
        <f>'M-ATW'!$G$321</f>
        <v>0</v>
      </c>
      <c r="L17" s="43">
        <f>'M-ATW'!$G$322</f>
        <v>0</v>
      </c>
      <c r="M17" s="43">
        <f>'M-ATW'!$G$323</f>
        <v>0</v>
      </c>
      <c r="N17" s="43">
        <f>'M-ATW'!$G$324</f>
        <v>0</v>
      </c>
      <c r="O17" s="43">
        <f>'M-ATW'!$G$325</f>
        <v>0</v>
      </c>
      <c r="P17" s="43">
        <f>'M-ATW'!$G$326</f>
        <v>0</v>
      </c>
      <c r="Q17" s="43">
        <f>'M-ATW'!$G$327</f>
        <v>0</v>
      </c>
      <c r="R17" s="43">
        <f>'M-ATW'!$G$328</f>
        <v>0</v>
      </c>
      <c r="S17" s="43">
        <f>'M-ATW'!$G$329</f>
        <v>0</v>
      </c>
      <c r="T17" s="43">
        <f>'M-ATW'!$G$330</f>
        <v>0</v>
      </c>
      <c r="U17" s="43">
        <f>'M-ATW'!$G$331</f>
        <v>0</v>
      </c>
      <c r="V17" s="43">
        <f>'M-ATW'!$G$332</f>
        <v>0</v>
      </c>
      <c r="W17" s="43">
        <f>'M-ATW'!$G$333</f>
        <v>0</v>
      </c>
      <c r="X17" s="43">
        <f>'M-ATW'!$G$334</f>
        <v>0</v>
      </c>
      <c r="Y17" s="42">
        <f>SUM($B17:$X17)</f>
        <v>0</v>
      </c>
      <c r="Z17" s="17"/>
    </row>
    <row r="18" spans="1:26">
      <c r="A18" s="4" t="s">
        <v>192</v>
      </c>
      <c r="B18" s="43">
        <f>'M-ATW'!$H$344</f>
        <v>0</v>
      </c>
      <c r="C18" s="43">
        <f>'M-ATW'!$H$345</f>
        <v>0</v>
      </c>
      <c r="D18" s="43">
        <f>'M-ATW'!$H$346</f>
        <v>0</v>
      </c>
      <c r="E18" s="43">
        <f>'M-ATW'!$H$347</f>
        <v>0</v>
      </c>
      <c r="F18" s="43">
        <f>'M-ATW'!$H$348</f>
        <v>0</v>
      </c>
      <c r="G18" s="43">
        <f>'M-ATW'!$H$349</f>
        <v>0</v>
      </c>
      <c r="H18" s="43">
        <f>'M-ATW'!$H$350</f>
        <v>0</v>
      </c>
      <c r="I18" s="43">
        <f>'M-ATW'!$H$351</f>
        <v>0</v>
      </c>
      <c r="J18" s="43">
        <f>'M-ATW'!$H$352</f>
        <v>0</v>
      </c>
      <c r="K18" s="43">
        <f>'M-ATW'!$H$353</f>
        <v>0</v>
      </c>
      <c r="L18" s="43">
        <f>'M-ATW'!$H$354</f>
        <v>0</v>
      </c>
      <c r="M18" s="43">
        <f>'M-ATW'!$H$355</f>
        <v>0</v>
      </c>
      <c r="N18" s="43">
        <f>'M-ATW'!$H$356</f>
        <v>0</v>
      </c>
      <c r="O18" s="43">
        <f>'M-ATW'!$H$357</f>
        <v>0</v>
      </c>
      <c r="P18" s="43">
        <f>'M-ATW'!$H$358</f>
        <v>0</v>
      </c>
      <c r="Q18" s="43">
        <f>'M-ATW'!$H$359</f>
        <v>0</v>
      </c>
      <c r="R18" s="43">
        <f>'M-ATW'!$H$360</f>
        <v>0</v>
      </c>
      <c r="S18" s="43">
        <f>'M-ATW'!$H$361</f>
        <v>0</v>
      </c>
      <c r="T18" s="43">
        <f>'M-ATW'!$H$362</f>
        <v>0</v>
      </c>
      <c r="U18" s="43">
        <f>'M-ATW'!$H$363</f>
        <v>0</v>
      </c>
      <c r="V18" s="43">
        <f>'M-ATW'!$H$364</f>
        <v>0</v>
      </c>
      <c r="W18" s="43">
        <f>'M-ATW'!$H$365</f>
        <v>0</v>
      </c>
      <c r="X18" s="43">
        <f>'M-ATW'!$H$366</f>
        <v>0</v>
      </c>
      <c r="Y18" s="42">
        <f>SUM($B18:$X18)</f>
        <v>0</v>
      </c>
      <c r="Z18" s="17"/>
    </row>
    <row r="19" spans="1:26">
      <c r="A19" s="4" t="s">
        <v>193</v>
      </c>
      <c r="B19" s="43">
        <f>'M-ATW'!$G$376</f>
        <v>0</v>
      </c>
      <c r="C19" s="43">
        <f>'M-ATW'!$G$377</f>
        <v>0</v>
      </c>
      <c r="D19" s="43">
        <f>'M-ATW'!$G$378</f>
        <v>0</v>
      </c>
      <c r="E19" s="43">
        <f>'M-ATW'!$G$379</f>
        <v>0</v>
      </c>
      <c r="F19" s="43">
        <f>'M-ATW'!$G$380</f>
        <v>0</v>
      </c>
      <c r="G19" s="43">
        <f>'M-ATW'!$G$381</f>
        <v>0</v>
      </c>
      <c r="H19" s="43">
        <f>'M-ATW'!$G$382</f>
        <v>0</v>
      </c>
      <c r="I19" s="43">
        <f>'M-ATW'!$G$383</f>
        <v>0</v>
      </c>
      <c r="J19" s="43">
        <f>'M-ATW'!$G$384</f>
        <v>0</v>
      </c>
      <c r="K19" s="43">
        <f>'M-ATW'!$G$385</f>
        <v>0</v>
      </c>
      <c r="L19" s="43">
        <f>'M-ATW'!$G$386</f>
        <v>0</v>
      </c>
      <c r="M19" s="43">
        <f>'M-ATW'!$G$387</f>
        <v>0</v>
      </c>
      <c r="N19" s="43">
        <f>'M-ATW'!$G$388</f>
        <v>0</v>
      </c>
      <c r="O19" s="43">
        <f>'M-ATW'!$G$389</f>
        <v>0</v>
      </c>
      <c r="P19" s="43">
        <f>'M-ATW'!$G$390</f>
        <v>0</v>
      </c>
      <c r="Q19" s="43">
        <f>'M-ATW'!$G$391</f>
        <v>0</v>
      </c>
      <c r="R19" s="43">
        <f>'M-ATW'!$G$392</f>
        <v>0</v>
      </c>
      <c r="S19" s="43">
        <f>'M-ATW'!$G$393</f>
        <v>0</v>
      </c>
      <c r="T19" s="43">
        <f>'M-ATW'!$G$394</f>
        <v>0</v>
      </c>
      <c r="U19" s="43">
        <f>'M-ATW'!$G$395</f>
        <v>0</v>
      </c>
      <c r="V19" s="43">
        <f>'M-ATW'!$G$396</f>
        <v>0</v>
      </c>
      <c r="W19" s="43">
        <f>'M-ATW'!$G$397</f>
        <v>0</v>
      </c>
      <c r="X19" s="43">
        <f>'M-ATW'!$G$398</f>
        <v>0</v>
      </c>
      <c r="Y19" s="42">
        <f>SUM($B19:$X19)</f>
        <v>0</v>
      </c>
      <c r="Z19" s="17"/>
    </row>
    <row r="20" spans="1:26">
      <c r="A20" s="4" t="s">
        <v>200</v>
      </c>
      <c r="B20" s="43">
        <f>'M-ATW'!$H$408</f>
        <v>0</v>
      </c>
      <c r="C20" s="43">
        <f>'M-ATW'!$H$409</f>
        <v>0</v>
      </c>
      <c r="D20" s="43">
        <f>'M-ATW'!$H$410</f>
        <v>0</v>
      </c>
      <c r="E20" s="43">
        <f>'M-ATW'!$H$411</f>
        <v>0</v>
      </c>
      <c r="F20" s="43">
        <f>'M-ATW'!$H$412</f>
        <v>0</v>
      </c>
      <c r="G20" s="43">
        <f>'M-ATW'!$H$413</f>
        <v>0</v>
      </c>
      <c r="H20" s="43">
        <f>'M-ATW'!$H$414</f>
        <v>0</v>
      </c>
      <c r="I20" s="43">
        <f>'M-ATW'!$H$415</f>
        <v>0</v>
      </c>
      <c r="J20" s="43">
        <f>'M-ATW'!$H$416</f>
        <v>0</v>
      </c>
      <c r="K20" s="43">
        <f>'M-ATW'!$H$417</f>
        <v>0</v>
      </c>
      <c r="L20" s="43">
        <f>'M-ATW'!$H$418</f>
        <v>0</v>
      </c>
      <c r="M20" s="43">
        <f>'M-ATW'!$H$419</f>
        <v>0</v>
      </c>
      <c r="N20" s="43">
        <f>'M-ATW'!$H$420</f>
        <v>0</v>
      </c>
      <c r="O20" s="43">
        <f>'M-ATW'!$H$421</f>
        <v>0</v>
      </c>
      <c r="P20" s="43">
        <f>'M-ATW'!$H$422</f>
        <v>0</v>
      </c>
      <c r="Q20" s="43">
        <f>'M-ATW'!$H$423</f>
        <v>0</v>
      </c>
      <c r="R20" s="43">
        <f>'M-ATW'!$H$424</f>
        <v>0</v>
      </c>
      <c r="S20" s="43">
        <f>'M-ATW'!$H$425</f>
        <v>0</v>
      </c>
      <c r="T20" s="43">
        <f>'M-ATW'!$H$426</f>
        <v>0</v>
      </c>
      <c r="U20" s="43">
        <f>'M-ATW'!$H$427</f>
        <v>0</v>
      </c>
      <c r="V20" s="43">
        <f>'M-ATW'!$H$428</f>
        <v>0</v>
      </c>
      <c r="W20" s="43">
        <f>'M-ATW'!$H$429</f>
        <v>0</v>
      </c>
      <c r="X20" s="43">
        <f>'M-ATW'!$H$430</f>
        <v>0</v>
      </c>
      <c r="Y20" s="42">
        <f>SUM($B20:$X20)</f>
        <v>0</v>
      </c>
      <c r="Z20" s="17"/>
    </row>
    <row r="21" spans="1:26">
      <c r="A21" s="4" t="s">
        <v>201</v>
      </c>
      <c r="B21" s="43">
        <f>'M-ATW'!$G$440</f>
        <v>0</v>
      </c>
      <c r="C21" s="43">
        <f>'M-ATW'!$G$441</f>
        <v>0</v>
      </c>
      <c r="D21" s="43">
        <f>'M-ATW'!$G$442</f>
        <v>0</v>
      </c>
      <c r="E21" s="43">
        <f>'M-ATW'!$G$443</f>
        <v>0</v>
      </c>
      <c r="F21" s="43">
        <f>'M-ATW'!$G$444</f>
        <v>0</v>
      </c>
      <c r="G21" s="43">
        <f>'M-ATW'!$G$445</f>
        <v>0</v>
      </c>
      <c r="H21" s="43">
        <f>'M-ATW'!$G$446</f>
        <v>0</v>
      </c>
      <c r="I21" s="43">
        <f>'M-ATW'!$G$447</f>
        <v>0</v>
      </c>
      <c r="J21" s="43">
        <f>'M-ATW'!$G$448</f>
        <v>0</v>
      </c>
      <c r="K21" s="43">
        <f>'M-ATW'!$G$449</f>
        <v>0</v>
      </c>
      <c r="L21" s="43">
        <f>'M-ATW'!$G$450</f>
        <v>0</v>
      </c>
      <c r="M21" s="43">
        <f>'M-ATW'!$G$451</f>
        <v>0</v>
      </c>
      <c r="N21" s="43">
        <f>'M-ATW'!$G$452</f>
        <v>0</v>
      </c>
      <c r="O21" s="43">
        <f>'M-ATW'!$G$453</f>
        <v>0</v>
      </c>
      <c r="P21" s="43">
        <f>'M-ATW'!$G$454</f>
        <v>0</v>
      </c>
      <c r="Q21" s="43">
        <f>'M-ATW'!$G$455</f>
        <v>0</v>
      </c>
      <c r="R21" s="43">
        <f>'M-ATW'!$G$456</f>
        <v>0</v>
      </c>
      <c r="S21" s="43">
        <f>'M-ATW'!$G$457</f>
        <v>0</v>
      </c>
      <c r="T21" s="43">
        <f>'M-ATW'!$G$458</f>
        <v>0</v>
      </c>
      <c r="U21" s="43">
        <f>'M-ATW'!$G$459</f>
        <v>0</v>
      </c>
      <c r="V21" s="43">
        <f>'M-ATW'!$G$460</f>
        <v>0</v>
      </c>
      <c r="W21" s="43">
        <f>'M-ATW'!$G$461</f>
        <v>0</v>
      </c>
      <c r="X21" s="43">
        <f>'M-ATW'!$G$462</f>
        <v>0</v>
      </c>
      <c r="Y21" s="42">
        <f>SUM($B21:$X21)</f>
        <v>0</v>
      </c>
      <c r="Z21" s="17"/>
    </row>
    <row r="23" spans="1:26" ht="21" customHeight="1">
      <c r="A23" s="1" t="s">
        <v>1447</v>
      </c>
    </row>
    <row r="25" spans="1:26">
      <c r="B25" s="35" t="s">
        <v>1448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1:26">
      <c r="B26" s="15" t="s">
        <v>283</v>
      </c>
      <c r="C26" s="15" t="s">
        <v>284</v>
      </c>
      <c r="D26" s="15" t="s">
        <v>285</v>
      </c>
      <c r="E26" s="15" t="s">
        <v>286</v>
      </c>
      <c r="F26" s="15" t="s">
        <v>287</v>
      </c>
      <c r="G26" s="15" t="s">
        <v>288</v>
      </c>
      <c r="H26" s="15" t="s">
        <v>289</v>
      </c>
      <c r="I26" s="15" t="s">
        <v>290</v>
      </c>
      <c r="J26" s="15" t="s">
        <v>438</v>
      </c>
      <c r="K26" s="15" t="s">
        <v>450</v>
      </c>
      <c r="L26" s="15" t="s">
        <v>271</v>
      </c>
      <c r="M26" s="15" t="s">
        <v>783</v>
      </c>
      <c r="N26" s="15" t="s">
        <v>784</v>
      </c>
      <c r="O26" s="15" t="s">
        <v>785</v>
      </c>
      <c r="P26" s="15" t="s">
        <v>786</v>
      </c>
      <c r="Q26" s="15" t="s">
        <v>787</v>
      </c>
      <c r="R26" s="15" t="s">
        <v>788</v>
      </c>
      <c r="S26" s="15" t="s">
        <v>789</v>
      </c>
      <c r="T26" s="15" t="s">
        <v>790</v>
      </c>
      <c r="U26" s="15" t="s">
        <v>791</v>
      </c>
      <c r="V26" s="15" t="s">
        <v>792</v>
      </c>
      <c r="W26" s="15" t="s">
        <v>1439</v>
      </c>
      <c r="X26" s="15" t="s">
        <v>1440</v>
      </c>
      <c r="Y26" s="15" t="s">
        <v>1449</v>
      </c>
    </row>
    <row r="27" spans="1:26">
      <c r="A27" s="4" t="s">
        <v>1450</v>
      </c>
      <c r="B27" s="42">
        <f>SUM(B$8:B$21)</f>
        <v>0</v>
      </c>
      <c r="C27" s="42">
        <f>SUM(C$8:C$21)</f>
        <v>0</v>
      </c>
      <c r="D27" s="42">
        <f>SUM(D$8:D$21)</f>
        <v>0</v>
      </c>
      <c r="E27" s="42">
        <f>SUM(E$8:E$21)</f>
        <v>0</v>
      </c>
      <c r="F27" s="42">
        <f>SUM(F$8:F$21)</f>
        <v>0</v>
      </c>
      <c r="G27" s="42">
        <f>SUM(G$8:G$21)</f>
        <v>0</v>
      </c>
      <c r="H27" s="42">
        <f>SUM(H$8:H$21)</f>
        <v>0</v>
      </c>
      <c r="I27" s="42">
        <f>SUM(I$8:I$21)</f>
        <v>0</v>
      </c>
      <c r="J27" s="42">
        <f>SUM(J$8:J$21)</f>
        <v>0</v>
      </c>
      <c r="K27" s="42">
        <f>SUM(K$8:K$21)</f>
        <v>0</v>
      </c>
      <c r="L27" s="42">
        <f>SUM(L$8:L$21)</f>
        <v>0</v>
      </c>
      <c r="M27" s="42">
        <f>SUM(M$8:M$21)</f>
        <v>0</v>
      </c>
      <c r="N27" s="42">
        <f>SUM(N$8:N$21)</f>
        <v>0</v>
      </c>
      <c r="O27" s="42">
        <f>SUM(O$8:O$21)</f>
        <v>0</v>
      </c>
      <c r="P27" s="42">
        <f>SUM(P$8:P$21)</f>
        <v>0</v>
      </c>
      <c r="Q27" s="42">
        <f>SUM(Q$8:Q$21)</f>
        <v>0</v>
      </c>
      <c r="R27" s="42">
        <f>SUM(R$8:R$21)</f>
        <v>0</v>
      </c>
      <c r="S27" s="42">
        <f>SUM(S$8:S$21)</f>
        <v>0</v>
      </c>
      <c r="T27" s="42">
        <f>SUM(T$8:T$21)</f>
        <v>0</v>
      </c>
      <c r="U27" s="42">
        <f>SUM(U$8:U$21)</f>
        <v>0</v>
      </c>
      <c r="V27" s="42">
        <f>SUM(V$8:V$21)</f>
        <v>0</v>
      </c>
      <c r="W27" s="42">
        <f>SUM(W$8:W$21)</f>
        <v>0</v>
      </c>
      <c r="X27" s="42">
        <f>SUM(X$8:X$21)</f>
        <v>0</v>
      </c>
      <c r="Y27" s="42">
        <f>SUM($B$8:$X$21)</f>
        <v>0</v>
      </c>
      <c r="Z27" s="17"/>
    </row>
  </sheetData>
  <sheetProtection sheet="1" objects="1" scenarios="1"/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" ht="21" customHeight="1">
      <c r="A1" s="1">
        <f>"Additional calculations for tariff comparisons for "&amp;'Input'!B7&amp;" in "&amp;'Input'!C7&amp;" ("&amp;'Input'!D7&amp;")"</f>
        <v>0</v>
      </c>
    </row>
    <row r="2" spans="1:1">
      <c r="A2" s="2" t="s">
        <v>1333</v>
      </c>
    </row>
    <row r="4" spans="1:1" ht="21" customHeight="1">
      <c r="A4" s="1" t="s">
        <v>1451</v>
      </c>
    </row>
    <row r="5" spans="1:1">
      <c r="A5" s="2" t="s">
        <v>326</v>
      </c>
    </row>
    <row r="6" spans="1:1">
      <c r="A6" s="32" t="s">
        <v>1452</v>
      </c>
    </row>
    <row r="7" spans="1:1">
      <c r="A7" s="32" t="s">
        <v>563</v>
      </c>
    </row>
    <row r="8" spans="1:1">
      <c r="A8" s="32" t="s">
        <v>1453</v>
      </c>
    </row>
    <row r="9" spans="1:1">
      <c r="A9" s="32" t="s">
        <v>1342</v>
      </c>
    </row>
    <row r="10" spans="1:1">
      <c r="A10" s="32" t="s">
        <v>1454</v>
      </c>
    </row>
    <row r="11" spans="1:1">
      <c r="A11" s="32" t="s">
        <v>487</v>
      </c>
    </row>
    <row r="12" spans="1:1">
      <c r="A12" s="32" t="s">
        <v>1455</v>
      </c>
    </row>
    <row r="13" spans="1:1">
      <c r="A13" s="32" t="s">
        <v>1456</v>
      </c>
    </row>
    <row r="14" spans="1:1">
      <c r="A14" s="32" t="s">
        <v>1457</v>
      </c>
    </row>
    <row r="15" spans="1:1">
      <c r="A15" s="32" t="s">
        <v>1458</v>
      </c>
    </row>
    <row r="16" spans="1:1">
      <c r="A16" s="32" t="s">
        <v>1459</v>
      </c>
    </row>
    <row r="17" spans="1:3">
      <c r="A17" s="32" t="s">
        <v>1460</v>
      </c>
    </row>
    <row r="18" spans="1:3">
      <c r="A18" s="32" t="s">
        <v>1461</v>
      </c>
    </row>
    <row r="19" spans="1:3">
      <c r="A19" s="32" t="s">
        <v>1462</v>
      </c>
    </row>
    <row r="20" spans="1:3">
      <c r="A20" s="32" t="s">
        <v>1463</v>
      </c>
    </row>
    <row r="21" spans="1:3">
      <c r="A21" s="32" t="s">
        <v>1464</v>
      </c>
    </row>
    <row r="22" spans="1:3">
      <c r="A22" s="2" t="s">
        <v>1465</v>
      </c>
    </row>
    <row r="24" spans="1:3">
      <c r="B24" s="15" t="s">
        <v>1466</v>
      </c>
    </row>
    <row r="25" spans="1:3">
      <c r="A25" s="4" t="s">
        <v>184</v>
      </c>
      <c r="B25" s="42">
        <f>IF('Input'!B285,'Input'!B285,0.01*'Input'!F$60*('Input'!F285*'Input'!E$171+'Input'!G285*'Input'!F$171+'Input'!H285*'Input'!G$171)+10*('Input'!C285*'Input'!B$171+'Input'!D285*'Input'!C$171+'Input'!E285*'Input'!D$171+'Input'!I285*'Input'!H$171))</f>
        <v>0</v>
      </c>
      <c r="C25" s="17"/>
    </row>
    <row r="26" spans="1:3">
      <c r="A26" s="4" t="s">
        <v>235</v>
      </c>
      <c r="B26" s="42">
        <f>IF('Input'!B286,'Input'!B286,0.01*'Input'!F$60*('Input'!F286*'Input'!E$175+'Input'!G286*'Input'!F$175+'Input'!H286*'Input'!G$175)+10*('Input'!C286*'Input'!B$175+'Input'!D286*'Input'!C$175+'Input'!E286*'Input'!D$175+'Input'!I286*'Input'!H$175))</f>
        <v>0</v>
      </c>
      <c r="C26" s="17"/>
    </row>
    <row r="27" spans="1:3">
      <c r="A27" s="4" t="s">
        <v>185</v>
      </c>
      <c r="B27" s="42">
        <f>IF('Input'!B287,'Input'!B287,0.01*'Input'!F$60*('Input'!F287*'Input'!E$179+'Input'!G287*'Input'!F$179+'Input'!H287*'Input'!G$179)+10*('Input'!C287*'Input'!B$179+'Input'!D287*'Input'!C$179+'Input'!E287*'Input'!D$179+'Input'!I287*'Input'!H$179))</f>
        <v>0</v>
      </c>
      <c r="C27" s="17"/>
    </row>
    <row r="28" spans="1:3">
      <c r="A28" s="4" t="s">
        <v>242</v>
      </c>
      <c r="B28" s="42">
        <f>IF('Input'!B288,'Input'!B288,0.01*'Input'!F$60*('Input'!F288*'Input'!E$183+'Input'!G288*'Input'!F$183+'Input'!H288*'Input'!G$183)+10*('Input'!C288*'Input'!B$183+'Input'!D288*'Input'!C$183+'Input'!E288*'Input'!D$183+'Input'!I288*'Input'!H$183))</f>
        <v>0</v>
      </c>
      <c r="C28" s="17"/>
    </row>
    <row r="29" spans="1:3">
      <c r="A29" s="4" t="s">
        <v>186</v>
      </c>
      <c r="B29" s="42">
        <f>IF('Input'!B289,'Input'!B289,0.01*'Input'!F$60*('Input'!F289*'Input'!E$187+'Input'!G289*'Input'!F$187+'Input'!H289*'Input'!G$187)+10*('Input'!C289*'Input'!B$187+'Input'!D289*'Input'!C$187+'Input'!E289*'Input'!D$187+'Input'!I289*'Input'!H$187))</f>
        <v>0</v>
      </c>
      <c r="C29" s="17"/>
    </row>
    <row r="30" spans="1:3">
      <c r="A30" s="4" t="s">
        <v>187</v>
      </c>
      <c r="B30" s="42">
        <f>IF('Input'!B290,'Input'!B290,0.01*'Input'!F$60*('Input'!F290*'Input'!E$191+'Input'!G290*'Input'!F$191+'Input'!H290*'Input'!G$191)+10*('Input'!C290*'Input'!B$191+'Input'!D290*'Input'!C$191+'Input'!E290*'Input'!D$191+'Input'!I290*'Input'!H$191))</f>
        <v>0</v>
      </c>
      <c r="C30" s="17"/>
    </row>
    <row r="31" spans="1:3">
      <c r="A31" s="4" t="s">
        <v>199</v>
      </c>
      <c r="B31" s="42">
        <f>IF('Input'!B291,'Input'!B291,0.01*'Input'!F$60*('Input'!F291*'Input'!E$194+'Input'!G291*'Input'!F$194+'Input'!H291*'Input'!G$194)+10*('Input'!C291*'Input'!B$194+'Input'!D291*'Input'!C$194+'Input'!E291*'Input'!D$194+'Input'!I291*'Input'!H$194))</f>
        <v>0</v>
      </c>
      <c r="C31" s="17"/>
    </row>
    <row r="32" spans="1:3">
      <c r="A32" s="4" t="s">
        <v>219</v>
      </c>
      <c r="B32" s="42">
        <f>IF('Input'!B292,'Input'!B292,0.01*'Input'!F$60*('Input'!F292*'Input'!E$197+'Input'!G292*'Input'!F$197+'Input'!H292*'Input'!G$197)+10*('Input'!C292*'Input'!B$197+'Input'!D292*'Input'!C$197+'Input'!E292*'Input'!D$197+'Input'!I292*'Input'!H$197))</f>
        <v>0</v>
      </c>
      <c r="C32" s="17"/>
    </row>
    <row r="34" spans="1:10" ht="21" customHeight="1">
      <c r="A34" s="1" t="s">
        <v>1467</v>
      </c>
    </row>
    <row r="35" spans="1:10">
      <c r="A35" s="2" t="s">
        <v>326</v>
      </c>
    </row>
    <row r="36" spans="1:10">
      <c r="A36" s="32" t="s">
        <v>482</v>
      </c>
    </row>
    <row r="37" spans="1:10">
      <c r="A37" s="32" t="s">
        <v>483</v>
      </c>
    </row>
    <row r="38" spans="1:10">
      <c r="A38" s="32" t="s">
        <v>484</v>
      </c>
    </row>
    <row r="39" spans="1:10">
      <c r="A39" s="32" t="s">
        <v>1342</v>
      </c>
    </row>
    <row r="40" spans="1:10">
      <c r="A40" s="32" t="s">
        <v>1468</v>
      </c>
    </row>
    <row r="41" spans="1:10">
      <c r="A41" s="32" t="s">
        <v>1469</v>
      </c>
    </row>
    <row r="42" spans="1:10">
      <c r="A42" s="32" t="s">
        <v>1470</v>
      </c>
    </row>
    <row r="43" spans="1:10">
      <c r="A43" s="32" t="s">
        <v>1471</v>
      </c>
    </row>
    <row r="44" spans="1:10">
      <c r="A44" s="33" t="s">
        <v>329</v>
      </c>
      <c r="B44" s="33" t="s">
        <v>388</v>
      </c>
      <c r="C44" s="33" t="s">
        <v>388</v>
      </c>
      <c r="D44" s="33" t="s">
        <v>388</v>
      </c>
      <c r="E44" s="33" t="s">
        <v>388</v>
      </c>
      <c r="F44" s="33" t="s">
        <v>388</v>
      </c>
      <c r="G44" s="33" t="s">
        <v>388</v>
      </c>
      <c r="H44" s="33" t="s">
        <v>388</v>
      </c>
      <c r="I44" s="33" t="s">
        <v>388</v>
      </c>
    </row>
    <row r="45" spans="1:10">
      <c r="A45" s="33" t="s">
        <v>332</v>
      </c>
      <c r="B45" s="33" t="s">
        <v>491</v>
      </c>
      <c r="C45" s="33" t="s">
        <v>391</v>
      </c>
      <c r="D45" s="33" t="s">
        <v>492</v>
      </c>
      <c r="E45" s="33" t="s">
        <v>519</v>
      </c>
      <c r="F45" s="33" t="s">
        <v>520</v>
      </c>
      <c r="G45" s="33" t="s">
        <v>494</v>
      </c>
      <c r="H45" s="33" t="s">
        <v>495</v>
      </c>
      <c r="I45" s="33" t="s">
        <v>496</v>
      </c>
    </row>
    <row r="47" spans="1:10">
      <c r="B47" s="15" t="s">
        <v>224</v>
      </c>
      <c r="C47" s="15" t="s">
        <v>225</v>
      </c>
      <c r="D47" s="15" t="s">
        <v>226</v>
      </c>
      <c r="E47" s="15" t="s">
        <v>227</v>
      </c>
      <c r="F47" s="15" t="s">
        <v>228</v>
      </c>
      <c r="G47" s="15" t="s">
        <v>229</v>
      </c>
      <c r="H47" s="15" t="s">
        <v>230</v>
      </c>
      <c r="I47" s="15" t="s">
        <v>560</v>
      </c>
    </row>
    <row r="48" spans="1:10">
      <c r="A48" s="4" t="s">
        <v>184</v>
      </c>
      <c r="B48" s="38">
        <f>'Input'!B$171</f>
        <v>0</v>
      </c>
      <c r="C48" s="38">
        <f>'Input'!C$171</f>
        <v>0</v>
      </c>
      <c r="D48" s="38">
        <f>'Input'!D$171</f>
        <v>0</v>
      </c>
      <c r="E48" s="43">
        <f>'Input'!E$171</f>
        <v>0</v>
      </c>
      <c r="F48" s="43">
        <f>'Input'!F$171</f>
        <v>0</v>
      </c>
      <c r="G48" s="43">
        <f>'Input'!G$171</f>
        <v>0</v>
      </c>
      <c r="H48" s="38">
        <f>'Input'!H$171</f>
        <v>0</v>
      </c>
      <c r="I48" s="43">
        <f>'Summary'!B$49</f>
        <v>0</v>
      </c>
      <c r="J48" s="17"/>
    </row>
    <row r="49" spans="1:10">
      <c r="A49" s="4" t="s">
        <v>235</v>
      </c>
      <c r="B49" s="38">
        <f>'Input'!B$175</f>
        <v>0</v>
      </c>
      <c r="C49" s="38">
        <f>'Input'!C$175</f>
        <v>0</v>
      </c>
      <c r="D49" s="38">
        <f>'Input'!D$175</f>
        <v>0</v>
      </c>
      <c r="E49" s="43">
        <f>'Input'!E$175</f>
        <v>0</v>
      </c>
      <c r="F49" s="43">
        <f>'Input'!F$175</f>
        <v>0</v>
      </c>
      <c r="G49" s="43">
        <f>'Input'!G$175</f>
        <v>0</v>
      </c>
      <c r="H49" s="38">
        <f>'Input'!H$175</f>
        <v>0</v>
      </c>
      <c r="I49" s="43">
        <f>'Summary'!B$53</f>
        <v>0</v>
      </c>
      <c r="J49" s="17"/>
    </row>
    <row r="50" spans="1:10">
      <c r="A50" s="4" t="s">
        <v>185</v>
      </c>
      <c r="B50" s="38">
        <f>'Input'!B$179</f>
        <v>0</v>
      </c>
      <c r="C50" s="38">
        <f>'Input'!C$179</f>
        <v>0</v>
      </c>
      <c r="D50" s="38">
        <f>'Input'!D$179</f>
        <v>0</v>
      </c>
      <c r="E50" s="43">
        <f>'Input'!E$179</f>
        <v>0</v>
      </c>
      <c r="F50" s="43">
        <f>'Input'!F$179</f>
        <v>0</v>
      </c>
      <c r="G50" s="43">
        <f>'Input'!G$179</f>
        <v>0</v>
      </c>
      <c r="H50" s="38">
        <f>'Input'!H$179</f>
        <v>0</v>
      </c>
      <c r="I50" s="43">
        <f>'Summary'!B$57</f>
        <v>0</v>
      </c>
      <c r="J50" s="17"/>
    </row>
    <row r="51" spans="1:10">
      <c r="A51" s="4" t="s">
        <v>242</v>
      </c>
      <c r="B51" s="38">
        <f>'Input'!B$183</f>
        <v>0</v>
      </c>
      <c r="C51" s="38">
        <f>'Input'!C$183</f>
        <v>0</v>
      </c>
      <c r="D51" s="38">
        <f>'Input'!D$183</f>
        <v>0</v>
      </c>
      <c r="E51" s="43">
        <f>'Input'!E$183</f>
        <v>0</v>
      </c>
      <c r="F51" s="43">
        <f>'Input'!F$183</f>
        <v>0</v>
      </c>
      <c r="G51" s="43">
        <f>'Input'!G$183</f>
        <v>0</v>
      </c>
      <c r="H51" s="38">
        <f>'Input'!H$183</f>
        <v>0</v>
      </c>
      <c r="I51" s="43">
        <f>'Summary'!B$61</f>
        <v>0</v>
      </c>
      <c r="J51" s="17"/>
    </row>
    <row r="52" spans="1:10">
      <c r="A52" s="4" t="s">
        <v>186</v>
      </c>
      <c r="B52" s="38">
        <f>'Input'!B$187</f>
        <v>0</v>
      </c>
      <c r="C52" s="38">
        <f>'Input'!C$187</f>
        <v>0</v>
      </c>
      <c r="D52" s="38">
        <f>'Input'!D$187</f>
        <v>0</v>
      </c>
      <c r="E52" s="43">
        <f>'Input'!E$187</f>
        <v>0</v>
      </c>
      <c r="F52" s="43">
        <f>'Input'!F$187</f>
        <v>0</v>
      </c>
      <c r="G52" s="43">
        <f>'Input'!G$187</f>
        <v>0</v>
      </c>
      <c r="H52" s="38">
        <f>'Input'!H$187</f>
        <v>0</v>
      </c>
      <c r="I52" s="43">
        <f>'Summary'!B$65</f>
        <v>0</v>
      </c>
      <c r="J52" s="17"/>
    </row>
    <row r="53" spans="1:10">
      <c r="A53" s="4" t="s">
        <v>187</v>
      </c>
      <c r="B53" s="38">
        <f>'Input'!B$191</f>
        <v>0</v>
      </c>
      <c r="C53" s="38">
        <f>'Input'!C$191</f>
        <v>0</v>
      </c>
      <c r="D53" s="38">
        <f>'Input'!D$191</f>
        <v>0</v>
      </c>
      <c r="E53" s="43">
        <f>'Input'!E$191</f>
        <v>0</v>
      </c>
      <c r="F53" s="43">
        <f>'Input'!F$191</f>
        <v>0</v>
      </c>
      <c r="G53" s="43">
        <f>'Input'!G$191</f>
        <v>0</v>
      </c>
      <c r="H53" s="38">
        <f>'Input'!H$191</f>
        <v>0</v>
      </c>
      <c r="I53" s="43">
        <f>'Summary'!B$69</f>
        <v>0</v>
      </c>
      <c r="J53" s="17"/>
    </row>
    <row r="54" spans="1:10">
      <c r="A54" s="4" t="s">
        <v>199</v>
      </c>
      <c r="B54" s="38">
        <f>'Input'!B$194</f>
        <v>0</v>
      </c>
      <c r="C54" s="38">
        <f>'Input'!C$194</f>
        <v>0</v>
      </c>
      <c r="D54" s="38">
        <f>'Input'!D$194</f>
        <v>0</v>
      </c>
      <c r="E54" s="43">
        <f>'Input'!E$194</f>
        <v>0</v>
      </c>
      <c r="F54" s="43">
        <f>'Input'!F$194</f>
        <v>0</v>
      </c>
      <c r="G54" s="43">
        <f>'Input'!G$194</f>
        <v>0</v>
      </c>
      <c r="H54" s="38">
        <f>'Input'!H$194</f>
        <v>0</v>
      </c>
      <c r="I54" s="43">
        <f>'Summary'!B$72</f>
        <v>0</v>
      </c>
      <c r="J54" s="17"/>
    </row>
    <row r="55" spans="1:10">
      <c r="A55" s="4" t="s">
        <v>219</v>
      </c>
      <c r="B55" s="38">
        <f>'Input'!B$197</f>
        <v>0</v>
      </c>
      <c r="C55" s="38">
        <f>'Input'!C$197</f>
        <v>0</v>
      </c>
      <c r="D55" s="38">
        <f>'Input'!D$197</f>
        <v>0</v>
      </c>
      <c r="E55" s="43">
        <f>'Input'!E$197</f>
        <v>0</v>
      </c>
      <c r="F55" s="43">
        <f>'Input'!F$197</f>
        <v>0</v>
      </c>
      <c r="G55" s="43">
        <f>'Input'!G$197</f>
        <v>0</v>
      </c>
      <c r="H55" s="38">
        <f>'Input'!H$197</f>
        <v>0</v>
      </c>
      <c r="I55" s="43">
        <f>'Summary'!B$75</f>
        <v>0</v>
      </c>
      <c r="J55" s="17"/>
    </row>
    <row r="56" spans="1:10">
      <c r="A56" s="4" t="s">
        <v>188</v>
      </c>
      <c r="B56" s="38">
        <f>'Input'!B$201</f>
        <v>0</v>
      </c>
      <c r="C56" s="38">
        <f>'Input'!C$201</f>
        <v>0</v>
      </c>
      <c r="D56" s="38">
        <f>'Input'!D$201</f>
        <v>0</v>
      </c>
      <c r="E56" s="43">
        <f>'Input'!E$201</f>
        <v>0</v>
      </c>
      <c r="F56" s="43">
        <f>'Input'!F$201</f>
        <v>0</v>
      </c>
      <c r="G56" s="43">
        <f>'Input'!G$201</f>
        <v>0</v>
      </c>
      <c r="H56" s="38">
        <f>'Input'!H$201</f>
        <v>0</v>
      </c>
      <c r="I56" s="43">
        <f>'Summary'!B$79</f>
        <v>0</v>
      </c>
      <c r="J56" s="17"/>
    </row>
    <row r="57" spans="1:10">
      <c r="A57" s="4" t="s">
        <v>189</v>
      </c>
      <c r="B57" s="38">
        <f>'Input'!B$205</f>
        <v>0</v>
      </c>
      <c r="C57" s="38">
        <f>'Input'!C$205</f>
        <v>0</v>
      </c>
      <c r="D57" s="38">
        <f>'Input'!D$205</f>
        <v>0</v>
      </c>
      <c r="E57" s="43">
        <f>'Input'!E$205</f>
        <v>0</v>
      </c>
      <c r="F57" s="43">
        <f>'Input'!F$205</f>
        <v>0</v>
      </c>
      <c r="G57" s="43">
        <f>'Input'!G$205</f>
        <v>0</v>
      </c>
      <c r="H57" s="38">
        <f>'Input'!H$205</f>
        <v>0</v>
      </c>
      <c r="I57" s="43">
        <f>'Summary'!B$83</f>
        <v>0</v>
      </c>
      <c r="J57" s="17"/>
    </row>
    <row r="58" spans="1:10">
      <c r="A58" s="4" t="s">
        <v>190</v>
      </c>
      <c r="B58" s="38">
        <f>'Input'!B$208</f>
        <v>0</v>
      </c>
      <c r="C58" s="38">
        <f>'Input'!C$208</f>
        <v>0</v>
      </c>
      <c r="D58" s="38">
        <f>'Input'!D$208</f>
        <v>0</v>
      </c>
      <c r="E58" s="43">
        <f>'Input'!E$208</f>
        <v>0</v>
      </c>
      <c r="F58" s="43">
        <f>'Input'!F$208</f>
        <v>0</v>
      </c>
      <c r="G58" s="43">
        <f>'Input'!G$208</f>
        <v>0</v>
      </c>
      <c r="H58" s="38">
        <f>'Input'!H$208</f>
        <v>0</v>
      </c>
      <c r="I58" s="43">
        <f>'Summary'!B$86</f>
        <v>0</v>
      </c>
      <c r="J58" s="17"/>
    </row>
    <row r="59" spans="1:10">
      <c r="A59" s="4" t="s">
        <v>191</v>
      </c>
      <c r="B59" s="38">
        <f>'Input'!B$212</f>
        <v>0</v>
      </c>
      <c r="C59" s="38">
        <f>'Input'!C$212</f>
        <v>0</v>
      </c>
      <c r="D59" s="38">
        <f>'Input'!D$212</f>
        <v>0</v>
      </c>
      <c r="E59" s="43">
        <f>'Input'!E$212</f>
        <v>0</v>
      </c>
      <c r="F59" s="43">
        <f>'Input'!F$212</f>
        <v>0</v>
      </c>
      <c r="G59" s="43">
        <f>'Input'!G$212</f>
        <v>0</v>
      </c>
      <c r="H59" s="38">
        <f>'Input'!H$212</f>
        <v>0</v>
      </c>
      <c r="I59" s="43">
        <f>'Summary'!B$90</f>
        <v>0</v>
      </c>
      <c r="J59" s="17"/>
    </row>
    <row r="60" spans="1:10">
      <c r="A60" s="4" t="s">
        <v>192</v>
      </c>
      <c r="B60" s="38">
        <f>'Input'!B$214</f>
        <v>0</v>
      </c>
      <c r="C60" s="38">
        <f>'Input'!C$214</f>
        <v>0</v>
      </c>
      <c r="D60" s="38">
        <f>'Input'!D$214</f>
        <v>0</v>
      </c>
      <c r="E60" s="43">
        <f>'Input'!E$214</f>
        <v>0</v>
      </c>
      <c r="F60" s="43">
        <f>'Input'!F$214</f>
        <v>0</v>
      </c>
      <c r="G60" s="43">
        <f>'Input'!G$214</f>
        <v>0</v>
      </c>
      <c r="H60" s="38">
        <f>'Input'!H$214</f>
        <v>0</v>
      </c>
      <c r="I60" s="43">
        <f>'Summary'!B$92</f>
        <v>0</v>
      </c>
      <c r="J60" s="17"/>
    </row>
    <row r="61" spans="1:10">
      <c r="A61" s="4" t="s">
        <v>193</v>
      </c>
      <c r="B61" s="38">
        <f>'Input'!B$217</f>
        <v>0</v>
      </c>
      <c r="C61" s="38">
        <f>'Input'!C$217</f>
        <v>0</v>
      </c>
      <c r="D61" s="38">
        <f>'Input'!D$217</f>
        <v>0</v>
      </c>
      <c r="E61" s="43">
        <f>'Input'!E$217</f>
        <v>0</v>
      </c>
      <c r="F61" s="43">
        <f>'Input'!F$217</f>
        <v>0</v>
      </c>
      <c r="G61" s="43">
        <f>'Input'!G$217</f>
        <v>0</v>
      </c>
      <c r="H61" s="38">
        <f>'Input'!H$217</f>
        <v>0</v>
      </c>
      <c r="I61" s="43">
        <f>'Summary'!B$95</f>
        <v>0</v>
      </c>
      <c r="J61" s="17"/>
    </row>
    <row r="62" spans="1:10">
      <c r="A62" s="4" t="s">
        <v>200</v>
      </c>
      <c r="B62" s="38">
        <f>'Input'!B$219</f>
        <v>0</v>
      </c>
      <c r="C62" s="38">
        <f>'Input'!C$219</f>
        <v>0</v>
      </c>
      <c r="D62" s="38">
        <f>'Input'!D$219</f>
        <v>0</v>
      </c>
      <c r="E62" s="43">
        <f>'Input'!E$219</f>
        <v>0</v>
      </c>
      <c r="F62" s="43">
        <f>'Input'!F$219</f>
        <v>0</v>
      </c>
      <c r="G62" s="43">
        <f>'Input'!G$219</f>
        <v>0</v>
      </c>
      <c r="H62" s="38">
        <f>'Input'!H$219</f>
        <v>0</v>
      </c>
      <c r="I62" s="43">
        <f>'Summary'!B$97</f>
        <v>0</v>
      </c>
      <c r="J62" s="17"/>
    </row>
    <row r="63" spans="1:10">
      <c r="A63" s="4" t="s">
        <v>201</v>
      </c>
      <c r="B63" s="38">
        <f>'Input'!B$222</f>
        <v>0</v>
      </c>
      <c r="C63" s="38">
        <f>'Input'!C$222</f>
        <v>0</v>
      </c>
      <c r="D63" s="38">
        <f>'Input'!D$222</f>
        <v>0</v>
      </c>
      <c r="E63" s="43">
        <f>'Input'!E$222</f>
        <v>0</v>
      </c>
      <c r="F63" s="43">
        <f>'Input'!F$222</f>
        <v>0</v>
      </c>
      <c r="G63" s="43">
        <f>'Input'!G$222</f>
        <v>0</v>
      </c>
      <c r="H63" s="38">
        <f>'Input'!H$222</f>
        <v>0</v>
      </c>
      <c r="I63" s="43">
        <f>'Summary'!B$100</f>
        <v>0</v>
      </c>
      <c r="J63" s="17"/>
    </row>
    <row r="65" spans="1:3" ht="21" customHeight="1">
      <c r="A65" s="1" t="s">
        <v>1472</v>
      </c>
    </row>
    <row r="67" spans="1:3">
      <c r="B67" s="15" t="s">
        <v>1473</v>
      </c>
    </row>
    <row r="68" spans="1:3">
      <c r="A68" s="4" t="s">
        <v>184</v>
      </c>
      <c r="B68" s="27" t="s">
        <v>1474</v>
      </c>
      <c r="C68" s="17"/>
    </row>
    <row r="69" spans="1:3">
      <c r="A69" s="4" t="s">
        <v>235</v>
      </c>
      <c r="B69" s="27" t="s">
        <v>1474</v>
      </c>
      <c r="C69" s="17"/>
    </row>
    <row r="70" spans="1:3">
      <c r="A70" s="4" t="s">
        <v>185</v>
      </c>
      <c r="B70" s="27" t="s">
        <v>1474</v>
      </c>
      <c r="C70" s="17"/>
    </row>
    <row r="71" spans="1:3">
      <c r="A71" s="4" t="s">
        <v>242</v>
      </c>
      <c r="B71" s="27" t="s">
        <v>1474</v>
      </c>
      <c r="C71" s="17"/>
    </row>
    <row r="72" spans="1:3">
      <c r="A72" s="4" t="s">
        <v>186</v>
      </c>
      <c r="B72" s="27" t="s">
        <v>1475</v>
      </c>
      <c r="C72" s="17"/>
    </row>
    <row r="73" spans="1:3">
      <c r="A73" s="4" t="s">
        <v>187</v>
      </c>
      <c r="B73" s="27" t="s">
        <v>1475</v>
      </c>
      <c r="C73" s="17"/>
    </row>
    <row r="74" spans="1:3">
      <c r="A74" s="4" t="s">
        <v>199</v>
      </c>
      <c r="B74" s="27" t="s">
        <v>1475</v>
      </c>
      <c r="C74" s="17"/>
    </row>
    <row r="75" spans="1:3">
      <c r="A75" s="4" t="s">
        <v>219</v>
      </c>
      <c r="B75" s="27" t="s">
        <v>1476</v>
      </c>
      <c r="C75" s="17"/>
    </row>
    <row r="76" spans="1:3">
      <c r="A76" s="4" t="s">
        <v>188</v>
      </c>
      <c r="B76" s="27" t="s">
        <v>1476</v>
      </c>
      <c r="C76" s="17"/>
    </row>
    <row r="77" spans="1:3">
      <c r="A77" s="4" t="s">
        <v>189</v>
      </c>
      <c r="B77" s="27" t="s">
        <v>1476</v>
      </c>
      <c r="C77" s="17"/>
    </row>
    <row r="78" spans="1:3">
      <c r="A78" s="4" t="s">
        <v>190</v>
      </c>
      <c r="B78" s="27" t="s">
        <v>1476</v>
      </c>
      <c r="C78" s="17"/>
    </row>
    <row r="79" spans="1:3">
      <c r="A79" s="4" t="s">
        <v>191</v>
      </c>
      <c r="B79" s="27" t="s">
        <v>1476</v>
      </c>
      <c r="C79" s="17"/>
    </row>
    <row r="80" spans="1:3">
      <c r="A80" s="4" t="s">
        <v>192</v>
      </c>
      <c r="B80" s="27" t="s">
        <v>1476</v>
      </c>
      <c r="C80" s="17"/>
    </row>
    <row r="81" spans="1:3">
      <c r="A81" s="4" t="s">
        <v>193</v>
      </c>
      <c r="B81" s="27" t="s">
        <v>1476</v>
      </c>
      <c r="C81" s="17"/>
    </row>
    <row r="82" spans="1:3">
      <c r="A82" s="4" t="s">
        <v>200</v>
      </c>
      <c r="B82" s="27" t="s">
        <v>1476</v>
      </c>
      <c r="C82" s="17"/>
    </row>
    <row r="83" spans="1:3">
      <c r="A83" s="4" t="s">
        <v>201</v>
      </c>
      <c r="B83" s="27" t="s">
        <v>1476</v>
      </c>
      <c r="C83" s="17"/>
    </row>
    <row r="85" spans="1:3" ht="21" customHeight="1">
      <c r="A85" s="1" t="s">
        <v>1477</v>
      </c>
    </row>
    <row r="86" spans="1:3">
      <c r="A86" s="2" t="s">
        <v>326</v>
      </c>
    </row>
    <row r="87" spans="1:3">
      <c r="A87" s="32" t="s">
        <v>1478</v>
      </c>
    </row>
    <row r="88" spans="1:3">
      <c r="A88" s="32" t="s">
        <v>1479</v>
      </c>
    </row>
    <row r="89" spans="1:3">
      <c r="A89" s="32" t="s">
        <v>1480</v>
      </c>
    </row>
    <row r="90" spans="1:3">
      <c r="A90" s="32" t="s">
        <v>1481</v>
      </c>
    </row>
    <row r="91" spans="1:3">
      <c r="A91" s="32" t="s">
        <v>1482</v>
      </c>
    </row>
    <row r="92" spans="1:3">
      <c r="A92" s="32" t="s">
        <v>1483</v>
      </c>
    </row>
    <row r="93" spans="1:3">
      <c r="A93" s="32" t="s">
        <v>1484</v>
      </c>
    </row>
    <row r="94" spans="1:3">
      <c r="A94" s="32" t="s">
        <v>1485</v>
      </c>
    </row>
    <row r="95" spans="1:3">
      <c r="A95" s="32" t="s">
        <v>1486</v>
      </c>
    </row>
    <row r="96" spans="1:3">
      <c r="A96" s="32" t="s">
        <v>579</v>
      </c>
    </row>
    <row r="97" spans="1:9">
      <c r="A97" s="32" t="s">
        <v>1487</v>
      </c>
    </row>
    <row r="98" spans="1:9">
      <c r="A98" s="32" t="s">
        <v>1488</v>
      </c>
    </row>
    <row r="99" spans="1:9">
      <c r="A99" s="32" t="s">
        <v>1489</v>
      </c>
    </row>
    <row r="100" spans="1:9">
      <c r="A100" s="32" t="s">
        <v>1490</v>
      </c>
    </row>
    <row r="101" spans="1:9">
      <c r="A101" s="32" t="s">
        <v>1491</v>
      </c>
    </row>
    <row r="102" spans="1:9">
      <c r="A102" s="32" t="s">
        <v>1492</v>
      </c>
    </row>
    <row r="103" spans="1:9">
      <c r="A103" s="32" t="s">
        <v>1493</v>
      </c>
    </row>
    <row r="104" spans="1:9">
      <c r="A104" s="32" t="s">
        <v>1494</v>
      </c>
    </row>
    <row r="105" spans="1:9">
      <c r="A105" s="32" t="s">
        <v>1495</v>
      </c>
    </row>
    <row r="106" spans="1:9">
      <c r="A106" s="32" t="s">
        <v>1496</v>
      </c>
    </row>
    <row r="107" spans="1:9">
      <c r="A107" s="32" t="s">
        <v>1497</v>
      </c>
    </row>
    <row r="108" spans="1:9">
      <c r="A108" s="32" t="s">
        <v>1498</v>
      </c>
    </row>
    <row r="109" spans="1:9">
      <c r="A109" s="32" t="s">
        <v>1499</v>
      </c>
    </row>
    <row r="110" spans="1:9">
      <c r="A110" s="32" t="s">
        <v>1500</v>
      </c>
    </row>
    <row r="111" spans="1:9">
      <c r="A111" s="33" t="s">
        <v>329</v>
      </c>
      <c r="B111" s="33" t="s">
        <v>459</v>
      </c>
      <c r="C111" s="33" t="s">
        <v>459</v>
      </c>
      <c r="D111" s="33" t="s">
        <v>459</v>
      </c>
      <c r="E111" s="33" t="s">
        <v>459</v>
      </c>
      <c r="F111" s="33" t="s">
        <v>459</v>
      </c>
      <c r="G111" s="33" t="s">
        <v>459</v>
      </c>
      <c r="H111" s="33" t="s">
        <v>459</v>
      </c>
      <c r="I111" s="33" t="s">
        <v>459</v>
      </c>
    </row>
    <row r="112" spans="1:9">
      <c r="A112" s="33" t="s">
        <v>332</v>
      </c>
      <c r="B112" s="33" t="s">
        <v>1501</v>
      </c>
      <c r="C112" s="33" t="s">
        <v>1502</v>
      </c>
      <c r="D112" s="33" t="s">
        <v>1503</v>
      </c>
      <c r="E112" s="33" t="s">
        <v>1504</v>
      </c>
      <c r="F112" s="33" t="s">
        <v>1505</v>
      </c>
      <c r="G112" s="33" t="s">
        <v>1506</v>
      </c>
      <c r="H112" s="33" t="s">
        <v>1507</v>
      </c>
      <c r="I112" s="33" t="s">
        <v>1508</v>
      </c>
    </row>
    <row r="114" spans="1:10">
      <c r="B114" s="15" t="s">
        <v>1509</v>
      </c>
      <c r="C114" s="15" t="s">
        <v>1510</v>
      </c>
      <c r="D114" s="15" t="s">
        <v>1511</v>
      </c>
      <c r="E114" s="15" t="s">
        <v>1512</v>
      </c>
      <c r="F114" s="15" t="s">
        <v>1513</v>
      </c>
      <c r="G114" s="15" t="s">
        <v>1514</v>
      </c>
      <c r="H114" s="15" t="s">
        <v>1515</v>
      </c>
      <c r="I114" s="15" t="s">
        <v>1516</v>
      </c>
    </row>
    <row r="115" spans="1:10">
      <c r="A115" s="28" t="s">
        <v>184</v>
      </c>
      <c r="J115" s="17"/>
    </row>
    <row r="116" spans="1:10">
      <c r="A116" s="4" t="s">
        <v>184</v>
      </c>
      <c r="B116" s="37">
        <f>B$48/IF(B$68="kVA",IF(F$48,F$48,1),IF(B$68="MPAN",IF(E$48,E$48,1),IF(I$48,I$48,1)))</f>
        <v>0</v>
      </c>
      <c r="C116" s="37">
        <f>C$48/IF(B$68="kVA",IF(F$48,F$48,1),IF(B$68="MPAN",IF(E$48,E$48,1),IF(I$48,I$48,1)))</f>
        <v>0</v>
      </c>
      <c r="D116" s="37">
        <f>D$48/IF(B$68="kVA",IF(F$48,F$48,1),IF(B$68="MPAN",IF(E$48,E$48,1),IF(I$48,I$48,1)))</f>
        <v>0</v>
      </c>
      <c r="E116" s="37">
        <f>E$48/IF(B$68="kVA",IF(F$48,F$48,1),IF(B$68="MPAN",IF(E$48,E$48,1),IF(I$48,I$48,1)))</f>
        <v>0</v>
      </c>
      <c r="F116" s="37">
        <f>F$48/IF(B$68="kVA",IF(F$48,F$48,1),IF(B$68="MPAN",IF(E$48,E$48,1),IF(I$48,I$48,1)))</f>
        <v>0</v>
      </c>
      <c r="G116" s="37">
        <f>G$48/IF(B$68="kVA",IF(F$48,F$48,1),IF(B$68="MPAN",IF(E$48,E$48,1),IF(I$48,I$48,1)))</f>
        <v>0</v>
      </c>
      <c r="H116" s="37">
        <f>H$48/IF(B$68="kVA",IF(F$48,F$48,1),IF(B$68="MPAN",IF(E$48,E$48,1),IF(I$48,I$48,1)))</f>
        <v>0</v>
      </c>
      <c r="I116" s="46">
        <f>0.01*'Input'!F$60*('Adjust'!$E$441*E116+'Adjust'!$F$441*F116+'Adjust'!$G$441*G116)+10*('Adjust'!$B$441*B116+'Adjust'!$C$441*C116+'Adjust'!$D$441*D116+'Adjust'!$H$441*H116)</f>
        <v>0</v>
      </c>
      <c r="J116" s="17"/>
    </row>
    <row r="117" spans="1:10">
      <c r="A117" s="4" t="s">
        <v>232</v>
      </c>
      <c r="B117" s="37">
        <f>B$48/IF(B$68="kVA",IF(F$48,F$48,1),IF(B$68="MPAN",IF(E$48,E$48,1),IF(I$48,I$48,1)))</f>
        <v>0</v>
      </c>
      <c r="C117" s="37">
        <f>C$48/IF(B$68="kVA",IF(F$48,F$48,1),IF(B$68="MPAN",IF(E$48,E$48,1),IF(I$48,I$48,1)))</f>
        <v>0</v>
      </c>
      <c r="D117" s="37">
        <f>D$48/IF(B$68="kVA",IF(F$48,F$48,1),IF(B$68="MPAN",IF(E$48,E$48,1),IF(I$48,I$48,1)))</f>
        <v>0</v>
      </c>
      <c r="E117" s="37">
        <f>E$48/IF(B$68="kVA",IF(F$48,F$48,1),IF(B$68="MPAN",IF(E$48,E$48,1),IF(I$48,I$48,1)))</f>
        <v>0</v>
      </c>
      <c r="F117" s="37">
        <f>F$48/IF(B$68="kVA",IF(F$48,F$48,1),IF(B$68="MPAN",IF(E$48,E$48,1),IF(I$48,I$48,1)))</f>
        <v>0</v>
      </c>
      <c r="G117" s="37">
        <f>G$48/IF(B$68="kVA",IF(F$48,F$48,1),IF(B$68="MPAN",IF(E$48,E$48,1),IF(I$48,I$48,1)))</f>
        <v>0</v>
      </c>
      <c r="H117" s="37">
        <f>H$48/IF(B$68="kVA",IF(F$48,F$48,1),IF(B$68="MPAN",IF(E$48,E$48,1),IF(I$48,I$48,1)))</f>
        <v>0</v>
      </c>
      <c r="I117" s="46">
        <f>0.01*'Input'!F$60*('Adjust'!$E$442*E117+'Adjust'!$F$442*F117+'Adjust'!$G$442*G117)+10*('Adjust'!$B$442*B117+'Adjust'!$C$442*C117+'Adjust'!$D$442*D117+'Adjust'!$H$442*H117)</f>
        <v>0</v>
      </c>
      <c r="J117" s="17"/>
    </row>
    <row r="118" spans="1:10">
      <c r="A118" s="4" t="s">
        <v>233</v>
      </c>
      <c r="B118" s="37">
        <f>B$48/IF(B$68="kVA",IF(F$48,F$48,1),IF(B$68="MPAN",IF(E$48,E$48,1),IF(I$48,I$48,1)))</f>
        <v>0</v>
      </c>
      <c r="C118" s="37">
        <f>C$48/IF(B$68="kVA",IF(F$48,F$48,1),IF(B$68="MPAN",IF(E$48,E$48,1),IF(I$48,I$48,1)))</f>
        <v>0</v>
      </c>
      <c r="D118" s="37">
        <f>D$48/IF(B$68="kVA",IF(F$48,F$48,1),IF(B$68="MPAN",IF(E$48,E$48,1),IF(I$48,I$48,1)))</f>
        <v>0</v>
      </c>
      <c r="E118" s="37">
        <f>E$48/IF(B$68="kVA",IF(F$48,F$48,1),IF(B$68="MPAN",IF(E$48,E$48,1),IF(I$48,I$48,1)))</f>
        <v>0</v>
      </c>
      <c r="F118" s="37">
        <f>F$48/IF(B$68="kVA",IF(F$48,F$48,1),IF(B$68="MPAN",IF(E$48,E$48,1),IF(I$48,I$48,1)))</f>
        <v>0</v>
      </c>
      <c r="G118" s="37">
        <f>G$48/IF(B$68="kVA",IF(F$48,F$48,1),IF(B$68="MPAN",IF(E$48,E$48,1),IF(I$48,I$48,1)))</f>
        <v>0</v>
      </c>
      <c r="H118" s="37">
        <f>H$48/IF(B$68="kVA",IF(F$48,F$48,1),IF(B$68="MPAN",IF(E$48,E$48,1),IF(I$48,I$48,1)))</f>
        <v>0</v>
      </c>
      <c r="I118" s="46">
        <f>0.01*'Input'!F$60*('Adjust'!$E$443*E118+'Adjust'!$F$443*F118+'Adjust'!$G$443*G118)+10*('Adjust'!$B$443*B118+'Adjust'!$C$443*C118+'Adjust'!$D$443*D118+'Adjust'!$H$443*H118)</f>
        <v>0</v>
      </c>
      <c r="J118" s="17"/>
    </row>
    <row r="119" spans="1:10">
      <c r="A119" s="28" t="s">
        <v>235</v>
      </c>
      <c r="J119" s="17"/>
    </row>
    <row r="120" spans="1:10">
      <c r="A120" s="4" t="s">
        <v>235</v>
      </c>
      <c r="B120" s="37">
        <f>B$49/IF(B$69="kVA",IF(F$49,F$49,1),IF(B$69="MPAN",IF(E$49,E$49,1),IF(I$49,I$49,1)))</f>
        <v>0</v>
      </c>
      <c r="C120" s="37">
        <f>C$49/IF(B$69="kVA",IF(F$49,F$49,1),IF(B$69="MPAN",IF(E$49,E$49,1),IF(I$49,I$49,1)))</f>
        <v>0</v>
      </c>
      <c r="D120" s="37">
        <f>D$49/IF(B$69="kVA",IF(F$49,F$49,1),IF(B$69="MPAN",IF(E$49,E$49,1),IF(I$49,I$49,1)))</f>
        <v>0</v>
      </c>
      <c r="E120" s="37">
        <f>E$49/IF(B$69="kVA",IF(F$49,F$49,1),IF(B$69="MPAN",IF(E$49,E$49,1),IF(I$49,I$49,1)))</f>
        <v>0</v>
      </c>
      <c r="F120" s="37">
        <f>F$49/IF(B$69="kVA",IF(F$49,F$49,1),IF(B$69="MPAN",IF(E$49,E$49,1),IF(I$49,I$49,1)))</f>
        <v>0</v>
      </c>
      <c r="G120" s="37">
        <f>G$49/IF(B$69="kVA",IF(F$49,F$49,1),IF(B$69="MPAN",IF(E$49,E$49,1),IF(I$49,I$49,1)))</f>
        <v>0</v>
      </c>
      <c r="H120" s="37">
        <f>H$49/IF(B$69="kVA",IF(F$49,F$49,1),IF(B$69="MPAN",IF(E$49,E$49,1),IF(I$49,I$49,1)))</f>
        <v>0</v>
      </c>
      <c r="I120" s="46">
        <f>0.01*'Input'!F$60*('Adjust'!$E$445*E120+'Adjust'!$F$445*F120+'Adjust'!$G$445*G120)+10*('Adjust'!$B$445*B120+'Adjust'!$C$445*C120+'Adjust'!$D$445*D120+'Adjust'!$H$445*H120)</f>
        <v>0</v>
      </c>
      <c r="J120" s="17"/>
    </row>
    <row r="121" spans="1:10">
      <c r="A121" s="4" t="s">
        <v>236</v>
      </c>
      <c r="B121" s="37">
        <f>B$49/IF(B$69="kVA",IF(F$49,F$49,1),IF(B$69="MPAN",IF(E$49,E$49,1),IF(I$49,I$49,1)))</f>
        <v>0</v>
      </c>
      <c r="C121" s="37">
        <f>C$49/IF(B$69="kVA",IF(F$49,F$49,1),IF(B$69="MPAN",IF(E$49,E$49,1),IF(I$49,I$49,1)))</f>
        <v>0</v>
      </c>
      <c r="D121" s="37">
        <f>D$49/IF(B$69="kVA",IF(F$49,F$49,1),IF(B$69="MPAN",IF(E$49,E$49,1),IF(I$49,I$49,1)))</f>
        <v>0</v>
      </c>
      <c r="E121" s="37">
        <f>E$49/IF(B$69="kVA",IF(F$49,F$49,1),IF(B$69="MPAN",IF(E$49,E$49,1),IF(I$49,I$49,1)))</f>
        <v>0</v>
      </c>
      <c r="F121" s="37">
        <f>F$49/IF(B$69="kVA",IF(F$49,F$49,1),IF(B$69="MPAN",IF(E$49,E$49,1),IF(I$49,I$49,1)))</f>
        <v>0</v>
      </c>
      <c r="G121" s="37">
        <f>G$49/IF(B$69="kVA",IF(F$49,F$49,1),IF(B$69="MPAN",IF(E$49,E$49,1),IF(I$49,I$49,1)))</f>
        <v>0</v>
      </c>
      <c r="H121" s="37">
        <f>H$49/IF(B$69="kVA",IF(F$49,F$49,1),IF(B$69="MPAN",IF(E$49,E$49,1),IF(I$49,I$49,1)))</f>
        <v>0</v>
      </c>
      <c r="I121" s="46">
        <f>0.01*'Input'!F$60*('Adjust'!$E$446*E121+'Adjust'!$F$446*F121+'Adjust'!$G$446*G121)+10*('Adjust'!$B$446*B121+'Adjust'!$C$446*C121+'Adjust'!$D$446*D121+'Adjust'!$H$446*H121)</f>
        <v>0</v>
      </c>
      <c r="J121" s="17"/>
    </row>
    <row r="122" spans="1:10">
      <c r="A122" s="4" t="s">
        <v>237</v>
      </c>
      <c r="B122" s="37">
        <f>B$49/IF(B$69="kVA",IF(F$49,F$49,1),IF(B$69="MPAN",IF(E$49,E$49,1),IF(I$49,I$49,1)))</f>
        <v>0</v>
      </c>
      <c r="C122" s="37">
        <f>C$49/IF(B$69="kVA",IF(F$49,F$49,1),IF(B$69="MPAN",IF(E$49,E$49,1),IF(I$49,I$49,1)))</f>
        <v>0</v>
      </c>
      <c r="D122" s="37">
        <f>D$49/IF(B$69="kVA",IF(F$49,F$49,1),IF(B$69="MPAN",IF(E$49,E$49,1),IF(I$49,I$49,1)))</f>
        <v>0</v>
      </c>
      <c r="E122" s="37">
        <f>E$49/IF(B$69="kVA",IF(F$49,F$49,1),IF(B$69="MPAN",IF(E$49,E$49,1),IF(I$49,I$49,1)))</f>
        <v>0</v>
      </c>
      <c r="F122" s="37">
        <f>F$49/IF(B$69="kVA",IF(F$49,F$49,1),IF(B$69="MPAN",IF(E$49,E$49,1),IF(I$49,I$49,1)))</f>
        <v>0</v>
      </c>
      <c r="G122" s="37">
        <f>G$49/IF(B$69="kVA",IF(F$49,F$49,1),IF(B$69="MPAN",IF(E$49,E$49,1),IF(I$49,I$49,1)))</f>
        <v>0</v>
      </c>
      <c r="H122" s="37">
        <f>H$49/IF(B$69="kVA",IF(F$49,F$49,1),IF(B$69="MPAN",IF(E$49,E$49,1),IF(I$49,I$49,1)))</f>
        <v>0</v>
      </c>
      <c r="I122" s="46">
        <f>0.01*'Input'!F$60*('Adjust'!$E$447*E122+'Adjust'!$F$447*F122+'Adjust'!$G$447*G122)+10*('Adjust'!$B$447*B122+'Adjust'!$C$447*C122+'Adjust'!$D$447*D122+'Adjust'!$H$447*H122)</f>
        <v>0</v>
      </c>
      <c r="J122" s="17"/>
    </row>
    <row r="123" spans="1:10">
      <c r="A123" s="28" t="s">
        <v>185</v>
      </c>
      <c r="J123" s="17"/>
    </row>
    <row r="124" spans="1:10">
      <c r="A124" s="4" t="s">
        <v>185</v>
      </c>
      <c r="B124" s="37">
        <f>B$50/IF(B$70="kVA",IF(F$50,F$50,1),IF(B$70="MPAN",IF(E$50,E$50,1),IF(I$50,I$50,1)))</f>
        <v>0</v>
      </c>
      <c r="C124" s="37">
        <f>C$50/IF(B$70="kVA",IF(F$50,F$50,1),IF(B$70="MPAN",IF(E$50,E$50,1),IF(I$50,I$50,1)))</f>
        <v>0</v>
      </c>
      <c r="D124" s="37">
        <f>D$50/IF(B$70="kVA",IF(F$50,F$50,1),IF(B$70="MPAN",IF(E$50,E$50,1),IF(I$50,I$50,1)))</f>
        <v>0</v>
      </c>
      <c r="E124" s="37">
        <f>E$50/IF(B$70="kVA",IF(F$50,F$50,1),IF(B$70="MPAN",IF(E$50,E$50,1),IF(I$50,I$50,1)))</f>
        <v>0</v>
      </c>
      <c r="F124" s="37">
        <f>F$50/IF(B$70="kVA",IF(F$50,F$50,1),IF(B$70="MPAN",IF(E$50,E$50,1),IF(I$50,I$50,1)))</f>
        <v>0</v>
      </c>
      <c r="G124" s="37">
        <f>G$50/IF(B$70="kVA",IF(F$50,F$50,1),IF(B$70="MPAN",IF(E$50,E$50,1),IF(I$50,I$50,1)))</f>
        <v>0</v>
      </c>
      <c r="H124" s="37">
        <f>H$50/IF(B$70="kVA",IF(F$50,F$50,1),IF(B$70="MPAN",IF(E$50,E$50,1),IF(I$50,I$50,1)))</f>
        <v>0</v>
      </c>
      <c r="I124" s="46">
        <f>0.01*'Input'!F$60*('Adjust'!$E$449*E124+'Adjust'!$F$449*F124+'Adjust'!$G$449*G124)+10*('Adjust'!$B$449*B124+'Adjust'!$C$449*C124+'Adjust'!$D$449*D124+'Adjust'!$H$449*H124)</f>
        <v>0</v>
      </c>
      <c r="J124" s="17"/>
    </row>
    <row r="125" spans="1:10">
      <c r="A125" s="4" t="s">
        <v>239</v>
      </c>
      <c r="B125" s="37">
        <f>B$50/IF(B$70="kVA",IF(F$50,F$50,1),IF(B$70="MPAN",IF(E$50,E$50,1),IF(I$50,I$50,1)))</f>
        <v>0</v>
      </c>
      <c r="C125" s="37">
        <f>C$50/IF(B$70="kVA",IF(F$50,F$50,1),IF(B$70="MPAN",IF(E$50,E$50,1),IF(I$50,I$50,1)))</f>
        <v>0</v>
      </c>
      <c r="D125" s="37">
        <f>D$50/IF(B$70="kVA",IF(F$50,F$50,1),IF(B$70="MPAN",IF(E$50,E$50,1),IF(I$50,I$50,1)))</f>
        <v>0</v>
      </c>
      <c r="E125" s="37">
        <f>E$50/IF(B$70="kVA",IF(F$50,F$50,1),IF(B$70="MPAN",IF(E$50,E$50,1),IF(I$50,I$50,1)))</f>
        <v>0</v>
      </c>
      <c r="F125" s="37">
        <f>F$50/IF(B$70="kVA",IF(F$50,F$50,1),IF(B$70="MPAN",IF(E$50,E$50,1),IF(I$50,I$50,1)))</f>
        <v>0</v>
      </c>
      <c r="G125" s="37">
        <f>G$50/IF(B$70="kVA",IF(F$50,F$50,1),IF(B$70="MPAN",IF(E$50,E$50,1),IF(I$50,I$50,1)))</f>
        <v>0</v>
      </c>
      <c r="H125" s="37">
        <f>H$50/IF(B$70="kVA",IF(F$50,F$50,1),IF(B$70="MPAN",IF(E$50,E$50,1),IF(I$50,I$50,1)))</f>
        <v>0</v>
      </c>
      <c r="I125" s="46">
        <f>0.01*'Input'!F$60*('Adjust'!$E$450*E125+'Adjust'!$F$450*F125+'Adjust'!$G$450*G125)+10*('Adjust'!$B$450*B125+'Adjust'!$C$450*C125+'Adjust'!$D$450*D125+'Adjust'!$H$450*H125)</f>
        <v>0</v>
      </c>
      <c r="J125" s="17"/>
    </row>
    <row r="126" spans="1:10">
      <c r="A126" s="4" t="s">
        <v>240</v>
      </c>
      <c r="B126" s="37">
        <f>B$50/IF(B$70="kVA",IF(F$50,F$50,1),IF(B$70="MPAN",IF(E$50,E$50,1),IF(I$50,I$50,1)))</f>
        <v>0</v>
      </c>
      <c r="C126" s="37">
        <f>C$50/IF(B$70="kVA",IF(F$50,F$50,1),IF(B$70="MPAN",IF(E$50,E$50,1),IF(I$50,I$50,1)))</f>
        <v>0</v>
      </c>
      <c r="D126" s="37">
        <f>D$50/IF(B$70="kVA",IF(F$50,F$50,1),IF(B$70="MPAN",IF(E$50,E$50,1),IF(I$50,I$50,1)))</f>
        <v>0</v>
      </c>
      <c r="E126" s="37">
        <f>E$50/IF(B$70="kVA",IF(F$50,F$50,1),IF(B$70="MPAN",IF(E$50,E$50,1),IF(I$50,I$50,1)))</f>
        <v>0</v>
      </c>
      <c r="F126" s="37">
        <f>F$50/IF(B$70="kVA",IF(F$50,F$50,1),IF(B$70="MPAN",IF(E$50,E$50,1),IF(I$50,I$50,1)))</f>
        <v>0</v>
      </c>
      <c r="G126" s="37">
        <f>G$50/IF(B$70="kVA",IF(F$50,F$50,1),IF(B$70="MPAN",IF(E$50,E$50,1),IF(I$50,I$50,1)))</f>
        <v>0</v>
      </c>
      <c r="H126" s="37">
        <f>H$50/IF(B$70="kVA",IF(F$50,F$50,1),IF(B$70="MPAN",IF(E$50,E$50,1),IF(I$50,I$50,1)))</f>
        <v>0</v>
      </c>
      <c r="I126" s="46">
        <f>0.01*'Input'!F$60*('Adjust'!$E$451*E126+'Adjust'!$F$451*F126+'Adjust'!$G$451*G126)+10*('Adjust'!$B$451*B126+'Adjust'!$C$451*C126+'Adjust'!$D$451*D126+'Adjust'!$H$451*H126)</f>
        <v>0</v>
      </c>
      <c r="J126" s="17"/>
    </row>
    <row r="127" spans="1:10">
      <c r="A127" s="28" t="s">
        <v>242</v>
      </c>
      <c r="J127" s="17"/>
    </row>
    <row r="128" spans="1:10">
      <c r="A128" s="4" t="s">
        <v>242</v>
      </c>
      <c r="B128" s="37">
        <f>B$51/IF(B$71="kVA",IF(F$51,F$51,1),IF(B$71="MPAN",IF(E$51,E$51,1),IF(I$51,I$51,1)))</f>
        <v>0</v>
      </c>
      <c r="C128" s="37">
        <f>C$51/IF(B$71="kVA",IF(F$51,F$51,1),IF(B$71="MPAN",IF(E$51,E$51,1),IF(I$51,I$51,1)))</f>
        <v>0</v>
      </c>
      <c r="D128" s="37">
        <f>D$51/IF(B$71="kVA",IF(F$51,F$51,1),IF(B$71="MPAN",IF(E$51,E$51,1),IF(I$51,I$51,1)))</f>
        <v>0</v>
      </c>
      <c r="E128" s="37">
        <f>E$51/IF(B$71="kVA",IF(F$51,F$51,1),IF(B$71="MPAN",IF(E$51,E$51,1),IF(I$51,I$51,1)))</f>
        <v>0</v>
      </c>
      <c r="F128" s="37">
        <f>F$51/IF(B$71="kVA",IF(F$51,F$51,1),IF(B$71="MPAN",IF(E$51,E$51,1),IF(I$51,I$51,1)))</f>
        <v>0</v>
      </c>
      <c r="G128" s="37">
        <f>G$51/IF(B$71="kVA",IF(F$51,F$51,1),IF(B$71="MPAN",IF(E$51,E$51,1),IF(I$51,I$51,1)))</f>
        <v>0</v>
      </c>
      <c r="H128" s="37">
        <f>H$51/IF(B$71="kVA",IF(F$51,F$51,1),IF(B$71="MPAN",IF(E$51,E$51,1),IF(I$51,I$51,1)))</f>
        <v>0</v>
      </c>
      <c r="I128" s="46">
        <f>0.01*'Input'!F$60*('Adjust'!$E$453*E128+'Adjust'!$F$453*F128+'Adjust'!$G$453*G128)+10*('Adjust'!$B$453*B128+'Adjust'!$C$453*C128+'Adjust'!$D$453*D128+'Adjust'!$H$453*H128)</f>
        <v>0</v>
      </c>
      <c r="J128" s="17"/>
    </row>
    <row r="129" spans="1:10">
      <c r="A129" s="4" t="s">
        <v>243</v>
      </c>
      <c r="B129" s="37">
        <f>B$51/IF(B$71="kVA",IF(F$51,F$51,1),IF(B$71="MPAN",IF(E$51,E$51,1),IF(I$51,I$51,1)))</f>
        <v>0</v>
      </c>
      <c r="C129" s="37">
        <f>C$51/IF(B$71="kVA",IF(F$51,F$51,1),IF(B$71="MPAN",IF(E$51,E$51,1),IF(I$51,I$51,1)))</f>
        <v>0</v>
      </c>
      <c r="D129" s="37">
        <f>D$51/IF(B$71="kVA",IF(F$51,F$51,1),IF(B$71="MPAN",IF(E$51,E$51,1),IF(I$51,I$51,1)))</f>
        <v>0</v>
      </c>
      <c r="E129" s="37">
        <f>E$51/IF(B$71="kVA",IF(F$51,F$51,1),IF(B$71="MPAN",IF(E$51,E$51,1),IF(I$51,I$51,1)))</f>
        <v>0</v>
      </c>
      <c r="F129" s="37">
        <f>F$51/IF(B$71="kVA",IF(F$51,F$51,1),IF(B$71="MPAN",IF(E$51,E$51,1),IF(I$51,I$51,1)))</f>
        <v>0</v>
      </c>
      <c r="G129" s="37">
        <f>G$51/IF(B$71="kVA",IF(F$51,F$51,1),IF(B$71="MPAN",IF(E$51,E$51,1),IF(I$51,I$51,1)))</f>
        <v>0</v>
      </c>
      <c r="H129" s="37">
        <f>H$51/IF(B$71="kVA",IF(F$51,F$51,1),IF(B$71="MPAN",IF(E$51,E$51,1),IF(I$51,I$51,1)))</f>
        <v>0</v>
      </c>
      <c r="I129" s="46">
        <f>0.01*'Input'!F$60*('Adjust'!$E$454*E129+'Adjust'!$F$454*F129+'Adjust'!$G$454*G129)+10*('Adjust'!$B$454*B129+'Adjust'!$C$454*C129+'Adjust'!$D$454*D129+'Adjust'!$H$454*H129)</f>
        <v>0</v>
      </c>
      <c r="J129" s="17"/>
    </row>
    <row r="130" spans="1:10">
      <c r="A130" s="4" t="s">
        <v>244</v>
      </c>
      <c r="B130" s="37">
        <f>B$51/IF(B$71="kVA",IF(F$51,F$51,1),IF(B$71="MPAN",IF(E$51,E$51,1),IF(I$51,I$51,1)))</f>
        <v>0</v>
      </c>
      <c r="C130" s="37">
        <f>C$51/IF(B$71="kVA",IF(F$51,F$51,1),IF(B$71="MPAN",IF(E$51,E$51,1),IF(I$51,I$51,1)))</f>
        <v>0</v>
      </c>
      <c r="D130" s="37">
        <f>D$51/IF(B$71="kVA",IF(F$51,F$51,1),IF(B$71="MPAN",IF(E$51,E$51,1),IF(I$51,I$51,1)))</f>
        <v>0</v>
      </c>
      <c r="E130" s="37">
        <f>E$51/IF(B$71="kVA",IF(F$51,F$51,1),IF(B$71="MPAN",IF(E$51,E$51,1),IF(I$51,I$51,1)))</f>
        <v>0</v>
      </c>
      <c r="F130" s="37">
        <f>F$51/IF(B$71="kVA",IF(F$51,F$51,1),IF(B$71="MPAN",IF(E$51,E$51,1),IF(I$51,I$51,1)))</f>
        <v>0</v>
      </c>
      <c r="G130" s="37">
        <f>G$51/IF(B$71="kVA",IF(F$51,F$51,1),IF(B$71="MPAN",IF(E$51,E$51,1),IF(I$51,I$51,1)))</f>
        <v>0</v>
      </c>
      <c r="H130" s="37">
        <f>H$51/IF(B$71="kVA",IF(F$51,F$51,1),IF(B$71="MPAN",IF(E$51,E$51,1),IF(I$51,I$51,1)))</f>
        <v>0</v>
      </c>
      <c r="I130" s="46">
        <f>0.01*'Input'!F$60*('Adjust'!$E$455*E130+'Adjust'!$F$455*F130+'Adjust'!$G$455*G130)+10*('Adjust'!$B$455*B130+'Adjust'!$C$455*C130+'Adjust'!$D$455*D130+'Adjust'!$H$455*H130)</f>
        <v>0</v>
      </c>
      <c r="J130" s="17"/>
    </row>
    <row r="131" spans="1:10">
      <c r="A131" s="28" t="s">
        <v>186</v>
      </c>
      <c r="J131" s="17"/>
    </row>
    <row r="132" spans="1:10">
      <c r="A132" s="4" t="s">
        <v>186</v>
      </c>
      <c r="B132" s="37">
        <f>B$52/IF(B$72="kVA",IF(F$52,F$52,1),IF(B$72="MPAN",IF(E$52,E$52,1),IF(I$52,I$52,1)))</f>
        <v>0</v>
      </c>
      <c r="C132" s="37">
        <f>C$52/IF(B$72="kVA",IF(F$52,F$52,1),IF(B$72="MPAN",IF(E$52,E$52,1),IF(I$52,I$52,1)))</f>
        <v>0</v>
      </c>
      <c r="D132" s="37">
        <f>D$52/IF(B$72="kVA",IF(F$52,F$52,1),IF(B$72="MPAN",IF(E$52,E$52,1),IF(I$52,I$52,1)))</f>
        <v>0</v>
      </c>
      <c r="E132" s="37">
        <f>E$52/IF(B$72="kVA",IF(F$52,F$52,1),IF(B$72="MPAN",IF(E$52,E$52,1),IF(I$52,I$52,1)))</f>
        <v>0</v>
      </c>
      <c r="F132" s="37">
        <f>F$52/IF(B$72="kVA",IF(F$52,F$52,1),IF(B$72="MPAN",IF(E$52,E$52,1),IF(I$52,I$52,1)))</f>
        <v>0</v>
      </c>
      <c r="G132" s="37">
        <f>G$52/IF(B$72="kVA",IF(F$52,F$52,1),IF(B$72="MPAN",IF(E$52,E$52,1),IF(I$52,I$52,1)))</f>
        <v>0</v>
      </c>
      <c r="H132" s="37">
        <f>H$52/IF(B$72="kVA",IF(F$52,F$52,1),IF(B$72="MPAN",IF(E$52,E$52,1),IF(I$52,I$52,1)))</f>
        <v>0</v>
      </c>
      <c r="I132" s="46">
        <f>0.01*'Input'!F$60*('Adjust'!$E$457*E132+'Adjust'!$F$457*F132+'Adjust'!$G$457*G132)+10*('Adjust'!$B$457*B132+'Adjust'!$C$457*C132+'Adjust'!$D$457*D132+'Adjust'!$H$457*H132)</f>
        <v>0</v>
      </c>
      <c r="J132" s="17"/>
    </row>
    <row r="133" spans="1:10">
      <c r="A133" s="4" t="s">
        <v>246</v>
      </c>
      <c r="B133" s="37">
        <f>B$52/IF(B$72="kVA",IF(F$52,F$52,1),IF(B$72="MPAN",IF(E$52,E$52,1),IF(I$52,I$52,1)))</f>
        <v>0</v>
      </c>
      <c r="C133" s="37">
        <f>C$52/IF(B$72="kVA",IF(F$52,F$52,1),IF(B$72="MPAN",IF(E$52,E$52,1),IF(I$52,I$52,1)))</f>
        <v>0</v>
      </c>
      <c r="D133" s="37">
        <f>D$52/IF(B$72="kVA",IF(F$52,F$52,1),IF(B$72="MPAN",IF(E$52,E$52,1),IF(I$52,I$52,1)))</f>
        <v>0</v>
      </c>
      <c r="E133" s="37">
        <f>E$52/IF(B$72="kVA",IF(F$52,F$52,1),IF(B$72="MPAN",IF(E$52,E$52,1),IF(I$52,I$52,1)))</f>
        <v>0</v>
      </c>
      <c r="F133" s="37">
        <f>F$52/IF(B$72="kVA",IF(F$52,F$52,1),IF(B$72="MPAN",IF(E$52,E$52,1),IF(I$52,I$52,1)))</f>
        <v>0</v>
      </c>
      <c r="G133" s="37">
        <f>G$52/IF(B$72="kVA",IF(F$52,F$52,1),IF(B$72="MPAN",IF(E$52,E$52,1),IF(I$52,I$52,1)))</f>
        <v>0</v>
      </c>
      <c r="H133" s="37">
        <f>H$52/IF(B$72="kVA",IF(F$52,F$52,1),IF(B$72="MPAN",IF(E$52,E$52,1),IF(I$52,I$52,1)))</f>
        <v>0</v>
      </c>
      <c r="I133" s="46">
        <f>0.01*'Input'!F$60*('Adjust'!$E$458*E133+'Adjust'!$F$458*F133+'Adjust'!$G$458*G133)+10*('Adjust'!$B$458*B133+'Adjust'!$C$458*C133+'Adjust'!$D$458*D133+'Adjust'!$H$458*H133)</f>
        <v>0</v>
      </c>
      <c r="J133" s="17"/>
    </row>
    <row r="134" spans="1:10">
      <c r="A134" s="4" t="s">
        <v>247</v>
      </c>
      <c r="B134" s="37">
        <f>B$52/IF(B$72="kVA",IF(F$52,F$52,1),IF(B$72="MPAN",IF(E$52,E$52,1),IF(I$52,I$52,1)))</f>
        <v>0</v>
      </c>
      <c r="C134" s="37">
        <f>C$52/IF(B$72="kVA",IF(F$52,F$52,1),IF(B$72="MPAN",IF(E$52,E$52,1),IF(I$52,I$52,1)))</f>
        <v>0</v>
      </c>
      <c r="D134" s="37">
        <f>D$52/IF(B$72="kVA",IF(F$52,F$52,1),IF(B$72="MPAN",IF(E$52,E$52,1),IF(I$52,I$52,1)))</f>
        <v>0</v>
      </c>
      <c r="E134" s="37">
        <f>E$52/IF(B$72="kVA",IF(F$52,F$52,1),IF(B$72="MPAN",IF(E$52,E$52,1),IF(I$52,I$52,1)))</f>
        <v>0</v>
      </c>
      <c r="F134" s="37">
        <f>F$52/IF(B$72="kVA",IF(F$52,F$52,1),IF(B$72="MPAN",IF(E$52,E$52,1),IF(I$52,I$52,1)))</f>
        <v>0</v>
      </c>
      <c r="G134" s="37">
        <f>G$52/IF(B$72="kVA",IF(F$52,F$52,1),IF(B$72="MPAN",IF(E$52,E$52,1),IF(I$52,I$52,1)))</f>
        <v>0</v>
      </c>
      <c r="H134" s="37">
        <f>H$52/IF(B$72="kVA",IF(F$52,F$52,1),IF(B$72="MPAN",IF(E$52,E$52,1),IF(I$52,I$52,1)))</f>
        <v>0</v>
      </c>
      <c r="I134" s="46">
        <f>0.01*'Input'!F$60*('Adjust'!$E$459*E134+'Adjust'!$F$459*F134+'Adjust'!$G$459*G134)+10*('Adjust'!$B$459*B134+'Adjust'!$C$459*C134+'Adjust'!$D$459*D134+'Adjust'!$H$459*H134)</f>
        <v>0</v>
      </c>
      <c r="J134" s="17"/>
    </row>
    <row r="135" spans="1:10">
      <c r="A135" s="28" t="s">
        <v>187</v>
      </c>
      <c r="J135" s="17"/>
    </row>
    <row r="136" spans="1:10">
      <c r="A136" s="4" t="s">
        <v>187</v>
      </c>
      <c r="B136" s="37">
        <f>B$53/IF(B$73="kVA",IF(F$53,F$53,1),IF(B$73="MPAN",IF(E$53,E$53,1),IF(I$53,I$53,1)))</f>
        <v>0</v>
      </c>
      <c r="C136" s="37">
        <f>C$53/IF(B$73="kVA",IF(F$53,F$53,1),IF(B$73="MPAN",IF(E$53,E$53,1),IF(I$53,I$53,1)))</f>
        <v>0</v>
      </c>
      <c r="D136" s="37">
        <f>D$53/IF(B$73="kVA",IF(F$53,F$53,1),IF(B$73="MPAN",IF(E$53,E$53,1),IF(I$53,I$53,1)))</f>
        <v>0</v>
      </c>
      <c r="E136" s="37">
        <f>E$53/IF(B$73="kVA",IF(F$53,F$53,1),IF(B$73="MPAN",IF(E$53,E$53,1),IF(I$53,I$53,1)))</f>
        <v>0</v>
      </c>
      <c r="F136" s="37">
        <f>F$53/IF(B$73="kVA",IF(F$53,F$53,1),IF(B$73="MPAN",IF(E$53,E$53,1),IF(I$53,I$53,1)))</f>
        <v>0</v>
      </c>
      <c r="G136" s="37">
        <f>G$53/IF(B$73="kVA",IF(F$53,F$53,1),IF(B$73="MPAN",IF(E$53,E$53,1),IF(I$53,I$53,1)))</f>
        <v>0</v>
      </c>
      <c r="H136" s="37">
        <f>H$53/IF(B$73="kVA",IF(F$53,F$53,1),IF(B$73="MPAN",IF(E$53,E$53,1),IF(I$53,I$53,1)))</f>
        <v>0</v>
      </c>
      <c r="I136" s="46">
        <f>0.01*'Input'!F$60*('Adjust'!$E$461*E136+'Adjust'!$F$461*F136+'Adjust'!$G$461*G136)+10*('Adjust'!$B$461*B136+'Adjust'!$C$461*C136+'Adjust'!$D$461*D136+'Adjust'!$H$461*H136)</f>
        <v>0</v>
      </c>
      <c r="J136" s="17"/>
    </row>
    <row r="137" spans="1:10">
      <c r="A137" s="4" t="s">
        <v>249</v>
      </c>
      <c r="B137" s="37">
        <f>B$53/IF(B$73="kVA",IF(F$53,F$53,1),IF(B$73="MPAN",IF(E$53,E$53,1),IF(I$53,I$53,1)))</f>
        <v>0</v>
      </c>
      <c r="C137" s="37">
        <f>C$53/IF(B$73="kVA",IF(F$53,F$53,1),IF(B$73="MPAN",IF(E$53,E$53,1),IF(I$53,I$53,1)))</f>
        <v>0</v>
      </c>
      <c r="D137" s="37">
        <f>D$53/IF(B$73="kVA",IF(F$53,F$53,1),IF(B$73="MPAN",IF(E$53,E$53,1),IF(I$53,I$53,1)))</f>
        <v>0</v>
      </c>
      <c r="E137" s="37">
        <f>E$53/IF(B$73="kVA",IF(F$53,F$53,1),IF(B$73="MPAN",IF(E$53,E$53,1),IF(I$53,I$53,1)))</f>
        <v>0</v>
      </c>
      <c r="F137" s="37">
        <f>F$53/IF(B$73="kVA",IF(F$53,F$53,1),IF(B$73="MPAN",IF(E$53,E$53,1),IF(I$53,I$53,1)))</f>
        <v>0</v>
      </c>
      <c r="G137" s="37">
        <f>G$53/IF(B$73="kVA",IF(F$53,F$53,1),IF(B$73="MPAN",IF(E$53,E$53,1),IF(I$53,I$53,1)))</f>
        <v>0</v>
      </c>
      <c r="H137" s="37">
        <f>H$53/IF(B$73="kVA",IF(F$53,F$53,1),IF(B$73="MPAN",IF(E$53,E$53,1),IF(I$53,I$53,1)))</f>
        <v>0</v>
      </c>
      <c r="I137" s="46">
        <f>0.01*'Input'!F$60*('Adjust'!$E$462*E137+'Adjust'!$F$462*F137+'Adjust'!$G$462*G137)+10*('Adjust'!$B$462*B137+'Adjust'!$C$462*C137+'Adjust'!$D$462*D137+'Adjust'!$H$462*H137)</f>
        <v>0</v>
      </c>
      <c r="J137" s="17"/>
    </row>
    <row r="138" spans="1:10">
      <c r="A138" s="28" t="s">
        <v>199</v>
      </c>
      <c r="J138" s="17"/>
    </row>
    <row r="139" spans="1:10">
      <c r="A139" s="4" t="s">
        <v>199</v>
      </c>
      <c r="B139" s="37">
        <f>B$54/IF(B$74="kVA",IF(F$54,F$54,1),IF(B$74="MPAN",IF(E$54,E$54,1),IF(I$54,I$54,1)))</f>
        <v>0</v>
      </c>
      <c r="C139" s="37">
        <f>C$54/IF(B$74="kVA",IF(F$54,F$54,1),IF(B$74="MPAN",IF(E$54,E$54,1),IF(I$54,I$54,1)))</f>
        <v>0</v>
      </c>
      <c r="D139" s="37">
        <f>D$54/IF(B$74="kVA",IF(F$54,F$54,1),IF(B$74="MPAN",IF(E$54,E$54,1),IF(I$54,I$54,1)))</f>
        <v>0</v>
      </c>
      <c r="E139" s="37">
        <f>E$54/IF(B$74="kVA",IF(F$54,F$54,1),IF(B$74="MPAN",IF(E$54,E$54,1),IF(I$54,I$54,1)))</f>
        <v>0</v>
      </c>
      <c r="F139" s="37">
        <f>F$54/IF(B$74="kVA",IF(F$54,F$54,1),IF(B$74="MPAN",IF(E$54,E$54,1),IF(I$54,I$54,1)))</f>
        <v>0</v>
      </c>
      <c r="G139" s="37">
        <f>G$54/IF(B$74="kVA",IF(F$54,F$54,1),IF(B$74="MPAN",IF(E$54,E$54,1),IF(I$54,I$54,1)))</f>
        <v>0</v>
      </c>
      <c r="H139" s="37">
        <f>H$54/IF(B$74="kVA",IF(F$54,F$54,1),IF(B$74="MPAN",IF(E$54,E$54,1),IF(I$54,I$54,1)))</f>
        <v>0</v>
      </c>
      <c r="I139" s="46">
        <f>0.01*'Input'!F$60*('Adjust'!$E$464*E139+'Adjust'!$F$464*F139+'Adjust'!$G$464*G139)+10*('Adjust'!$B$464*B139+'Adjust'!$C$464*C139+'Adjust'!$D$464*D139+'Adjust'!$H$464*H139)</f>
        <v>0</v>
      </c>
      <c r="J139" s="17"/>
    </row>
    <row r="140" spans="1:10">
      <c r="A140" s="4" t="s">
        <v>251</v>
      </c>
      <c r="B140" s="37">
        <f>B$54/IF(B$74="kVA",IF(F$54,F$54,1),IF(B$74="MPAN",IF(E$54,E$54,1),IF(I$54,I$54,1)))</f>
        <v>0</v>
      </c>
      <c r="C140" s="37">
        <f>C$54/IF(B$74="kVA",IF(F$54,F$54,1),IF(B$74="MPAN",IF(E$54,E$54,1),IF(I$54,I$54,1)))</f>
        <v>0</v>
      </c>
      <c r="D140" s="37">
        <f>D$54/IF(B$74="kVA",IF(F$54,F$54,1),IF(B$74="MPAN",IF(E$54,E$54,1),IF(I$54,I$54,1)))</f>
        <v>0</v>
      </c>
      <c r="E140" s="37">
        <f>E$54/IF(B$74="kVA",IF(F$54,F$54,1),IF(B$74="MPAN",IF(E$54,E$54,1),IF(I$54,I$54,1)))</f>
        <v>0</v>
      </c>
      <c r="F140" s="37">
        <f>F$54/IF(B$74="kVA",IF(F$54,F$54,1),IF(B$74="MPAN",IF(E$54,E$54,1),IF(I$54,I$54,1)))</f>
        <v>0</v>
      </c>
      <c r="G140" s="37">
        <f>G$54/IF(B$74="kVA",IF(F$54,F$54,1),IF(B$74="MPAN",IF(E$54,E$54,1),IF(I$54,I$54,1)))</f>
        <v>0</v>
      </c>
      <c r="H140" s="37">
        <f>H$54/IF(B$74="kVA",IF(F$54,F$54,1),IF(B$74="MPAN",IF(E$54,E$54,1),IF(I$54,I$54,1)))</f>
        <v>0</v>
      </c>
      <c r="I140" s="46">
        <f>0.01*'Input'!F$60*('Adjust'!$E$465*E140+'Adjust'!$F$465*F140+'Adjust'!$G$465*G140)+10*('Adjust'!$B$465*B140+'Adjust'!$C$465*C140+'Adjust'!$D$465*D140+'Adjust'!$H$465*H140)</f>
        <v>0</v>
      </c>
      <c r="J140" s="17"/>
    </row>
    <row r="141" spans="1:10">
      <c r="A141" s="28" t="s">
        <v>219</v>
      </c>
      <c r="J141" s="17"/>
    </row>
    <row r="142" spans="1:10">
      <c r="A142" s="4" t="s">
        <v>219</v>
      </c>
      <c r="B142" s="37">
        <f>B$55/IF(B$75="kVA",IF(F$55,F$55,1),IF(B$75="MPAN",IF(E$55,E$55,1),IF(I$55,I$55,1)))</f>
        <v>0</v>
      </c>
      <c r="C142" s="37">
        <f>C$55/IF(B$75="kVA",IF(F$55,F$55,1),IF(B$75="MPAN",IF(E$55,E$55,1),IF(I$55,I$55,1)))</f>
        <v>0</v>
      </c>
      <c r="D142" s="37">
        <f>D$55/IF(B$75="kVA",IF(F$55,F$55,1),IF(B$75="MPAN",IF(E$55,E$55,1),IF(I$55,I$55,1)))</f>
        <v>0</v>
      </c>
      <c r="E142" s="37">
        <f>E$55/IF(B$75="kVA",IF(F$55,F$55,1),IF(B$75="MPAN",IF(E$55,E$55,1),IF(I$55,I$55,1)))</f>
        <v>0</v>
      </c>
      <c r="F142" s="37">
        <f>F$55/IF(B$75="kVA",IF(F$55,F$55,1),IF(B$75="MPAN",IF(E$55,E$55,1),IF(I$55,I$55,1)))</f>
        <v>0</v>
      </c>
      <c r="G142" s="37">
        <f>G$55/IF(B$75="kVA",IF(F$55,F$55,1),IF(B$75="MPAN",IF(E$55,E$55,1),IF(I$55,I$55,1)))</f>
        <v>0</v>
      </c>
      <c r="H142" s="37">
        <f>H$55/IF(B$75="kVA",IF(F$55,F$55,1),IF(B$75="MPAN",IF(E$55,E$55,1),IF(I$55,I$55,1)))</f>
        <v>0</v>
      </c>
      <c r="I142" s="46">
        <f>0.01*'Input'!F$60*('Adjust'!$E$467*E142+'Adjust'!$F$467*F142+'Adjust'!$G$467*G142)+10*('Adjust'!$B$467*B142+'Adjust'!$C$467*C142+'Adjust'!$D$467*D142+'Adjust'!$H$467*H142)</f>
        <v>0</v>
      </c>
      <c r="J142" s="17"/>
    </row>
    <row r="143" spans="1:10">
      <c r="A143" s="4" t="s">
        <v>253</v>
      </c>
      <c r="B143" s="37">
        <f>B$55/IF(B$75="kVA",IF(F$55,F$55,1),IF(B$75="MPAN",IF(E$55,E$55,1),IF(I$55,I$55,1)))</f>
        <v>0</v>
      </c>
      <c r="C143" s="37">
        <f>C$55/IF(B$75="kVA",IF(F$55,F$55,1),IF(B$75="MPAN",IF(E$55,E$55,1),IF(I$55,I$55,1)))</f>
        <v>0</v>
      </c>
      <c r="D143" s="37">
        <f>D$55/IF(B$75="kVA",IF(F$55,F$55,1),IF(B$75="MPAN",IF(E$55,E$55,1),IF(I$55,I$55,1)))</f>
        <v>0</v>
      </c>
      <c r="E143" s="37">
        <f>E$55/IF(B$75="kVA",IF(F$55,F$55,1),IF(B$75="MPAN",IF(E$55,E$55,1),IF(I$55,I$55,1)))</f>
        <v>0</v>
      </c>
      <c r="F143" s="37">
        <f>F$55/IF(B$75="kVA",IF(F$55,F$55,1),IF(B$75="MPAN",IF(E$55,E$55,1),IF(I$55,I$55,1)))</f>
        <v>0</v>
      </c>
      <c r="G143" s="37">
        <f>G$55/IF(B$75="kVA",IF(F$55,F$55,1),IF(B$75="MPAN",IF(E$55,E$55,1),IF(I$55,I$55,1)))</f>
        <v>0</v>
      </c>
      <c r="H143" s="37">
        <f>H$55/IF(B$75="kVA",IF(F$55,F$55,1),IF(B$75="MPAN",IF(E$55,E$55,1),IF(I$55,I$55,1)))</f>
        <v>0</v>
      </c>
      <c r="I143" s="46">
        <f>0.01*'Input'!F$60*('Adjust'!$E$468*E143+'Adjust'!$F$468*F143+'Adjust'!$G$468*G143)+10*('Adjust'!$B$468*B143+'Adjust'!$C$468*C143+'Adjust'!$D$468*D143+'Adjust'!$H$468*H143)</f>
        <v>0</v>
      </c>
      <c r="J143" s="17"/>
    </row>
    <row r="144" spans="1:10">
      <c r="A144" s="4" t="s">
        <v>254</v>
      </c>
      <c r="B144" s="37">
        <f>B$55/IF(B$75="kVA",IF(F$55,F$55,1),IF(B$75="MPAN",IF(E$55,E$55,1),IF(I$55,I$55,1)))</f>
        <v>0</v>
      </c>
      <c r="C144" s="37">
        <f>C$55/IF(B$75="kVA",IF(F$55,F$55,1),IF(B$75="MPAN",IF(E$55,E$55,1),IF(I$55,I$55,1)))</f>
        <v>0</v>
      </c>
      <c r="D144" s="37">
        <f>D$55/IF(B$75="kVA",IF(F$55,F$55,1),IF(B$75="MPAN",IF(E$55,E$55,1),IF(I$55,I$55,1)))</f>
        <v>0</v>
      </c>
      <c r="E144" s="37">
        <f>E$55/IF(B$75="kVA",IF(F$55,F$55,1),IF(B$75="MPAN",IF(E$55,E$55,1),IF(I$55,I$55,1)))</f>
        <v>0</v>
      </c>
      <c r="F144" s="37">
        <f>F$55/IF(B$75="kVA",IF(F$55,F$55,1),IF(B$75="MPAN",IF(E$55,E$55,1),IF(I$55,I$55,1)))</f>
        <v>0</v>
      </c>
      <c r="G144" s="37">
        <f>G$55/IF(B$75="kVA",IF(F$55,F$55,1),IF(B$75="MPAN",IF(E$55,E$55,1),IF(I$55,I$55,1)))</f>
        <v>0</v>
      </c>
      <c r="H144" s="37">
        <f>H$55/IF(B$75="kVA",IF(F$55,F$55,1),IF(B$75="MPAN",IF(E$55,E$55,1),IF(I$55,I$55,1)))</f>
        <v>0</v>
      </c>
      <c r="I144" s="46">
        <f>0.01*'Input'!F$60*('Adjust'!$E$469*E144+'Adjust'!$F$469*F144+'Adjust'!$G$469*G144)+10*('Adjust'!$B$469*B144+'Adjust'!$C$469*C144+'Adjust'!$D$469*D144+'Adjust'!$H$469*H144)</f>
        <v>0</v>
      </c>
      <c r="J144" s="17"/>
    </row>
    <row r="145" spans="1:10">
      <c r="A145" s="28" t="s">
        <v>188</v>
      </c>
      <c r="J145" s="17"/>
    </row>
    <row r="146" spans="1:10">
      <c r="A146" s="4" t="s">
        <v>188</v>
      </c>
      <c r="B146" s="37">
        <f>B$56/IF(B$76="kVA",IF(F$56,F$56,1),IF(B$76="MPAN",IF(E$56,E$56,1),IF(I$56,I$56,1)))</f>
        <v>0</v>
      </c>
      <c r="C146" s="37">
        <f>C$56/IF(B$76="kVA",IF(F$56,F$56,1),IF(B$76="MPAN",IF(E$56,E$56,1),IF(I$56,I$56,1)))</f>
        <v>0</v>
      </c>
      <c r="D146" s="37">
        <f>D$56/IF(B$76="kVA",IF(F$56,F$56,1),IF(B$76="MPAN",IF(E$56,E$56,1),IF(I$56,I$56,1)))</f>
        <v>0</v>
      </c>
      <c r="E146" s="37">
        <f>E$56/IF(B$76="kVA",IF(F$56,F$56,1),IF(B$76="MPAN",IF(E$56,E$56,1),IF(I$56,I$56,1)))</f>
        <v>0</v>
      </c>
      <c r="F146" s="37">
        <f>F$56/IF(B$76="kVA",IF(F$56,F$56,1),IF(B$76="MPAN",IF(E$56,E$56,1),IF(I$56,I$56,1)))</f>
        <v>0</v>
      </c>
      <c r="G146" s="37">
        <f>G$56/IF(B$76="kVA",IF(F$56,F$56,1),IF(B$76="MPAN",IF(E$56,E$56,1),IF(I$56,I$56,1)))</f>
        <v>0</v>
      </c>
      <c r="H146" s="37">
        <f>H$56/IF(B$76="kVA",IF(F$56,F$56,1),IF(B$76="MPAN",IF(E$56,E$56,1),IF(I$56,I$56,1)))</f>
        <v>0</v>
      </c>
      <c r="I146" s="46">
        <f>0.01*'Input'!F$60*('Adjust'!$E$471*E146+'Adjust'!$F$471*F146+'Adjust'!$G$471*G146)+10*('Adjust'!$B$471*B146+'Adjust'!$C$471*C146+'Adjust'!$D$471*D146+'Adjust'!$H$471*H146)</f>
        <v>0</v>
      </c>
      <c r="J146" s="17"/>
    </row>
    <row r="147" spans="1:10">
      <c r="A147" s="4" t="s">
        <v>256</v>
      </c>
      <c r="B147" s="37">
        <f>B$56/IF(B$76="kVA",IF(F$56,F$56,1),IF(B$76="MPAN",IF(E$56,E$56,1),IF(I$56,I$56,1)))</f>
        <v>0</v>
      </c>
      <c r="C147" s="37">
        <f>C$56/IF(B$76="kVA",IF(F$56,F$56,1),IF(B$76="MPAN",IF(E$56,E$56,1),IF(I$56,I$56,1)))</f>
        <v>0</v>
      </c>
      <c r="D147" s="37">
        <f>D$56/IF(B$76="kVA",IF(F$56,F$56,1),IF(B$76="MPAN",IF(E$56,E$56,1),IF(I$56,I$56,1)))</f>
        <v>0</v>
      </c>
      <c r="E147" s="37">
        <f>E$56/IF(B$76="kVA",IF(F$56,F$56,1),IF(B$76="MPAN",IF(E$56,E$56,1),IF(I$56,I$56,1)))</f>
        <v>0</v>
      </c>
      <c r="F147" s="37">
        <f>F$56/IF(B$76="kVA",IF(F$56,F$56,1),IF(B$76="MPAN",IF(E$56,E$56,1),IF(I$56,I$56,1)))</f>
        <v>0</v>
      </c>
      <c r="G147" s="37">
        <f>G$56/IF(B$76="kVA",IF(F$56,F$56,1),IF(B$76="MPAN",IF(E$56,E$56,1),IF(I$56,I$56,1)))</f>
        <v>0</v>
      </c>
      <c r="H147" s="37">
        <f>H$56/IF(B$76="kVA",IF(F$56,F$56,1),IF(B$76="MPAN",IF(E$56,E$56,1),IF(I$56,I$56,1)))</f>
        <v>0</v>
      </c>
      <c r="I147" s="46">
        <f>0.01*'Input'!F$60*('Adjust'!$E$472*E147+'Adjust'!$F$472*F147+'Adjust'!$G$472*G147)+10*('Adjust'!$B$472*B147+'Adjust'!$C$472*C147+'Adjust'!$D$472*D147+'Adjust'!$H$472*H147)</f>
        <v>0</v>
      </c>
      <c r="J147" s="17"/>
    </row>
    <row r="148" spans="1:10">
      <c r="A148" s="4" t="s">
        <v>257</v>
      </c>
      <c r="B148" s="37">
        <f>B$56/IF(B$76="kVA",IF(F$56,F$56,1),IF(B$76="MPAN",IF(E$56,E$56,1),IF(I$56,I$56,1)))</f>
        <v>0</v>
      </c>
      <c r="C148" s="37">
        <f>C$56/IF(B$76="kVA",IF(F$56,F$56,1),IF(B$76="MPAN",IF(E$56,E$56,1),IF(I$56,I$56,1)))</f>
        <v>0</v>
      </c>
      <c r="D148" s="37">
        <f>D$56/IF(B$76="kVA",IF(F$56,F$56,1),IF(B$76="MPAN",IF(E$56,E$56,1),IF(I$56,I$56,1)))</f>
        <v>0</v>
      </c>
      <c r="E148" s="37">
        <f>E$56/IF(B$76="kVA",IF(F$56,F$56,1),IF(B$76="MPAN",IF(E$56,E$56,1),IF(I$56,I$56,1)))</f>
        <v>0</v>
      </c>
      <c r="F148" s="37">
        <f>F$56/IF(B$76="kVA",IF(F$56,F$56,1),IF(B$76="MPAN",IF(E$56,E$56,1),IF(I$56,I$56,1)))</f>
        <v>0</v>
      </c>
      <c r="G148" s="37">
        <f>G$56/IF(B$76="kVA",IF(F$56,F$56,1),IF(B$76="MPAN",IF(E$56,E$56,1),IF(I$56,I$56,1)))</f>
        <v>0</v>
      </c>
      <c r="H148" s="37">
        <f>H$56/IF(B$76="kVA",IF(F$56,F$56,1),IF(B$76="MPAN",IF(E$56,E$56,1),IF(I$56,I$56,1)))</f>
        <v>0</v>
      </c>
      <c r="I148" s="46">
        <f>0.01*'Input'!F$60*('Adjust'!$E$473*E148+'Adjust'!$F$473*F148+'Adjust'!$G$473*G148)+10*('Adjust'!$B$473*B148+'Adjust'!$C$473*C148+'Adjust'!$D$473*D148+'Adjust'!$H$473*H148)</f>
        <v>0</v>
      </c>
      <c r="J148" s="17"/>
    </row>
    <row r="149" spans="1:10">
      <c r="A149" s="28" t="s">
        <v>189</v>
      </c>
      <c r="J149" s="17"/>
    </row>
    <row r="150" spans="1:10">
      <c r="A150" s="4" t="s">
        <v>189</v>
      </c>
      <c r="B150" s="37">
        <f>B$57/IF(B$77="kVA",IF(F$57,F$57,1),IF(B$77="MPAN",IF(E$57,E$57,1),IF(I$57,I$57,1)))</f>
        <v>0</v>
      </c>
      <c r="C150" s="37">
        <f>C$57/IF(B$77="kVA",IF(F$57,F$57,1),IF(B$77="MPAN",IF(E$57,E$57,1),IF(I$57,I$57,1)))</f>
        <v>0</v>
      </c>
      <c r="D150" s="37">
        <f>D$57/IF(B$77="kVA",IF(F$57,F$57,1),IF(B$77="MPAN",IF(E$57,E$57,1),IF(I$57,I$57,1)))</f>
        <v>0</v>
      </c>
      <c r="E150" s="37">
        <f>E$57/IF(B$77="kVA",IF(F$57,F$57,1),IF(B$77="MPAN",IF(E$57,E$57,1),IF(I$57,I$57,1)))</f>
        <v>0</v>
      </c>
      <c r="F150" s="37">
        <f>F$57/IF(B$77="kVA",IF(F$57,F$57,1),IF(B$77="MPAN",IF(E$57,E$57,1),IF(I$57,I$57,1)))</f>
        <v>0</v>
      </c>
      <c r="G150" s="37">
        <f>G$57/IF(B$77="kVA",IF(F$57,F$57,1),IF(B$77="MPAN",IF(E$57,E$57,1),IF(I$57,I$57,1)))</f>
        <v>0</v>
      </c>
      <c r="H150" s="37">
        <f>H$57/IF(B$77="kVA",IF(F$57,F$57,1),IF(B$77="MPAN",IF(E$57,E$57,1),IF(I$57,I$57,1)))</f>
        <v>0</v>
      </c>
      <c r="I150" s="46">
        <f>0.01*'Input'!F$60*('Adjust'!$E$475*E150+'Adjust'!$F$475*F150+'Adjust'!$G$475*G150)+10*('Adjust'!$B$475*B150+'Adjust'!$C$475*C150+'Adjust'!$D$475*D150+'Adjust'!$H$475*H150)</f>
        <v>0</v>
      </c>
      <c r="J150" s="17"/>
    </row>
    <row r="151" spans="1:10">
      <c r="A151" s="4" t="s">
        <v>259</v>
      </c>
      <c r="B151" s="37">
        <f>B$57/IF(B$77="kVA",IF(F$57,F$57,1),IF(B$77="MPAN",IF(E$57,E$57,1),IF(I$57,I$57,1)))</f>
        <v>0</v>
      </c>
      <c r="C151" s="37">
        <f>C$57/IF(B$77="kVA",IF(F$57,F$57,1),IF(B$77="MPAN",IF(E$57,E$57,1),IF(I$57,I$57,1)))</f>
        <v>0</v>
      </c>
      <c r="D151" s="37">
        <f>D$57/IF(B$77="kVA",IF(F$57,F$57,1),IF(B$77="MPAN",IF(E$57,E$57,1),IF(I$57,I$57,1)))</f>
        <v>0</v>
      </c>
      <c r="E151" s="37">
        <f>E$57/IF(B$77="kVA",IF(F$57,F$57,1),IF(B$77="MPAN",IF(E$57,E$57,1),IF(I$57,I$57,1)))</f>
        <v>0</v>
      </c>
      <c r="F151" s="37">
        <f>F$57/IF(B$77="kVA",IF(F$57,F$57,1),IF(B$77="MPAN",IF(E$57,E$57,1),IF(I$57,I$57,1)))</f>
        <v>0</v>
      </c>
      <c r="G151" s="37">
        <f>G$57/IF(B$77="kVA",IF(F$57,F$57,1),IF(B$77="MPAN",IF(E$57,E$57,1),IF(I$57,I$57,1)))</f>
        <v>0</v>
      </c>
      <c r="H151" s="37">
        <f>H$57/IF(B$77="kVA",IF(F$57,F$57,1),IF(B$77="MPAN",IF(E$57,E$57,1),IF(I$57,I$57,1)))</f>
        <v>0</v>
      </c>
      <c r="I151" s="46">
        <f>0.01*'Input'!F$60*('Adjust'!$E$476*E151+'Adjust'!$F$476*F151+'Adjust'!$G$476*G151)+10*('Adjust'!$B$476*B151+'Adjust'!$C$476*C151+'Adjust'!$D$476*D151+'Adjust'!$H$476*H151)</f>
        <v>0</v>
      </c>
      <c r="J151" s="17"/>
    </row>
    <row r="152" spans="1:10">
      <c r="A152" s="28" t="s">
        <v>190</v>
      </c>
      <c r="J152" s="17"/>
    </row>
    <row r="153" spans="1:10">
      <c r="A153" s="4" t="s">
        <v>190</v>
      </c>
      <c r="B153" s="37">
        <f>B$58/IF(B$78="kVA",IF(F$58,F$58,1),IF(B$78="MPAN",IF(E$58,E$58,1),IF(I$58,I$58,1)))</f>
        <v>0</v>
      </c>
      <c r="C153" s="37">
        <f>C$58/IF(B$78="kVA",IF(F$58,F$58,1),IF(B$78="MPAN",IF(E$58,E$58,1),IF(I$58,I$58,1)))</f>
        <v>0</v>
      </c>
      <c r="D153" s="37">
        <f>D$58/IF(B$78="kVA",IF(F$58,F$58,1),IF(B$78="MPAN",IF(E$58,E$58,1),IF(I$58,I$58,1)))</f>
        <v>0</v>
      </c>
      <c r="E153" s="37">
        <f>E$58/IF(B$78="kVA",IF(F$58,F$58,1),IF(B$78="MPAN",IF(E$58,E$58,1),IF(I$58,I$58,1)))</f>
        <v>0</v>
      </c>
      <c r="F153" s="37">
        <f>F$58/IF(B$78="kVA",IF(F$58,F$58,1),IF(B$78="MPAN",IF(E$58,E$58,1),IF(I$58,I$58,1)))</f>
        <v>0</v>
      </c>
      <c r="G153" s="37">
        <f>G$58/IF(B$78="kVA",IF(F$58,F$58,1),IF(B$78="MPAN",IF(E$58,E$58,1),IF(I$58,I$58,1)))</f>
        <v>0</v>
      </c>
      <c r="H153" s="37">
        <f>H$58/IF(B$78="kVA",IF(F$58,F$58,1),IF(B$78="MPAN",IF(E$58,E$58,1),IF(I$58,I$58,1)))</f>
        <v>0</v>
      </c>
      <c r="I153" s="46">
        <f>0.01*'Input'!F$60*('Adjust'!$E$478*E153+'Adjust'!$F$478*F153+'Adjust'!$G$478*G153)+10*('Adjust'!$B$478*B153+'Adjust'!$C$478*C153+'Adjust'!$D$478*D153+'Adjust'!$H$478*H153)</f>
        <v>0</v>
      </c>
      <c r="J153" s="17"/>
    </row>
    <row r="154" spans="1:10">
      <c r="A154" s="4" t="s">
        <v>261</v>
      </c>
      <c r="B154" s="37">
        <f>B$58/IF(B$78="kVA",IF(F$58,F$58,1),IF(B$78="MPAN",IF(E$58,E$58,1),IF(I$58,I$58,1)))</f>
        <v>0</v>
      </c>
      <c r="C154" s="37">
        <f>C$58/IF(B$78="kVA",IF(F$58,F$58,1),IF(B$78="MPAN",IF(E$58,E$58,1),IF(I$58,I$58,1)))</f>
        <v>0</v>
      </c>
      <c r="D154" s="37">
        <f>D$58/IF(B$78="kVA",IF(F$58,F$58,1),IF(B$78="MPAN",IF(E$58,E$58,1),IF(I$58,I$58,1)))</f>
        <v>0</v>
      </c>
      <c r="E154" s="37">
        <f>E$58/IF(B$78="kVA",IF(F$58,F$58,1),IF(B$78="MPAN",IF(E$58,E$58,1),IF(I$58,I$58,1)))</f>
        <v>0</v>
      </c>
      <c r="F154" s="37">
        <f>F$58/IF(B$78="kVA",IF(F$58,F$58,1),IF(B$78="MPAN",IF(E$58,E$58,1),IF(I$58,I$58,1)))</f>
        <v>0</v>
      </c>
      <c r="G154" s="37">
        <f>G$58/IF(B$78="kVA",IF(F$58,F$58,1),IF(B$78="MPAN",IF(E$58,E$58,1),IF(I$58,I$58,1)))</f>
        <v>0</v>
      </c>
      <c r="H154" s="37">
        <f>H$58/IF(B$78="kVA",IF(F$58,F$58,1),IF(B$78="MPAN",IF(E$58,E$58,1),IF(I$58,I$58,1)))</f>
        <v>0</v>
      </c>
      <c r="I154" s="46">
        <f>0.01*'Input'!F$60*('Adjust'!$E$479*E154+'Adjust'!$F$479*F154+'Adjust'!$G$479*G154)+10*('Adjust'!$B$479*B154+'Adjust'!$C$479*C154+'Adjust'!$D$479*D154+'Adjust'!$H$479*H154)</f>
        <v>0</v>
      </c>
      <c r="J154" s="17"/>
    </row>
    <row r="155" spans="1:10">
      <c r="A155" s="4" t="s">
        <v>262</v>
      </c>
      <c r="B155" s="37">
        <f>B$58/IF(B$78="kVA",IF(F$58,F$58,1),IF(B$78="MPAN",IF(E$58,E$58,1),IF(I$58,I$58,1)))</f>
        <v>0</v>
      </c>
      <c r="C155" s="37">
        <f>C$58/IF(B$78="kVA",IF(F$58,F$58,1),IF(B$78="MPAN",IF(E$58,E$58,1),IF(I$58,I$58,1)))</f>
        <v>0</v>
      </c>
      <c r="D155" s="37">
        <f>D$58/IF(B$78="kVA",IF(F$58,F$58,1),IF(B$78="MPAN",IF(E$58,E$58,1),IF(I$58,I$58,1)))</f>
        <v>0</v>
      </c>
      <c r="E155" s="37">
        <f>E$58/IF(B$78="kVA",IF(F$58,F$58,1),IF(B$78="MPAN",IF(E$58,E$58,1),IF(I$58,I$58,1)))</f>
        <v>0</v>
      </c>
      <c r="F155" s="37">
        <f>F$58/IF(B$78="kVA",IF(F$58,F$58,1),IF(B$78="MPAN",IF(E$58,E$58,1),IF(I$58,I$58,1)))</f>
        <v>0</v>
      </c>
      <c r="G155" s="37">
        <f>G$58/IF(B$78="kVA",IF(F$58,F$58,1),IF(B$78="MPAN",IF(E$58,E$58,1),IF(I$58,I$58,1)))</f>
        <v>0</v>
      </c>
      <c r="H155" s="37">
        <f>H$58/IF(B$78="kVA",IF(F$58,F$58,1),IF(B$78="MPAN",IF(E$58,E$58,1),IF(I$58,I$58,1)))</f>
        <v>0</v>
      </c>
      <c r="I155" s="46">
        <f>0.01*'Input'!F$60*('Adjust'!$E$480*E155+'Adjust'!$F$480*F155+'Adjust'!$G$480*G155)+10*('Adjust'!$B$480*B155+'Adjust'!$C$480*C155+'Adjust'!$D$480*D155+'Adjust'!$H$480*H155)</f>
        <v>0</v>
      </c>
      <c r="J155" s="17"/>
    </row>
    <row r="156" spans="1:10">
      <c r="A156" s="28" t="s">
        <v>191</v>
      </c>
      <c r="J156" s="17"/>
    </row>
    <row r="157" spans="1:10">
      <c r="A157" s="4" t="s">
        <v>191</v>
      </c>
      <c r="B157" s="37">
        <f>B$59/IF(B$79="kVA",IF(F$59,F$59,1),IF(B$79="MPAN",IF(E$59,E$59,1),IF(I$59,I$59,1)))</f>
        <v>0</v>
      </c>
      <c r="C157" s="37">
        <f>C$59/IF(B$79="kVA",IF(F$59,F$59,1),IF(B$79="MPAN",IF(E$59,E$59,1),IF(I$59,I$59,1)))</f>
        <v>0</v>
      </c>
      <c r="D157" s="37">
        <f>D$59/IF(B$79="kVA",IF(F$59,F$59,1),IF(B$79="MPAN",IF(E$59,E$59,1),IF(I$59,I$59,1)))</f>
        <v>0</v>
      </c>
      <c r="E157" s="37">
        <f>E$59/IF(B$79="kVA",IF(F$59,F$59,1),IF(B$79="MPAN",IF(E$59,E$59,1),IF(I$59,I$59,1)))</f>
        <v>0</v>
      </c>
      <c r="F157" s="37">
        <f>F$59/IF(B$79="kVA",IF(F$59,F$59,1),IF(B$79="MPAN",IF(E$59,E$59,1),IF(I$59,I$59,1)))</f>
        <v>0</v>
      </c>
      <c r="G157" s="37">
        <f>G$59/IF(B$79="kVA",IF(F$59,F$59,1),IF(B$79="MPAN",IF(E$59,E$59,1),IF(I$59,I$59,1)))</f>
        <v>0</v>
      </c>
      <c r="H157" s="37">
        <f>H$59/IF(B$79="kVA",IF(F$59,F$59,1),IF(B$79="MPAN",IF(E$59,E$59,1),IF(I$59,I$59,1)))</f>
        <v>0</v>
      </c>
      <c r="I157" s="46">
        <f>0.01*'Input'!F$60*('Adjust'!$E$482*E157+'Adjust'!$F$482*F157+'Adjust'!$G$482*G157)+10*('Adjust'!$B$482*B157+'Adjust'!$C$482*C157+'Adjust'!$D$482*D157+'Adjust'!$H$482*H157)</f>
        <v>0</v>
      </c>
      <c r="J157" s="17"/>
    </row>
    <row r="158" spans="1:10">
      <c r="A158" s="28" t="s">
        <v>192</v>
      </c>
      <c r="J158" s="17"/>
    </row>
    <row r="159" spans="1:10">
      <c r="A159" s="4" t="s">
        <v>192</v>
      </c>
      <c r="B159" s="37">
        <f>B$60/IF(B$80="kVA",IF(F$60,F$60,1),IF(B$80="MPAN",IF(E$60,E$60,1),IF(I$60,I$60,1)))</f>
        <v>0</v>
      </c>
      <c r="C159" s="37">
        <f>C$60/IF(B$80="kVA",IF(F$60,F$60,1),IF(B$80="MPAN",IF(E$60,E$60,1),IF(I$60,I$60,1)))</f>
        <v>0</v>
      </c>
      <c r="D159" s="37">
        <f>D$60/IF(B$80="kVA",IF(F$60,F$60,1),IF(B$80="MPAN",IF(E$60,E$60,1),IF(I$60,I$60,1)))</f>
        <v>0</v>
      </c>
      <c r="E159" s="37">
        <f>E$60/IF(B$80="kVA",IF(F$60,F$60,1),IF(B$80="MPAN",IF(E$60,E$60,1),IF(I$60,I$60,1)))</f>
        <v>0</v>
      </c>
      <c r="F159" s="37">
        <f>F$60/IF(B$80="kVA",IF(F$60,F$60,1),IF(B$80="MPAN",IF(E$60,E$60,1),IF(I$60,I$60,1)))</f>
        <v>0</v>
      </c>
      <c r="G159" s="37">
        <f>G$60/IF(B$80="kVA",IF(F$60,F$60,1),IF(B$80="MPAN",IF(E$60,E$60,1),IF(I$60,I$60,1)))</f>
        <v>0</v>
      </c>
      <c r="H159" s="37">
        <f>H$60/IF(B$80="kVA",IF(F$60,F$60,1),IF(B$80="MPAN",IF(E$60,E$60,1),IF(I$60,I$60,1)))</f>
        <v>0</v>
      </c>
      <c r="I159" s="46">
        <f>0.01*'Input'!F$60*('Adjust'!$E$484*E159+'Adjust'!$F$484*F159+'Adjust'!$G$484*G159)+10*('Adjust'!$B$484*B159+'Adjust'!$C$484*C159+'Adjust'!$D$484*D159+'Adjust'!$H$484*H159)</f>
        <v>0</v>
      </c>
      <c r="J159" s="17"/>
    </row>
    <row r="160" spans="1:10">
      <c r="A160" s="4" t="s">
        <v>265</v>
      </c>
      <c r="B160" s="37">
        <f>B$60/IF(B$80="kVA",IF(F$60,F$60,1),IF(B$80="MPAN",IF(E$60,E$60,1),IF(I$60,I$60,1)))</f>
        <v>0</v>
      </c>
      <c r="C160" s="37">
        <f>C$60/IF(B$80="kVA",IF(F$60,F$60,1),IF(B$80="MPAN",IF(E$60,E$60,1),IF(I$60,I$60,1)))</f>
        <v>0</v>
      </c>
      <c r="D160" s="37">
        <f>D$60/IF(B$80="kVA",IF(F$60,F$60,1),IF(B$80="MPAN",IF(E$60,E$60,1),IF(I$60,I$60,1)))</f>
        <v>0</v>
      </c>
      <c r="E160" s="37">
        <f>E$60/IF(B$80="kVA",IF(F$60,F$60,1),IF(B$80="MPAN",IF(E$60,E$60,1),IF(I$60,I$60,1)))</f>
        <v>0</v>
      </c>
      <c r="F160" s="37">
        <f>F$60/IF(B$80="kVA",IF(F$60,F$60,1),IF(B$80="MPAN",IF(E$60,E$60,1),IF(I$60,I$60,1)))</f>
        <v>0</v>
      </c>
      <c r="G160" s="37">
        <f>G$60/IF(B$80="kVA",IF(F$60,F$60,1),IF(B$80="MPAN",IF(E$60,E$60,1),IF(I$60,I$60,1)))</f>
        <v>0</v>
      </c>
      <c r="H160" s="37">
        <f>H$60/IF(B$80="kVA",IF(F$60,F$60,1),IF(B$80="MPAN",IF(E$60,E$60,1),IF(I$60,I$60,1)))</f>
        <v>0</v>
      </c>
      <c r="I160" s="46">
        <f>0.01*'Input'!F$60*('Adjust'!$E$485*E160+'Adjust'!$F$485*F160+'Adjust'!$G$485*G160)+10*('Adjust'!$B$485*B160+'Adjust'!$C$485*C160+'Adjust'!$D$485*D160+'Adjust'!$H$485*H160)</f>
        <v>0</v>
      </c>
      <c r="J160" s="17"/>
    </row>
    <row r="161" spans="1:10">
      <c r="A161" s="28" t="s">
        <v>193</v>
      </c>
      <c r="J161" s="17"/>
    </row>
    <row r="162" spans="1:10">
      <c r="A162" s="4" t="s">
        <v>193</v>
      </c>
      <c r="B162" s="37">
        <f>B$61/IF(B$81="kVA",IF(F$61,F$61,1),IF(B$81="MPAN",IF(E$61,E$61,1),IF(I$61,I$61,1)))</f>
        <v>0</v>
      </c>
      <c r="C162" s="37">
        <f>C$61/IF(B$81="kVA",IF(F$61,F$61,1),IF(B$81="MPAN",IF(E$61,E$61,1),IF(I$61,I$61,1)))</f>
        <v>0</v>
      </c>
      <c r="D162" s="37">
        <f>D$61/IF(B$81="kVA",IF(F$61,F$61,1),IF(B$81="MPAN",IF(E$61,E$61,1),IF(I$61,I$61,1)))</f>
        <v>0</v>
      </c>
      <c r="E162" s="37">
        <f>E$61/IF(B$81="kVA",IF(F$61,F$61,1),IF(B$81="MPAN",IF(E$61,E$61,1),IF(I$61,I$61,1)))</f>
        <v>0</v>
      </c>
      <c r="F162" s="37">
        <f>F$61/IF(B$81="kVA",IF(F$61,F$61,1),IF(B$81="MPAN",IF(E$61,E$61,1),IF(I$61,I$61,1)))</f>
        <v>0</v>
      </c>
      <c r="G162" s="37">
        <f>G$61/IF(B$81="kVA",IF(F$61,F$61,1),IF(B$81="MPAN",IF(E$61,E$61,1),IF(I$61,I$61,1)))</f>
        <v>0</v>
      </c>
      <c r="H162" s="37">
        <f>H$61/IF(B$81="kVA",IF(F$61,F$61,1),IF(B$81="MPAN",IF(E$61,E$61,1),IF(I$61,I$61,1)))</f>
        <v>0</v>
      </c>
      <c r="I162" s="46">
        <f>0.01*'Input'!F$60*('Adjust'!$E$487*E162+'Adjust'!$F$487*F162+'Adjust'!$G$487*G162)+10*('Adjust'!$B$487*B162+'Adjust'!$C$487*C162+'Adjust'!$D$487*D162+'Adjust'!$H$487*H162)</f>
        <v>0</v>
      </c>
      <c r="J162" s="17"/>
    </row>
    <row r="163" spans="1:10">
      <c r="A163" s="28" t="s">
        <v>200</v>
      </c>
      <c r="J163" s="17"/>
    </row>
    <row r="164" spans="1:10">
      <c r="A164" s="4" t="s">
        <v>200</v>
      </c>
      <c r="B164" s="37">
        <f>B$62/IF(B$82="kVA",IF(F$62,F$62,1),IF(B$82="MPAN",IF(E$62,E$62,1),IF(I$62,I$62,1)))</f>
        <v>0</v>
      </c>
      <c r="C164" s="37">
        <f>C$62/IF(B$82="kVA",IF(F$62,F$62,1),IF(B$82="MPAN",IF(E$62,E$62,1),IF(I$62,I$62,1)))</f>
        <v>0</v>
      </c>
      <c r="D164" s="37">
        <f>D$62/IF(B$82="kVA",IF(F$62,F$62,1),IF(B$82="MPAN",IF(E$62,E$62,1),IF(I$62,I$62,1)))</f>
        <v>0</v>
      </c>
      <c r="E164" s="37">
        <f>E$62/IF(B$82="kVA",IF(F$62,F$62,1),IF(B$82="MPAN",IF(E$62,E$62,1),IF(I$62,I$62,1)))</f>
        <v>0</v>
      </c>
      <c r="F164" s="37">
        <f>F$62/IF(B$82="kVA",IF(F$62,F$62,1),IF(B$82="MPAN",IF(E$62,E$62,1),IF(I$62,I$62,1)))</f>
        <v>0</v>
      </c>
      <c r="G164" s="37">
        <f>G$62/IF(B$82="kVA",IF(F$62,F$62,1),IF(B$82="MPAN",IF(E$62,E$62,1),IF(I$62,I$62,1)))</f>
        <v>0</v>
      </c>
      <c r="H164" s="37">
        <f>H$62/IF(B$82="kVA",IF(F$62,F$62,1),IF(B$82="MPAN",IF(E$62,E$62,1),IF(I$62,I$62,1)))</f>
        <v>0</v>
      </c>
      <c r="I164" s="46">
        <f>0.01*'Input'!F$60*('Adjust'!$E$489*E164+'Adjust'!$F$489*F164+'Adjust'!$G$489*G164)+10*('Adjust'!$B$489*B164+'Adjust'!$C$489*C164+'Adjust'!$D$489*D164+'Adjust'!$H$489*H164)</f>
        <v>0</v>
      </c>
      <c r="J164" s="17"/>
    </row>
    <row r="165" spans="1:10">
      <c r="A165" s="4" t="s">
        <v>268</v>
      </c>
      <c r="B165" s="37">
        <f>B$62/IF(B$82="kVA",IF(F$62,F$62,1),IF(B$82="MPAN",IF(E$62,E$62,1),IF(I$62,I$62,1)))</f>
        <v>0</v>
      </c>
      <c r="C165" s="37">
        <f>C$62/IF(B$82="kVA",IF(F$62,F$62,1),IF(B$82="MPAN",IF(E$62,E$62,1),IF(I$62,I$62,1)))</f>
        <v>0</v>
      </c>
      <c r="D165" s="37">
        <f>D$62/IF(B$82="kVA",IF(F$62,F$62,1),IF(B$82="MPAN",IF(E$62,E$62,1),IF(I$62,I$62,1)))</f>
        <v>0</v>
      </c>
      <c r="E165" s="37">
        <f>E$62/IF(B$82="kVA",IF(F$62,F$62,1),IF(B$82="MPAN",IF(E$62,E$62,1),IF(I$62,I$62,1)))</f>
        <v>0</v>
      </c>
      <c r="F165" s="37">
        <f>F$62/IF(B$82="kVA",IF(F$62,F$62,1),IF(B$82="MPAN",IF(E$62,E$62,1),IF(I$62,I$62,1)))</f>
        <v>0</v>
      </c>
      <c r="G165" s="37">
        <f>G$62/IF(B$82="kVA",IF(F$62,F$62,1),IF(B$82="MPAN",IF(E$62,E$62,1),IF(I$62,I$62,1)))</f>
        <v>0</v>
      </c>
      <c r="H165" s="37">
        <f>H$62/IF(B$82="kVA",IF(F$62,F$62,1),IF(B$82="MPAN",IF(E$62,E$62,1),IF(I$62,I$62,1)))</f>
        <v>0</v>
      </c>
      <c r="I165" s="46">
        <f>0.01*'Input'!F$60*('Adjust'!$E$490*E165+'Adjust'!$F$490*F165+'Adjust'!$G$490*G165)+10*('Adjust'!$B$490*B165+'Adjust'!$C$490*C165+'Adjust'!$D$490*D165+'Adjust'!$H$490*H165)</f>
        <v>0</v>
      </c>
      <c r="J165" s="17"/>
    </row>
    <row r="166" spans="1:10">
      <c r="A166" s="28" t="s">
        <v>201</v>
      </c>
      <c r="J166" s="17"/>
    </row>
    <row r="167" spans="1:10">
      <c r="A167" s="4" t="s">
        <v>201</v>
      </c>
      <c r="B167" s="37">
        <f>B$63/IF(B$83="kVA",IF(F$63,F$63,1),IF(B$83="MPAN",IF(E$63,E$63,1),IF(I$63,I$63,1)))</f>
        <v>0</v>
      </c>
      <c r="C167" s="37">
        <f>C$63/IF(B$83="kVA",IF(F$63,F$63,1),IF(B$83="MPAN",IF(E$63,E$63,1),IF(I$63,I$63,1)))</f>
        <v>0</v>
      </c>
      <c r="D167" s="37">
        <f>D$63/IF(B$83="kVA",IF(F$63,F$63,1),IF(B$83="MPAN",IF(E$63,E$63,1),IF(I$63,I$63,1)))</f>
        <v>0</v>
      </c>
      <c r="E167" s="37">
        <f>E$63/IF(B$83="kVA",IF(F$63,F$63,1),IF(B$83="MPAN",IF(E$63,E$63,1),IF(I$63,I$63,1)))</f>
        <v>0</v>
      </c>
      <c r="F167" s="37">
        <f>F$63/IF(B$83="kVA",IF(F$63,F$63,1),IF(B$83="MPAN",IF(E$63,E$63,1),IF(I$63,I$63,1)))</f>
        <v>0</v>
      </c>
      <c r="G167" s="37">
        <f>G$63/IF(B$83="kVA",IF(F$63,F$63,1),IF(B$83="MPAN",IF(E$63,E$63,1),IF(I$63,I$63,1)))</f>
        <v>0</v>
      </c>
      <c r="H167" s="37">
        <f>H$63/IF(B$83="kVA",IF(F$63,F$63,1),IF(B$83="MPAN",IF(E$63,E$63,1),IF(I$63,I$63,1)))</f>
        <v>0</v>
      </c>
      <c r="I167" s="46">
        <f>0.01*'Input'!F$60*('Adjust'!$E$492*E167+'Adjust'!$F$492*F167+'Adjust'!$G$492*G167)+10*('Adjust'!$B$492*B167+'Adjust'!$C$492*C167+'Adjust'!$D$492*D167+'Adjust'!$H$492*H167)</f>
        <v>0</v>
      </c>
      <c r="J167" s="17"/>
    </row>
    <row r="169" spans="1:10" ht="21" customHeight="1">
      <c r="A169" s="1" t="s">
        <v>1517</v>
      </c>
    </row>
    <row r="170" spans="1:10">
      <c r="A170" s="2" t="s">
        <v>326</v>
      </c>
    </row>
    <row r="171" spans="1:10">
      <c r="A171" s="32" t="s">
        <v>1518</v>
      </c>
    </row>
    <row r="172" spans="1:10">
      <c r="A172" s="2" t="s">
        <v>800</v>
      </c>
    </row>
    <row r="174" spans="1:10">
      <c r="B174" s="15" t="s">
        <v>1519</v>
      </c>
    </row>
    <row r="175" spans="1:10">
      <c r="A175" s="4" t="s">
        <v>232</v>
      </c>
      <c r="B175" s="47">
        <f>I$117</f>
        <v>0</v>
      </c>
      <c r="C175" s="17"/>
    </row>
    <row r="176" spans="1:10">
      <c r="A176" s="4" t="s">
        <v>236</v>
      </c>
      <c r="B176" s="47">
        <f>I$121</f>
        <v>0</v>
      </c>
      <c r="C176" s="17"/>
    </row>
    <row r="177" spans="1:3">
      <c r="A177" s="4" t="s">
        <v>239</v>
      </c>
      <c r="B177" s="47">
        <f>I$125</f>
        <v>0</v>
      </c>
      <c r="C177" s="17"/>
    </row>
    <row r="178" spans="1:3">
      <c r="A178" s="4" t="s">
        <v>243</v>
      </c>
      <c r="B178" s="47">
        <f>I$129</f>
        <v>0</v>
      </c>
      <c r="C178" s="17"/>
    </row>
    <row r="179" spans="1:3">
      <c r="A179" s="4" t="s">
        <v>246</v>
      </c>
      <c r="B179" s="47">
        <f>I$133</f>
        <v>0</v>
      </c>
      <c r="C179" s="17"/>
    </row>
    <row r="180" spans="1:3">
      <c r="A180" s="4" t="s">
        <v>1520</v>
      </c>
      <c r="B180" s="10"/>
      <c r="C180" s="17"/>
    </row>
    <row r="181" spans="1:3">
      <c r="A181" s="4" t="s">
        <v>1520</v>
      </c>
      <c r="B181" s="10"/>
      <c r="C181" s="17"/>
    </row>
    <row r="182" spans="1:3">
      <c r="A182" s="4" t="s">
        <v>253</v>
      </c>
      <c r="B182" s="47">
        <f>I$143</f>
        <v>0</v>
      </c>
      <c r="C182" s="17"/>
    </row>
    <row r="183" spans="1:3">
      <c r="A183" s="4" t="s">
        <v>256</v>
      </c>
      <c r="B183" s="47">
        <f>I$147</f>
        <v>0</v>
      </c>
      <c r="C183" s="17"/>
    </row>
    <row r="184" spans="1:3">
      <c r="A184" s="4" t="s">
        <v>1520</v>
      </c>
      <c r="B184" s="10"/>
      <c r="C184" s="17"/>
    </row>
    <row r="185" spans="1:3">
      <c r="A185" s="4" t="s">
        <v>261</v>
      </c>
      <c r="B185" s="47">
        <f>I$154</f>
        <v>0</v>
      </c>
      <c r="C185" s="17"/>
    </row>
    <row r="186" spans="1:3">
      <c r="A186" s="4" t="s">
        <v>1520</v>
      </c>
      <c r="B186" s="10"/>
      <c r="C186" s="17"/>
    </row>
    <row r="187" spans="1:3">
      <c r="A187" s="4" t="s">
        <v>1520</v>
      </c>
      <c r="B187" s="10"/>
      <c r="C187" s="17"/>
    </row>
    <row r="189" spans="1:3" ht="21" customHeight="1">
      <c r="A189" s="1" t="s">
        <v>1521</v>
      </c>
    </row>
    <row r="190" spans="1:3">
      <c r="A190" s="2" t="s">
        <v>326</v>
      </c>
    </row>
    <row r="191" spans="1:3">
      <c r="A191" s="32" t="s">
        <v>1518</v>
      </c>
    </row>
    <row r="192" spans="1:3">
      <c r="A192" s="2" t="s">
        <v>800</v>
      </c>
    </row>
    <row r="194" spans="1:3">
      <c r="B194" s="15" t="s">
        <v>1522</v>
      </c>
    </row>
    <row r="195" spans="1:3">
      <c r="A195" s="4" t="s">
        <v>233</v>
      </c>
      <c r="B195" s="47">
        <f>I$118</f>
        <v>0</v>
      </c>
      <c r="C195" s="17"/>
    </row>
    <row r="196" spans="1:3">
      <c r="A196" s="4" t="s">
        <v>237</v>
      </c>
      <c r="B196" s="47">
        <f>I$122</f>
        <v>0</v>
      </c>
      <c r="C196" s="17"/>
    </row>
    <row r="197" spans="1:3">
      <c r="A197" s="4" t="s">
        <v>240</v>
      </c>
      <c r="B197" s="47">
        <f>I$126</f>
        <v>0</v>
      </c>
      <c r="C197" s="17"/>
    </row>
    <row r="198" spans="1:3">
      <c r="A198" s="4" t="s">
        <v>244</v>
      </c>
      <c r="B198" s="47">
        <f>I$130</f>
        <v>0</v>
      </c>
      <c r="C198" s="17"/>
    </row>
    <row r="199" spans="1:3">
      <c r="A199" s="4" t="s">
        <v>247</v>
      </c>
      <c r="B199" s="47">
        <f>I$134</f>
        <v>0</v>
      </c>
      <c r="C199" s="17"/>
    </row>
    <row r="200" spans="1:3">
      <c r="A200" s="4" t="s">
        <v>249</v>
      </c>
      <c r="B200" s="47">
        <f>I$137</f>
        <v>0</v>
      </c>
      <c r="C200" s="17"/>
    </row>
    <row r="201" spans="1:3">
      <c r="A201" s="4" t="s">
        <v>251</v>
      </c>
      <c r="B201" s="47">
        <f>I$140</f>
        <v>0</v>
      </c>
      <c r="C201" s="17"/>
    </row>
    <row r="202" spans="1:3">
      <c r="A202" s="4" t="s">
        <v>254</v>
      </c>
      <c r="B202" s="47">
        <f>I$144</f>
        <v>0</v>
      </c>
      <c r="C202" s="17"/>
    </row>
    <row r="203" spans="1:3">
      <c r="A203" s="4" t="s">
        <v>257</v>
      </c>
      <c r="B203" s="47">
        <f>I$148</f>
        <v>0</v>
      </c>
      <c r="C203" s="17"/>
    </row>
    <row r="204" spans="1:3">
      <c r="A204" s="4" t="s">
        <v>259</v>
      </c>
      <c r="B204" s="47">
        <f>I$151</f>
        <v>0</v>
      </c>
      <c r="C204" s="17"/>
    </row>
    <row r="205" spans="1:3">
      <c r="A205" s="4" t="s">
        <v>262</v>
      </c>
      <c r="B205" s="47">
        <f>I$155</f>
        <v>0</v>
      </c>
      <c r="C205" s="17"/>
    </row>
    <row r="206" spans="1:3">
      <c r="A206" s="4" t="s">
        <v>265</v>
      </c>
      <c r="B206" s="47">
        <f>I$160</f>
        <v>0</v>
      </c>
      <c r="C206" s="17"/>
    </row>
    <row r="207" spans="1:3">
      <c r="A207" s="4" t="s">
        <v>268</v>
      </c>
      <c r="B207" s="47">
        <f>I$165</f>
        <v>0</v>
      </c>
      <c r="C207" s="17"/>
    </row>
  </sheetData>
  <sheetProtection sheet="1" objects="1" scenarios="1"/>
  <hyperlinks>
    <hyperlink ref="A6" location="'Input'!B284" display="x1 = 1201. Current revenues if known (£) (in Current tariff information)"/>
    <hyperlink ref="A7" location="'Input'!F59" display="x2 = 1010. Days in the charging year (in Financial and general assumptions)"/>
    <hyperlink ref="A8" location="'Input'!F284" display="x3 = 1201. Current Fixed charge p/MPAN/day (in Current tariff information)"/>
    <hyperlink ref="A9" location="'Input'!E169" display="x4 = 1053. MPANs by tariff (in Volume forecasts for the charging year)"/>
    <hyperlink ref="A10" location="'Input'!G284" display="x5 = 1201. Current Capacity charge p/kVA/day (in Current tariff information)"/>
    <hyperlink ref="A11" location="'Input'!F169" display="x6 = 1053. Import capacity (kVA) by tariff (in Volume forecasts for the charging year)"/>
    <hyperlink ref="A12" location="'Input'!H284" display="x7 = 1201. Current Exceeded capacity charge p/kVA/day (in Current tariff information)"/>
    <hyperlink ref="A13" location="'Input'!G169" display="x8 = 1053. Exceeded capacity (kVA) by tariff (in Volume forecasts for the charging year)"/>
    <hyperlink ref="A14" location="'Input'!C284" display="x9 = 1201. Current Unit rate 1 p/kWh (in Current tariff information)"/>
    <hyperlink ref="A15" location="'Input'!B169" display="x10 = 1053. Rate 1 units (MWh) by tariff (in Volume forecasts for the charging year)"/>
    <hyperlink ref="A16" location="'Input'!D284" display="x11 = 1201. Current Unit rate 2 p/kWh (in Current tariff information)"/>
    <hyperlink ref="A17" location="'Input'!C169" display="x12 = 1053. Rate 2 units (MWh) by tariff (in Volume forecasts for the charging year)"/>
    <hyperlink ref="A18" location="'Input'!E284" display="x13 = 1201. Current Unit rate 3 p/kWh (in Current tariff information)"/>
    <hyperlink ref="A19" location="'Input'!D169" display="x14 = 1053. Rate 3 units (MWh) by tariff (in Volume forecasts for the charging year)"/>
    <hyperlink ref="A20" location="'Input'!I284" display="x15 = 1201. Current Reactive power charge p/kVArh (in Current tariff information)"/>
    <hyperlink ref="A21" location="'Input'!H169" display="x16 = 1053. Reactive power units (MVArh) by tariff (in Volume forecasts for the charging year)"/>
    <hyperlink ref="A36" location="'Input'!B169" display="x1 = 1053. Rate 1 units (MWh) by tariff (in Volume forecasts for the charging year)"/>
    <hyperlink ref="A37" location="'Input'!C169" display="x2 = 1053. Rate 2 units (MWh) by tariff (in Volume forecasts for the charging year)"/>
    <hyperlink ref="A38" location="'Input'!D169" display="x3 = 1053. Rate 3 units (MWh) by tariff (in Volume forecasts for the charging year)"/>
    <hyperlink ref="A39" location="'Input'!E169" display="x4 = 1053. MPANs by tariff (in Volume forecasts for the charging year)"/>
    <hyperlink ref="A40" location="'Input'!F169" display="x5 = 1053. Import capacity (kVA) by tariff (in Volume forecasts for the charging year)"/>
    <hyperlink ref="A41" location="'Input'!G169" display="x6 = 1053. Exceeded capacity (kVA) by tariff (in Volume forecasts for the charging year)"/>
    <hyperlink ref="A42" location="'Input'!H169" display="x7 = 1053. Reactive power units (MVArh) by tariff (in Volume forecasts for the charging year)"/>
    <hyperlink ref="A43" location="'Summary'!B47" display="x8 = 3802. All units (MWh) (in Revenue summary)"/>
    <hyperlink ref="A87" location="'CData'!B47" display="x1 = 4002. Rate 1 units (MWh) by tariff (in Volume forecasts for the charging year) (in All-the-way volumes)"/>
    <hyperlink ref="A88" location="'CData'!B67" display="x2 = 4003. Normalised to"/>
    <hyperlink ref="A89" location="'CData'!F47" display="x3 = 4002. Import capacity (kVA) by tariff (in Volume forecasts for the charging year) (in All-the-way volumes)"/>
    <hyperlink ref="A90" location="'CData'!E47" display="x4 = 4002. MPANs by tariff (in Volume forecasts for the charging year) (in All-the-way volumes)"/>
    <hyperlink ref="A91" location="'CData'!I47" display="x5 = 4002. All units (MWh) (in Revenue summary) (in All-the-way volumes)"/>
    <hyperlink ref="A92" location="'CData'!C47" display="x6 = 4002. Rate 2 units (MWh) by tariff (in Volume forecasts for the charging year) (in All-the-way volumes)"/>
    <hyperlink ref="A93" location="'CData'!D47" display="x7 = 4002. Rate 3 units (MWh) by tariff (in Volume forecasts for the charging year) (in All-the-way volumes)"/>
    <hyperlink ref="A94" location="'CData'!G47" display="x8 = 4002. Exceeded capacity (kVA) by tariff (in Volume forecasts for the charging year) (in All-the-way volumes)"/>
    <hyperlink ref="A95" location="'CData'!H47" display="x9 = 4002. Reactive power units (MVArh) by tariff (in Volume forecasts for the charging year) (in All-the-way volumes)"/>
    <hyperlink ref="A96" location="'Input'!F59" display="x10 = 1010. Days in the charging year (in Financial and general assumptions)"/>
    <hyperlink ref="A97" location="'Adjust'!E439" display="x11 = 3611. Fixed charge p/MPAN/day (in Tariffs)"/>
    <hyperlink ref="A98" location="'CData'!E114" display="x12 = Normalised MPANs (in Normalised volumes for comparisons)"/>
    <hyperlink ref="A99" location="'Adjust'!F439" display="x13 = 3611. Capacity charge p/kVA/day (in Tariffs)"/>
    <hyperlink ref="A100" location="'CData'!F114" display="x14 = Normalised Import capacity (kVA) (in Normalised volumes for comparisons)"/>
    <hyperlink ref="A101" location="'Adjust'!G439" display="x15 = 3611. Exceeded capacity charge p/kVA/day (in Tariffs)"/>
    <hyperlink ref="A102" location="'CData'!G114" display="x16 = Normalised Exceeded capacity (kVA) (in Normalised volumes for comparisons)"/>
    <hyperlink ref="A103" location="'Adjust'!B439" display="x17 = 3611. Unit rate 1 p/kWh (in Tariffs)"/>
    <hyperlink ref="A104" location="'CData'!B114" display="x18 = Normalised Rate 1 units (MWh) (in Normalised volumes for comparisons)"/>
    <hyperlink ref="A105" location="'Adjust'!C439" display="x19 = 3611. Unit rate 2 p/kWh (in Tariffs)"/>
    <hyperlink ref="A106" location="'CData'!C114" display="x20 = Normalised Rate 2 units (MWh) (in Normalised volumes for comparisons)"/>
    <hyperlink ref="A107" location="'Adjust'!D439" display="x21 = 3611. Unit rate 3 p/kWh (in Tariffs)"/>
    <hyperlink ref="A108" location="'CData'!D114" display="x22 = Normalised Rate 3 units (MWh) (in Normalised volumes for comparisons)"/>
    <hyperlink ref="A109" location="'Adjust'!H439" display="x23 = 3611. Reactive power charge p/kVArh (in Tariffs)"/>
    <hyperlink ref="A110" location="'CData'!H114" display="x24 = Normalised Reactive power units (MVArh) (in Normalised volumes for comparisons)"/>
    <hyperlink ref="A171" location="'CData'!I114" display="x1 = 4004. Normalised revenues (£) (in Normalised volumes for comparisons)"/>
    <hyperlink ref="A191" location="'CData'!I114" display="x1 = 4004. Normalised revenues (£) (in Normalised volumes for comparison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16.7109375" customWidth="1"/>
  </cols>
  <sheetData>
    <row r="1" spans="1:5" ht="21" customHeight="1">
      <c r="A1" s="1">
        <f>"Tariff comparisons for "&amp;'Input'!B7&amp;" in "&amp;'Input'!C7&amp;" ("&amp;'Input'!D7&amp;")"</f>
        <v>0</v>
      </c>
    </row>
    <row r="2" spans="1:5">
      <c r="A2" s="2" t="s">
        <v>1333</v>
      </c>
    </row>
    <row r="4" spans="1:5" ht="21" customHeight="1">
      <c r="A4" s="1" t="s">
        <v>1523</v>
      </c>
    </row>
    <row r="5" spans="1:5">
      <c r="A5" s="2" t="s">
        <v>326</v>
      </c>
    </row>
    <row r="6" spans="1:5">
      <c r="A6" s="32" t="s">
        <v>1524</v>
      </c>
    </row>
    <row r="7" spans="1:5">
      <c r="A7" s="32" t="s">
        <v>1525</v>
      </c>
    </row>
    <row r="8" spans="1:5">
      <c r="A8" s="32" t="s">
        <v>1526</v>
      </c>
    </row>
    <row r="9" spans="1:5">
      <c r="A9" s="32" t="s">
        <v>1342</v>
      </c>
    </row>
    <row r="10" spans="1:5">
      <c r="A10" s="33" t="s">
        <v>329</v>
      </c>
      <c r="B10" s="33" t="s">
        <v>459</v>
      </c>
      <c r="C10" s="33" t="s">
        <v>459</v>
      </c>
      <c r="D10" s="33" t="s">
        <v>388</v>
      </c>
    </row>
    <row r="11" spans="1:5">
      <c r="A11" s="33" t="s">
        <v>332</v>
      </c>
      <c r="B11" s="33" t="s">
        <v>1527</v>
      </c>
      <c r="C11" s="33" t="s">
        <v>1528</v>
      </c>
      <c r="D11" s="33" t="s">
        <v>519</v>
      </c>
    </row>
    <row r="13" spans="1:5">
      <c r="B13" s="15" t="s">
        <v>1529</v>
      </c>
      <c r="C13" s="15" t="s">
        <v>1530</v>
      </c>
      <c r="D13" s="15" t="s">
        <v>227</v>
      </c>
    </row>
    <row r="14" spans="1:5">
      <c r="A14" s="4" t="s">
        <v>184</v>
      </c>
      <c r="B14" s="48">
        <f>IF('CData'!B25,'Summary'!D$49/'CData'!B25-1,"")</f>
        <v>0</v>
      </c>
      <c r="C14" s="49">
        <f>('Summary'!D$49-'CData'!B25)/IF('Summary'!B$49,'Summary'!B$49,1)/10</f>
        <v>0</v>
      </c>
      <c r="D14" s="43">
        <f>'Input'!E$171</f>
        <v>0</v>
      </c>
      <c r="E14" s="17"/>
    </row>
    <row r="15" spans="1:5">
      <c r="A15" s="4" t="s">
        <v>235</v>
      </c>
      <c r="B15" s="48">
        <f>IF('CData'!B26,'Summary'!D$53/'CData'!B26-1,"")</f>
        <v>0</v>
      </c>
      <c r="C15" s="49">
        <f>('Summary'!D$53-'CData'!B26)/IF('Summary'!B$53,'Summary'!B$53,1)/10</f>
        <v>0</v>
      </c>
      <c r="D15" s="43">
        <f>'Input'!E$175</f>
        <v>0</v>
      </c>
      <c r="E15" s="17"/>
    </row>
    <row r="16" spans="1:5">
      <c r="A16" s="4" t="s">
        <v>185</v>
      </c>
      <c r="B16" s="48">
        <f>IF('CData'!B27,'Summary'!D$57/'CData'!B27-1,"")</f>
        <v>0</v>
      </c>
      <c r="C16" s="49">
        <f>('Summary'!D$57-'CData'!B27)/IF('Summary'!B$57,'Summary'!B$57,1)/10</f>
        <v>0</v>
      </c>
      <c r="D16" s="43">
        <f>'Input'!E$179</f>
        <v>0</v>
      </c>
      <c r="E16" s="17"/>
    </row>
    <row r="17" spans="1:5">
      <c r="A17" s="4" t="s">
        <v>242</v>
      </c>
      <c r="B17" s="48">
        <f>IF('CData'!B28,'Summary'!D$61/'CData'!B28-1,"")</f>
        <v>0</v>
      </c>
      <c r="C17" s="49">
        <f>('Summary'!D$61-'CData'!B28)/IF('Summary'!B$61,'Summary'!B$61,1)/10</f>
        <v>0</v>
      </c>
      <c r="D17" s="43">
        <f>'Input'!E$183</f>
        <v>0</v>
      </c>
      <c r="E17" s="17"/>
    </row>
    <row r="18" spans="1:5">
      <c r="A18" s="4" t="s">
        <v>186</v>
      </c>
      <c r="B18" s="48">
        <f>IF('CData'!B29,'Summary'!D$65/'CData'!B29-1,"")</f>
        <v>0</v>
      </c>
      <c r="C18" s="49">
        <f>('Summary'!D$65-'CData'!B29)/IF('Summary'!B$65,'Summary'!B$65,1)/10</f>
        <v>0</v>
      </c>
      <c r="D18" s="43">
        <f>'Input'!E$187</f>
        <v>0</v>
      </c>
      <c r="E18" s="17"/>
    </row>
    <row r="19" spans="1:5">
      <c r="A19" s="4" t="s">
        <v>187</v>
      </c>
      <c r="B19" s="48">
        <f>IF('CData'!B30,'Summary'!D$69/'CData'!B30-1,"")</f>
        <v>0</v>
      </c>
      <c r="C19" s="49">
        <f>('Summary'!D$69-'CData'!B30)/IF('Summary'!B$69,'Summary'!B$69,1)/10</f>
        <v>0</v>
      </c>
      <c r="D19" s="43">
        <f>'Input'!E$191</f>
        <v>0</v>
      </c>
      <c r="E19" s="17"/>
    </row>
    <row r="20" spans="1:5">
      <c r="A20" s="4" t="s">
        <v>199</v>
      </c>
      <c r="B20" s="48">
        <f>IF('CData'!B31,'Summary'!D$72/'CData'!B31-1,"")</f>
        <v>0</v>
      </c>
      <c r="C20" s="49">
        <f>('Summary'!D$72-'CData'!B31)/IF('Summary'!B$72,'Summary'!B$72,1)/10</f>
        <v>0</v>
      </c>
      <c r="D20" s="43">
        <f>'Input'!E$194</f>
        <v>0</v>
      </c>
      <c r="E20" s="17"/>
    </row>
    <row r="21" spans="1:5">
      <c r="A21" s="4" t="s">
        <v>219</v>
      </c>
      <c r="B21" s="48">
        <f>IF('CData'!B32,'Summary'!D$75/'CData'!B32-1,"")</f>
        <v>0</v>
      </c>
      <c r="C21" s="49">
        <f>('Summary'!D$75-'CData'!B32)/IF('Summary'!B$75,'Summary'!B$75,1)/10</f>
        <v>0</v>
      </c>
      <c r="D21" s="43">
        <f>'Input'!E$197</f>
        <v>0</v>
      </c>
      <c r="E21" s="17"/>
    </row>
    <row r="23" spans="1:5" ht="21" customHeight="1">
      <c r="A23" s="1" t="s">
        <v>1531</v>
      </c>
    </row>
    <row r="24" spans="1:5">
      <c r="A24" s="2" t="s">
        <v>326</v>
      </c>
    </row>
    <row r="25" spans="1:5">
      <c r="A25" s="32" t="s">
        <v>1532</v>
      </c>
    </row>
    <row r="26" spans="1:5">
      <c r="A26" s="32" t="s">
        <v>1533</v>
      </c>
    </row>
    <row r="27" spans="1:5">
      <c r="A27" s="32" t="s">
        <v>1534</v>
      </c>
    </row>
    <row r="28" spans="1:5">
      <c r="A28" s="32" t="s">
        <v>1535</v>
      </c>
    </row>
    <row r="29" spans="1:5">
      <c r="A29" s="32" t="s">
        <v>1536</v>
      </c>
    </row>
    <row r="30" spans="1:5">
      <c r="A30" s="33" t="s">
        <v>329</v>
      </c>
      <c r="B30" s="33" t="s">
        <v>388</v>
      </c>
      <c r="C30" s="33" t="s">
        <v>388</v>
      </c>
      <c r="D30" s="33" t="s">
        <v>459</v>
      </c>
      <c r="E30" s="33" t="s">
        <v>459</v>
      </c>
    </row>
    <row r="31" spans="1:5">
      <c r="A31" s="33" t="s">
        <v>332</v>
      </c>
      <c r="B31" s="33" t="s">
        <v>491</v>
      </c>
      <c r="C31" s="33" t="s">
        <v>391</v>
      </c>
      <c r="D31" s="33" t="s">
        <v>1537</v>
      </c>
      <c r="E31" s="33" t="s">
        <v>1538</v>
      </c>
    </row>
    <row r="33" spans="1:6">
      <c r="B33" s="15" t="s">
        <v>1473</v>
      </c>
      <c r="C33" s="15" t="s">
        <v>1539</v>
      </c>
      <c r="D33" s="15" t="s">
        <v>1540</v>
      </c>
      <c r="E33" s="15" t="s">
        <v>1541</v>
      </c>
    </row>
    <row r="34" spans="1:6">
      <c r="A34" s="4" t="s">
        <v>184</v>
      </c>
      <c r="B34" s="27">
        <f>'CData'!B$68</f>
        <v>0</v>
      </c>
      <c r="C34" s="46">
        <f>'CData'!I$116</f>
        <v>0</v>
      </c>
      <c r="D34" s="46">
        <f>IF('CData'!B175,C34-'CData'!B175,"")</f>
        <v>0</v>
      </c>
      <c r="E34" s="46">
        <f>IF('CData'!B195,C34-'CData'!B195,"")</f>
        <v>0</v>
      </c>
      <c r="F34" s="17"/>
    </row>
    <row r="35" spans="1:6">
      <c r="A35" s="4" t="s">
        <v>235</v>
      </c>
      <c r="B35" s="27">
        <f>'CData'!B$69</f>
        <v>0</v>
      </c>
      <c r="C35" s="46">
        <f>'CData'!I$120</f>
        <v>0</v>
      </c>
      <c r="D35" s="46">
        <f>IF('CData'!B176,C35-'CData'!B176,"")</f>
        <v>0</v>
      </c>
      <c r="E35" s="46">
        <f>IF('CData'!B196,C35-'CData'!B196,"")</f>
        <v>0</v>
      </c>
      <c r="F35" s="17"/>
    </row>
    <row r="36" spans="1:6">
      <c r="A36" s="4" t="s">
        <v>185</v>
      </c>
      <c r="B36" s="27">
        <f>'CData'!B$70</f>
        <v>0</v>
      </c>
      <c r="C36" s="46">
        <f>'CData'!I$124</f>
        <v>0</v>
      </c>
      <c r="D36" s="46">
        <f>IF('CData'!B177,C36-'CData'!B177,"")</f>
        <v>0</v>
      </c>
      <c r="E36" s="46">
        <f>IF('CData'!B197,C36-'CData'!B197,"")</f>
        <v>0</v>
      </c>
      <c r="F36" s="17"/>
    </row>
    <row r="37" spans="1:6">
      <c r="A37" s="4" t="s">
        <v>242</v>
      </c>
      <c r="B37" s="27">
        <f>'CData'!B$71</f>
        <v>0</v>
      </c>
      <c r="C37" s="46">
        <f>'CData'!I$128</f>
        <v>0</v>
      </c>
      <c r="D37" s="46">
        <f>IF('CData'!B178,C37-'CData'!B178,"")</f>
        <v>0</v>
      </c>
      <c r="E37" s="46">
        <f>IF('CData'!B198,C37-'CData'!B198,"")</f>
        <v>0</v>
      </c>
      <c r="F37" s="17"/>
    </row>
    <row r="38" spans="1:6">
      <c r="A38" s="4" t="s">
        <v>186</v>
      </c>
      <c r="B38" s="27">
        <f>'CData'!B$72</f>
        <v>0</v>
      </c>
      <c r="C38" s="46">
        <f>'CData'!I$132</f>
        <v>0</v>
      </c>
      <c r="D38" s="46">
        <f>IF('CData'!B179,C38-'CData'!B179,"")</f>
        <v>0</v>
      </c>
      <c r="E38" s="46">
        <f>IF('CData'!B199,C38-'CData'!B199,"")</f>
        <v>0</v>
      </c>
      <c r="F38" s="17"/>
    </row>
    <row r="39" spans="1:6">
      <c r="A39" s="4" t="s">
        <v>187</v>
      </c>
      <c r="B39" s="27">
        <f>'CData'!B$73</f>
        <v>0</v>
      </c>
      <c r="C39" s="46">
        <f>'CData'!I$136</f>
        <v>0</v>
      </c>
      <c r="D39" s="10"/>
      <c r="E39" s="46">
        <f>IF('CData'!B200,C39-'CData'!B200,"")</f>
        <v>0</v>
      </c>
      <c r="F39" s="17"/>
    </row>
    <row r="40" spans="1:6">
      <c r="A40" s="4" t="s">
        <v>199</v>
      </c>
      <c r="B40" s="27">
        <f>'CData'!B$74</f>
        <v>0</v>
      </c>
      <c r="C40" s="46">
        <f>'CData'!I$139</f>
        <v>0</v>
      </c>
      <c r="D40" s="10"/>
      <c r="E40" s="46">
        <f>IF('CData'!B201,C40-'CData'!B201,"")</f>
        <v>0</v>
      </c>
      <c r="F40" s="17"/>
    </row>
    <row r="41" spans="1:6">
      <c r="A41" s="4" t="s">
        <v>219</v>
      </c>
      <c r="B41" s="27">
        <f>'CData'!B$75</f>
        <v>0</v>
      </c>
      <c r="C41" s="46">
        <f>'CData'!I$142</f>
        <v>0</v>
      </c>
      <c r="D41" s="46">
        <f>IF('CData'!B182,C41-'CData'!B182,"")</f>
        <v>0</v>
      </c>
      <c r="E41" s="46">
        <f>IF('CData'!B202,C41-'CData'!B202,"")</f>
        <v>0</v>
      </c>
      <c r="F41" s="17"/>
    </row>
    <row r="42" spans="1:6">
      <c r="A42" s="4" t="s">
        <v>188</v>
      </c>
      <c r="B42" s="27">
        <f>'CData'!B$76</f>
        <v>0</v>
      </c>
      <c r="C42" s="46">
        <f>'CData'!I$146</f>
        <v>0</v>
      </c>
      <c r="D42" s="46">
        <f>IF('CData'!B183,C42-'CData'!B183,"")</f>
        <v>0</v>
      </c>
      <c r="E42" s="46">
        <f>IF('CData'!B203,C42-'CData'!B203,"")</f>
        <v>0</v>
      </c>
      <c r="F42" s="17"/>
    </row>
    <row r="43" spans="1:6">
      <c r="A43" s="4" t="s">
        <v>189</v>
      </c>
      <c r="B43" s="27">
        <f>'CData'!B$77</f>
        <v>0</v>
      </c>
      <c r="C43" s="46">
        <f>'CData'!I$150</f>
        <v>0</v>
      </c>
      <c r="D43" s="10"/>
      <c r="E43" s="46">
        <f>IF('CData'!B204,C43-'CData'!B204,"")</f>
        <v>0</v>
      </c>
      <c r="F43" s="17"/>
    </row>
    <row r="44" spans="1:6">
      <c r="A44" s="4" t="s">
        <v>190</v>
      </c>
      <c r="B44" s="27">
        <f>'CData'!B$78</f>
        <v>0</v>
      </c>
      <c r="C44" s="46">
        <f>'CData'!I$153</f>
        <v>0</v>
      </c>
      <c r="D44" s="46">
        <f>IF('CData'!B185,C44-'CData'!B185,"")</f>
        <v>0</v>
      </c>
      <c r="E44" s="46">
        <f>IF('CData'!B205,C44-'CData'!B205,"")</f>
        <v>0</v>
      </c>
      <c r="F44" s="17"/>
    </row>
    <row r="45" spans="1:6">
      <c r="A45" s="4" t="s">
        <v>192</v>
      </c>
      <c r="B45" s="27">
        <f>'CData'!B$80</f>
        <v>0</v>
      </c>
      <c r="C45" s="46">
        <f>'CData'!I$159</f>
        <v>0</v>
      </c>
      <c r="D45" s="10"/>
      <c r="E45" s="46">
        <f>IF('CData'!B206,C45-'CData'!B206,"")</f>
        <v>0</v>
      </c>
      <c r="F45" s="17"/>
    </row>
    <row r="46" spans="1:6">
      <c r="A46" s="4" t="s">
        <v>200</v>
      </c>
      <c r="B46" s="27">
        <f>'CData'!B$82</f>
        <v>0</v>
      </c>
      <c r="C46" s="46">
        <f>'CData'!I$164</f>
        <v>0</v>
      </c>
      <c r="D46" s="10"/>
      <c r="E46" s="46">
        <f>IF('CData'!B207,C46-'CData'!B207,"")</f>
        <v>0</v>
      </c>
      <c r="F46" s="17"/>
    </row>
  </sheetData>
  <sheetProtection sheet="1" objects="1" scenarios="1"/>
  <hyperlinks>
    <hyperlink ref="A6" location="'CData'!B24" display="x1 = 4001. Revenues under current tariffs (£)"/>
    <hyperlink ref="A7" location="'Summary'!D47" display="x2 = 3802. Net revenues (£) (in Revenue summary)"/>
    <hyperlink ref="A8" location="'Summary'!B47" display="x3 = 3802. All units (MWh) (in Revenue summary)"/>
    <hyperlink ref="A9" location="'Input'!E169" display="x4 = 1053. MPANs by tariff (in Volume forecasts for the charging year)"/>
    <hyperlink ref="A25" location="'CData'!B67" display="x1 = 4003. Normalised to"/>
    <hyperlink ref="A26" location="'CData'!I114" display="x2 = 4004. Normalised revenues (£) (in Normalised volumes for comparisons)"/>
    <hyperlink ref="A27" location="'CData'!B174" display="x3 = 4005. LDNO LV charges (normalised £)"/>
    <hyperlink ref="A28" location="'CTables'!C33" display="x4 = All-the-way charges (normalised £) (in LDNO margins in use of system charges)"/>
    <hyperlink ref="A29" location="'CData'!B194" display="x5 = 4006. LDNO HV charges (normalised £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</vt:i4>
      </vt:variant>
    </vt:vector>
  </HeadingPairs>
  <TitlesOfParts>
    <vt:vector size="27" baseType="lpstr">
      <vt:lpstr>Index</vt:lpstr>
      <vt:lpstr>Input</vt:lpstr>
      <vt:lpstr>LAFs</vt:lpstr>
      <vt:lpstr>DRM</vt:lpstr>
      <vt:lpstr>SM</vt:lpstr>
      <vt:lpstr>Loads</vt:lpstr>
      <vt:lpstr>Multi</vt:lpstr>
      <vt:lpstr>SMD</vt:lpstr>
      <vt:lpstr>AMD</vt:lpstr>
      <vt:lpstr>Otex</vt:lpstr>
      <vt:lpstr>Contrib</vt:lpstr>
      <vt:lpstr>Yard</vt:lpstr>
      <vt:lpstr>Standing</vt:lpstr>
      <vt:lpstr>NHH</vt:lpstr>
      <vt:lpstr>Reactive</vt:lpstr>
      <vt:lpstr>Aggreg</vt:lpstr>
      <vt:lpstr>Revenue</vt:lpstr>
      <vt:lpstr>Adder</vt:lpstr>
      <vt:lpstr>Adjust</vt:lpstr>
      <vt:lpstr>Tariffs</vt:lpstr>
      <vt:lpstr>Summary</vt:lpstr>
      <vt:lpstr>M-ATW</vt:lpstr>
      <vt:lpstr>M-Rev</vt:lpstr>
      <vt:lpstr>CData</vt:lpstr>
      <vt:lpstr>CTables</vt:lpstr>
      <vt:lpstr>Input!Print_Area</vt:lpstr>
      <vt:lpstr>Multi!Print_Area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2017-05-03T09:25:29Z</dcterms:created>
  <dcterms:modified xsi:type="dcterms:W3CDTF">2017-05-03T09:25:29Z</dcterms:modified>
</cp:coreProperties>
</file>