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Input" sheetId="2" r:id="rId2"/>
    <sheet name="CDCM" sheetId="3" r:id="rId3"/>
    <sheet name="EDCM" sheetId="4" r:id="rId4"/>
    <sheet name="Results" sheetId="5" r:id="rId5"/>
  </sheets>
  <definedNames>
    <definedName name="_xlnm._FilterDatabase" localSheetId="0" hidden="1">'Index'!$A$28:$C$116</definedName>
  </definedNames>
  <calcPr calcId="124519" fullCalcOnLoad="1"/>
</workbook>
</file>

<file path=xl/sharedStrings.xml><?xml version="1.0" encoding="utf-8"?>
<sst xmlns="http://schemas.openxmlformats.org/spreadsheetml/2006/main" count="2114" uniqueCount="614">
  <si>
    <t>1300.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</si>
  <si>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</si>
  <si>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</si>
  <si>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</si>
  <si>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</si>
  <si>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</si>
  <si>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</si>
  <si>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</si>
  <si>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1301. DNO LV mains usage</t>
  </si>
  <si>
    <t>DNO-specific LV mains split calculated in accordance with paragraph 114 of Schedule 16.</t>
  </si>
  <si>
    <t>DNO LV mains usage</t>
  </si>
  <si>
    <t>1302. DNO HV mains usage</t>
  </si>
  <si>
    <t>HV mains usage value provided each year by the Nominated Calculation Agent.</t>
  </si>
  <si>
    <t>DNO HV mains usage</t>
  </si>
  <si>
    <t>1310. DPCR4 aggregate allowances (£)</t>
  </si>
  <si>
    <t>In a legacy Method M workbook, these data are on sheet Calc-Allocation, possibly cells C47, C48 and C49.</t>
  </si>
  <si>
    <t>Aggregate return</t>
  </si>
  <si>
    <t>Aggregate depreciation</t>
  </si>
  <si>
    <t>Aggregate operating</t>
  </si>
  <si>
    <t>DPCR4 aggregate allowances (£)</t>
  </si>
  <si>
    <t>1315. Analysis of allowed revenue for 2007/2008</t>
  </si>
  <si>
    <t>In a legacy Method M workbook, these data are on sheet Calc-Allocation, possibly cells F66 and F63.</t>
  </si>
  <si>
    <t>Total revenue</t>
  </si>
  <si>
    <t>Net incentive revenue</t>
  </si>
  <si>
    <t>Analysis of allowed revenue for 2007/2008</t>
  </si>
  <si>
    <t>1321. Units distributed (GWh)</t>
  </si>
  <si>
    <t>These data are taken from the 2007/2008 regulatory reporting pack (table 5.1), cells G34 to G36.</t>
  </si>
  <si>
    <t>Units distributed (GWh)</t>
  </si>
  <si>
    <t>EHV (Includes 132kV)</t>
  </si>
  <si>
    <t>HV</t>
  </si>
  <si>
    <t>LV</t>
  </si>
  <si>
    <t>1322. Losses (GWh)</t>
  </si>
  <si>
    <t>This data item is taken from the 2007/2008 regulatory reporting pack (table 5.1), cell G40.</t>
  </si>
  <si>
    <t>Losses (GWh)</t>
  </si>
  <si>
    <t>1330. Allocated costs</t>
  </si>
  <si>
    <t>These data are taken from the 2007/2008 regulatory reporting pack (tables 2.3 and 2.4).</t>
  </si>
  <si>
    <t>In a legacy Method M workbook, these data are on sheet Calc-Opex, possibly starting at cell H7, reversing column order.</t>
  </si>
  <si>
    <t>HV/LV</t>
  </si>
  <si>
    <t>EHV&amp;132</t>
  </si>
  <si>
    <t>Load related new connections &amp; reinforcement (net of contributions)</t>
  </si>
  <si>
    <t>Non-load new &amp; replacement assets (net of contributions)</t>
  </si>
  <si>
    <t>Non-operational capex</t>
  </si>
  <si>
    <t>Faults</t>
  </si>
  <si>
    <t>Inspections, &amp; Maintenance</t>
  </si>
  <si>
    <t>Tree Cutting</t>
  </si>
  <si>
    <t>Network Policy</t>
  </si>
  <si>
    <t>Network Design &amp; Engineering</t>
  </si>
  <si>
    <t>Project Management</t>
  </si>
  <si>
    <t>Engineering Mgt &amp; Clerical Support</t>
  </si>
  <si>
    <t>Control Centre</t>
  </si>
  <si>
    <t>System Mapping - Cartographical</t>
  </si>
  <si>
    <t>Customer Call Centre</t>
  </si>
  <si>
    <t>Stores</t>
  </si>
  <si>
    <t>Vehicles &amp; Transport</t>
  </si>
  <si>
    <t>IT &amp; Telecoms</t>
  </si>
  <si>
    <t>Property Mgt</t>
  </si>
  <si>
    <t>HR &amp; Non-operational Training</t>
  </si>
  <si>
    <t>Health &amp; Safety &amp; Operational Training</t>
  </si>
  <si>
    <t>Finance &amp; Regulation</t>
  </si>
  <si>
    <t>CEO etc</t>
  </si>
  <si>
    <t>Atypical cash costs</t>
  </si>
  <si>
    <t>Pension deficit payments</t>
  </si>
  <si>
    <t>Metering</t>
  </si>
  <si>
    <t>Excluded services &amp; de minimis</t>
  </si>
  <si>
    <t>Relevant distributed generation (less contributions)</t>
  </si>
  <si>
    <t>IFI</t>
  </si>
  <si>
    <t>Disallowed Related Party Margins</t>
  </si>
  <si>
    <t>Statutory Depreciation</t>
  </si>
  <si>
    <t>Network Rates</t>
  </si>
  <si>
    <t>Transmission Exit Charges</t>
  </si>
  <si>
    <t>Pension deficit repair payments by related parties (note 2)</t>
  </si>
  <si>
    <t>Non activity costs and reconciling amounts (note 3)</t>
  </si>
  <si>
    <t>1331. Assets in CDCM model (£)</t>
  </si>
  <si>
    <t>These data are taken from the CDCM tariff model (Otex sheet).</t>
  </si>
  <si>
    <t>They are also used as input data in the EDCM tariff model.</t>
  </si>
  <si>
    <t>GSP</t>
  </si>
  <si>
    <t>132kV circuits</t>
  </si>
  <si>
    <t>132kV/EHV</t>
  </si>
  <si>
    <t>EHV circuits</t>
  </si>
  <si>
    <t>EHV/HV</t>
  </si>
  <si>
    <t>132kV/HV</t>
  </si>
  <si>
    <t>HV circuits</t>
  </si>
  <si>
    <t>LV circuits</t>
  </si>
  <si>
    <t>LV customer</t>
  </si>
  <si>
    <t>HV customer</t>
  </si>
  <si>
    <t>Assets in CDCM model (£)</t>
  </si>
  <si>
    <t>1332. All notional assets in EDCM (£)</t>
  </si>
  <si>
    <t>These data are taken from the EDCM tariff model.</t>
  </si>
  <si>
    <t>All notional assets in EDCM (£)</t>
  </si>
  <si>
    <t>1335. Total costs</t>
  </si>
  <si>
    <t>These data are taken from the 2007/2008 regulatory reporting pack (table 1.3).</t>
  </si>
  <si>
    <t>In a legacy Method M workbook, these data are on sheet Calc-Opex, starting at cell D7.</t>
  </si>
  <si>
    <t>Total costs</t>
  </si>
  <si>
    <t>1355. MEAV data</t>
  </si>
  <si>
    <t>In a legacy Method M workbook, these data are on sheet Data-MEAV.</t>
  </si>
  <si>
    <t>Asset quantity</t>
  </si>
  <si>
    <t>Unit MEAV (£)</t>
  </si>
  <si>
    <t>LV main overhead line km</t>
  </si>
  <si>
    <t>LV service overhead</t>
  </si>
  <si>
    <t>LV overhead support</t>
  </si>
  <si>
    <t>LV main underground consac km</t>
  </si>
  <si>
    <t>LV main underground plastic km</t>
  </si>
  <si>
    <t>LV main underground paper km</t>
  </si>
  <si>
    <t xml:space="preserve">LV service underground </t>
  </si>
  <si>
    <t>LV pillar indoors</t>
  </si>
  <si>
    <t>LV pillar outdoors</t>
  </si>
  <si>
    <t>LV board wall-mounted</t>
  </si>
  <si>
    <t>LV board underground</t>
  </si>
  <si>
    <t>LV fuse pole-mounted</t>
  </si>
  <si>
    <t>LV fuse tower-mounted</t>
  </si>
  <si>
    <t>6.6/11kV overhead open km</t>
  </si>
  <si>
    <t>6.6/11kV overhead covered km</t>
  </si>
  <si>
    <t>20kV overhead open pm</t>
  </si>
  <si>
    <t>20kV overhead covered km</t>
  </si>
  <si>
    <t>6.6/11kV overhead support</t>
  </si>
  <si>
    <t>20kV overhead support</t>
  </si>
  <si>
    <t>6.6/11kV underground km</t>
  </si>
  <si>
    <t>20kV underground km</t>
  </si>
  <si>
    <t>HV submarine km</t>
  </si>
  <si>
    <t>6.6/11kV breaker pole-mounted</t>
  </si>
  <si>
    <t>6.6/11kV breaker ground-mounted</t>
  </si>
  <si>
    <t>6.6/11kV switch pole-mounted</t>
  </si>
  <si>
    <t>6.6/11kV switch ground-mounted</t>
  </si>
  <si>
    <t>6.6/11kV ring main unit</t>
  </si>
  <si>
    <t>6.6/11kV other switchgear pole-mounted</t>
  </si>
  <si>
    <t>6.6/11kV other switchgear ground-mounted</t>
  </si>
  <si>
    <t>20kV breaker pole-mounted</t>
  </si>
  <si>
    <t>20kV breaker ground-mounted</t>
  </si>
  <si>
    <t>20kV switch pole-mounted</t>
  </si>
  <si>
    <t>20kV switch ground-mounted</t>
  </si>
  <si>
    <t>20kV ring main unit</t>
  </si>
  <si>
    <t>20kV other switchgear pole-mounted</t>
  </si>
  <si>
    <t>20kV other switchgear ground-mounted</t>
  </si>
  <si>
    <t>6.6/11kV transformer pole-mounted</t>
  </si>
  <si>
    <t>6.6/11kV transformer ground-mounted</t>
  </si>
  <si>
    <t>20kV transformer pole-mounted</t>
  </si>
  <si>
    <t>20kV transformer ground-mounted</t>
  </si>
  <si>
    <t>33kV overhead pole line km</t>
  </si>
  <si>
    <t>33kV overhead tower line km</t>
  </si>
  <si>
    <t>66kV overhead pole line km</t>
  </si>
  <si>
    <t>66kV overhead tower line km</t>
  </si>
  <si>
    <t>33kV pole</t>
  </si>
  <si>
    <t>33kV tower</t>
  </si>
  <si>
    <t>66kV pole</t>
  </si>
  <si>
    <t>66kV tower</t>
  </si>
  <si>
    <t>33kV underground non-pressurised km</t>
  </si>
  <si>
    <t>33kV underground oil km</t>
  </si>
  <si>
    <t>33kV underground gas km</t>
  </si>
  <si>
    <t>66kV underground non-pressurised km</t>
  </si>
  <si>
    <t>66kV underground oil km</t>
  </si>
  <si>
    <t>66kV underground gas km</t>
  </si>
  <si>
    <t>EHV submarine km</t>
  </si>
  <si>
    <t>33kV breaker indoors</t>
  </si>
  <si>
    <t>33kV breaker outdoors</t>
  </si>
  <si>
    <t>33kV switch ground-mounted</t>
  </si>
  <si>
    <t>33kV switch pole-mounted</t>
  </si>
  <si>
    <t>33kV ring main unit</t>
  </si>
  <si>
    <t>33kV other switchgear</t>
  </si>
  <si>
    <t>66kV breaker</t>
  </si>
  <si>
    <t>66kV other switchgear</t>
  </si>
  <si>
    <t>33kV transformer pole-mounted</t>
  </si>
  <si>
    <t>33kV transformer ground-mounted</t>
  </si>
  <si>
    <t>33kV auxiliary transformer</t>
  </si>
  <si>
    <t>66kV transformer</t>
  </si>
  <si>
    <t>66kV auxiliary transformer</t>
  </si>
  <si>
    <t>132kV overhead pole conductor km</t>
  </si>
  <si>
    <t xml:space="preserve">132kV overhead tower conductor km </t>
  </si>
  <si>
    <t>132kV pole</t>
  </si>
  <si>
    <t>132kV tower</t>
  </si>
  <si>
    <t>132kV tower fittings</t>
  </si>
  <si>
    <t>132kV underground non-pressurised km</t>
  </si>
  <si>
    <t>132kV underground oil km</t>
  </si>
  <si>
    <t>132kV underground gas km</t>
  </si>
  <si>
    <t>132kV submarine km</t>
  </si>
  <si>
    <t>132kV breaker</t>
  </si>
  <si>
    <t>132kV other switchgear</t>
  </si>
  <si>
    <t>132kV transformer</t>
  </si>
  <si>
    <t>132kV auxiliary transformer</t>
  </si>
  <si>
    <t>132kV/EHV remote terminal unit pole-mounted</t>
  </si>
  <si>
    <t>132kV/EHV remote terminal unit ground-mounted</t>
  </si>
  <si>
    <t>HV remote terminal unit pole-mounted</t>
  </si>
  <si>
    <t>HV remote terminal unit ground-mounted</t>
  </si>
  <si>
    <t>1369. Net capex analysis pre-DCP 118 (£)</t>
  </si>
  <si>
    <t>In a pre-DCP 118 legacy Method M workbook, these data are on sheet Calc-Net capex, possibly cells G6 to G10.</t>
  </si>
  <si>
    <t>Net capex analysis pre-DCP 118 (£)</t>
  </si>
  <si>
    <t>LV/HV</t>
  </si>
  <si>
    <t>EHV</t>
  </si>
  <si>
    <t>132kV</t>
  </si>
  <si>
    <t>1380. Net capex: ratio of LV services to LV total</t>
  </si>
  <si>
    <t>Calculated as SUM('FBPQ NL1'!D10:M13)/SUM('FBPQ NL1'!D10:M16).</t>
  </si>
  <si>
    <t>LV services</t>
  </si>
  <si>
    <t>This sheet contains the input data.</t>
  </si>
  <si>
    <t>1401. Expenditure data</t>
  </si>
  <si>
    <t>Data sources:</t>
  </si>
  <si>
    <t>x1 = 1335. Total costs</t>
  </si>
  <si>
    <t>x2 = 1330. Allocated costs</t>
  </si>
  <si>
    <t>Kind:</t>
  </si>
  <si>
    <t>Copy cells</t>
  </si>
  <si>
    <t>Cell summation</t>
  </si>
  <si>
    <t>Formula:</t>
  </si>
  <si>
    <t>= x1</t>
  </si>
  <si>
    <t>=SUM(x2)</t>
  </si>
  <si>
    <t>Amounts already allocated</t>
  </si>
  <si>
    <t>1402. Allocation rules</t>
  </si>
  <si>
    <t>Allocation key</t>
  </si>
  <si>
    <t>Percentage capitalised</t>
  </si>
  <si>
    <t>Direct cost indicator</t>
  </si>
  <si>
    <t>MEAV</t>
  </si>
  <si>
    <t>Do not allocate</t>
  </si>
  <si>
    <t>Deduct from revenue</t>
  </si>
  <si>
    <t>1403. MEAV calculations</t>
  </si>
  <si>
    <t>x1 = 1355. Asset quantity (in MEAV data)</t>
  </si>
  <si>
    <t>x2 = 1355. Unit MEAV (£) (in MEAV data)</t>
  </si>
  <si>
    <t>Calculation</t>
  </si>
  <si>
    <t>Fixed data</t>
  </si>
  <si>
    <t>=x1*x2</t>
  </si>
  <si>
    <t/>
  </si>
  <si>
    <t>MEAV (£)</t>
  </si>
  <si>
    <t>MEAV mapping</t>
  </si>
  <si>
    <t>MEAV mapping: LV services</t>
  </si>
  <si>
    <t>MEAV mapping: LV total</t>
  </si>
  <si>
    <t>1404. MEAV by network level (£)</t>
  </si>
  <si>
    <t>x1 = 1403. MEAV mapping (in MEAV calculations)</t>
  </si>
  <si>
    <t>x2 = 1403. MEAV (£) (in MEAV calculations)</t>
  </si>
  <si>
    <t>Sum-product calculation =SUMPRODUCT(x1, x2)</t>
  </si>
  <si>
    <t>MEAV by network level (£)</t>
  </si>
  <si>
    <t>1405. MEAV percentages</t>
  </si>
  <si>
    <t>x1 = 1404. MEAV by network level (£)</t>
  </si>
  <si>
    <t>Calculation =x1/SUM(x1)</t>
  </si>
  <si>
    <t>MEAV percentages</t>
  </si>
  <si>
    <t>1406. EHV asset levels</t>
  </si>
  <si>
    <t>EHV asset levels</t>
  </si>
  <si>
    <t>1407. Proportion of EHV notional assets which are in the CDCM</t>
  </si>
  <si>
    <t>x1 = 1332. All notional assets in EDCM (£)</t>
  </si>
  <si>
    <t>x2 = 1406. EHV asset levels</t>
  </si>
  <si>
    <t>x3 = 1331. Assets in CDCM model (£)</t>
  </si>
  <si>
    <t>Calculation =1/(1+x1/SUMPRODUCT(x2,x3))</t>
  </si>
  <si>
    <t>Proportion of EHV notional assets which are in the CDCM</t>
  </si>
  <si>
    <t>1408. Proportion to be kept</t>
  </si>
  <si>
    <t>x1 = 1407. Proportion of EHV notional assets which are in the CDCM</t>
  </si>
  <si>
    <t>x2 = Default to 1</t>
  </si>
  <si>
    <t>Combine tables = x1 or x2</t>
  </si>
  <si>
    <t>Proportion to be kept</t>
  </si>
  <si>
    <t>1409. MEAV percentages after DCP 118 exclusions</t>
  </si>
  <si>
    <t>x1 = 1405. MEAV percentages</t>
  </si>
  <si>
    <t>x2 = 1408. Proportion to be kept</t>
  </si>
  <si>
    <t>Calculation =x1*x2/SUMPRODUCT(x1,x2)</t>
  </si>
  <si>
    <t>MEAV percentages after DCP 118 exclusions</t>
  </si>
  <si>
    <t>1410. EHV only</t>
  </si>
  <si>
    <t>EHV only</t>
  </si>
  <si>
    <t>1411. LV only</t>
  </si>
  <si>
    <t>LV only</t>
  </si>
  <si>
    <t>1412. All allocation percentages</t>
  </si>
  <si>
    <t>x1 = 1402. Allocation key (in Allocation rules)</t>
  </si>
  <si>
    <t>x2 = 1411. LV only</t>
  </si>
  <si>
    <t>x3 = 1409. MEAV percentages after DCP 118 exclusions</t>
  </si>
  <si>
    <t>x4 = 1410. EHV only</t>
  </si>
  <si>
    <t>Calculation =IF(x1="60%MEAV",0.4*x2+x3,IF(x1="MEAV",x3,IF(x1="EHV only",x4,IF(x1="LV only",x2,0))))</t>
  </si>
  <si>
    <t>1413. Complete allocation</t>
  </si>
  <si>
    <t>x3 = 1401. Total costs (copy) (in Expenditure data)</t>
  </si>
  <si>
    <t>x4 = 1401. Amounts already allocated (in Expenditure data)</t>
  </si>
  <si>
    <t>x5 = 1412. All allocation percentages</t>
  </si>
  <si>
    <t>Calculation =IF(x1="Kill",0,x2+(x3-x4)*x5)</t>
  </si>
  <si>
    <t>1414. Complete allocation: LV total share</t>
  </si>
  <si>
    <t>x1 = 1413. Complete allocation</t>
  </si>
  <si>
    <t>Copy cells = x1</t>
  </si>
  <si>
    <t>1415. MEAV: ratio of LV services to LV total</t>
  </si>
  <si>
    <t>x1 = 1403. MEAV mapping: LV services</t>
  </si>
  <si>
    <t>x3 = 1403. MEAV mapping: LV total</t>
  </si>
  <si>
    <t>Calculation =SUMPRODUCT(x1,x2)/SUMPRODUCT(x3,x2)</t>
  </si>
  <si>
    <t>1416. Allocation of LV to LV services</t>
  </si>
  <si>
    <t>x2 = 1415. MEAV: ratio of LV services to LV total</t>
  </si>
  <si>
    <t>Calculation =IF(x1="60%MEAV",0.4+0.6*x2,IF(x1="MEAV",x2,IF(x1="EHV only",0,IF(x1="LV only",1,0))))</t>
  </si>
  <si>
    <t>Allocation of LV to LV services</t>
  </si>
  <si>
    <t>1417. Allocation to LV services</t>
  </si>
  <si>
    <t>x1 = 1414. Complete allocation: LV total share</t>
  </si>
  <si>
    <t>x2 = 1416. Allocation of LV to LV services</t>
  </si>
  <si>
    <t>Calculation =x1*x2</t>
  </si>
  <si>
    <t>1418. Allocation to LV mains</t>
  </si>
  <si>
    <t>Calculation =x1*(1-x2)</t>
  </si>
  <si>
    <t>LV mains</t>
  </si>
  <si>
    <t>1419. Complete allocation split between LV mains and services</t>
  </si>
  <si>
    <t>x1 = 1417. Allocation to LV services</t>
  </si>
  <si>
    <t>x2 = 1418. Allocation to LV mains</t>
  </si>
  <si>
    <t>x3 = 1413. Complete allocation</t>
  </si>
  <si>
    <t>Combine tables = x1 or x2 or x3</t>
  </si>
  <si>
    <t>1420. Complete allocation, adjusted for regulatory capitalisation</t>
  </si>
  <si>
    <t>x1 = 1419. Complete allocation split between LV mains and services</t>
  </si>
  <si>
    <t>x2 = 1402. Percentage capitalised (in Allocation rules)</t>
  </si>
  <si>
    <t>1421. Total expensed for each level</t>
  </si>
  <si>
    <t>x1 = 1420. Complete allocation, adjusted for regulatory capitalisation</t>
  </si>
  <si>
    <t>Cell summation =SUM(x1)</t>
  </si>
  <si>
    <t>Total expensed for each level</t>
  </si>
  <si>
    <t>1422. Expensed proportions</t>
  </si>
  <si>
    <t>x1 = 1421. Total expensed for each level</t>
  </si>
  <si>
    <t>Expensed proportions</t>
  </si>
  <si>
    <t>1423. Net capex percentages</t>
  </si>
  <si>
    <t>x1 = 1369. Net capex analysis pre-DCP 118 (£)</t>
  </si>
  <si>
    <t>Special calculation =(x1 or x1+x1)/SUM(x1:x1)</t>
  </si>
  <si>
    <t>Net capex percentages</t>
  </si>
  <si>
    <t>1424. Net capex percentages after DCP 118 exclusions</t>
  </si>
  <si>
    <t>x1 = 1423. Net capex percentages</t>
  </si>
  <si>
    <t>Net capex percentages after DCP 118 exclusions</t>
  </si>
  <si>
    <t>1425. Net capex: LV total share</t>
  </si>
  <si>
    <t>x1 = 1424. Net capex percentages after DCP 118 exclusions</t>
  </si>
  <si>
    <t>Net capex: LV total share</t>
  </si>
  <si>
    <t>1426. Allocation to LV services</t>
  </si>
  <si>
    <t>x1 = 1425. Net capex: LV total share</t>
  </si>
  <si>
    <t>x2 = 1380. Net capex: ratio of LV services to LV total</t>
  </si>
  <si>
    <t>Allocation to LV services</t>
  </si>
  <si>
    <t>1427. Allocation to LV mains</t>
  </si>
  <si>
    <t>Allocation to LV mains</t>
  </si>
  <si>
    <t>1428. Net capex allocation split between LV mains and services</t>
  </si>
  <si>
    <t>x1 = 1426. Allocation to LV services</t>
  </si>
  <si>
    <t>x2 = 1427. Allocation to LV mains</t>
  </si>
  <si>
    <t>x3 = 1424. Net capex percentages after DCP 118 exclusions</t>
  </si>
  <si>
    <t>Net capex allocation split between LV mains and services</t>
  </si>
  <si>
    <t>1429. Proportion of price control revenue attributed to opex</t>
  </si>
  <si>
    <t>x1 = 1310. Aggregate operating (in DPCR4 aggregate allowances (£))</t>
  </si>
  <si>
    <t>x2 = 1310. Aggregate return (in DPCR4 aggregate allowances (£))</t>
  </si>
  <si>
    <t>x3 = 1310. Aggregate depreciation (in DPCR4 aggregate allowances (£))</t>
  </si>
  <si>
    <t>Calculation =x1/(x2+x3+x1)</t>
  </si>
  <si>
    <t>Proportion of price control revenue attributed to opex</t>
  </si>
  <si>
    <t>1430. To be deducted from revenue and treated as "upstream" cost</t>
  </si>
  <si>
    <t>x2 = 1335. Total costs</t>
  </si>
  <si>
    <t>Calculation =SUMIF(x1,"Deduct from revenue",x2)</t>
  </si>
  <si>
    <t>To be deducted from revenue and treated as "upstream" cost</t>
  </si>
  <si>
    <t>1431. Revenue to be allocated between network levels (£/year)</t>
  </si>
  <si>
    <t>x1 = 1315. Total revenue (in Analysis of allowed revenue for 2007/2008)</t>
  </si>
  <si>
    <t>x2 = 1315. Net incentive revenue (in Analysis of allowed revenue for 2007/2008)</t>
  </si>
  <si>
    <t>x3 = 1430. To be deducted from revenue and treated as "upstream" cost</t>
  </si>
  <si>
    <t>Calculation =x1-x2-x3</t>
  </si>
  <si>
    <t>Revenue to be allocated between network levels (£/year)</t>
  </si>
  <si>
    <t>1432. Adjustment factors to LV (kWh/GWh)</t>
  </si>
  <si>
    <t>x1 = 1322. Losses (GWh)</t>
  </si>
  <si>
    <t>x2 = 1321. Units distributed (GWh)</t>
  </si>
  <si>
    <t>Special calculation =1000000*(1+x1/(x2+x2/2+x2/4)/[1, 2 or 4])/(1+x1/(x2+x2/2+x2/4))</t>
  </si>
  <si>
    <t>1433. Units flowing, loss adjusted to LV (kWh)</t>
  </si>
  <si>
    <t>x1 = 1432. Adjustment factors to LV (kWh/GWh)</t>
  </si>
  <si>
    <t>Units flowing, loss adjusted to LV (kWh)</t>
  </si>
  <si>
    <t>1434. Units at LV</t>
  </si>
  <si>
    <t>x1 = 1433. Units flowing, loss adjusted to LV (kWh)</t>
  </si>
  <si>
    <t>Units at LV</t>
  </si>
  <si>
    <t>1435. Allocation to LV services</t>
  </si>
  <si>
    <t>x1 = 1434. Units at LV</t>
  </si>
  <si>
    <t>Copy cells =x1</t>
  </si>
  <si>
    <t>1436. Allocation to LV mains</t>
  </si>
  <si>
    <t>1437. Units</t>
  </si>
  <si>
    <t>x1 = 1435. Allocation to LV services</t>
  </si>
  <si>
    <t>x2 = 1436. Allocation to LV mains</t>
  </si>
  <si>
    <t>x3 = 1433. Units flowing, loss adjusted to LV (kWh)</t>
  </si>
  <si>
    <t>Units</t>
  </si>
  <si>
    <t>1438. p/kWh split</t>
  </si>
  <si>
    <t>x1 = 1429. Proportion of price control revenue attributed to opex</t>
  </si>
  <si>
    <t>x2 = 1428. Net capex allocation split between LV mains and services</t>
  </si>
  <si>
    <t>x3 = 1422. Expensed proportions</t>
  </si>
  <si>
    <t>x4 = 1431. Revenue to be allocated between network levels (£/year)</t>
  </si>
  <si>
    <t>x5 = 1437. Units</t>
  </si>
  <si>
    <t>Calculation =((1-x1)*x2+x1*x3)*x4/x5*100</t>
  </si>
  <si>
    <t>p/kWh split</t>
  </si>
  <si>
    <t>1439. p/kWh not split</t>
  </si>
  <si>
    <t>x1 = 1315. Net incentive revenue (in Analysis of allowed revenue for 2007/2008)</t>
  </si>
  <si>
    <t>x2 = 1430. To be deducted from revenue and treated as "upstream" cost</t>
  </si>
  <si>
    <t>x3 = 1437. Units</t>
  </si>
  <si>
    <t>Calculation =100*(x1+x2)/x3</t>
  </si>
  <si>
    <t>p/kWh not split</t>
  </si>
  <si>
    <t>1440. Allocated proportion</t>
  </si>
  <si>
    <t>x1 = 1438. p/kWh split</t>
  </si>
  <si>
    <t>x2 = 1439. p/kWh not split</t>
  </si>
  <si>
    <t>Calculation =x1/(SUM(x1)+x2)</t>
  </si>
  <si>
    <t>Allocated proportion</t>
  </si>
  <si>
    <t>1441. Allocations to network levels</t>
  </si>
  <si>
    <t>x1 = 1440. Allocated proportion</t>
  </si>
  <si>
    <t>LV services allocation</t>
  </si>
  <si>
    <t>LV mains allocation</t>
  </si>
  <si>
    <t>HV/LV allocation</t>
  </si>
  <si>
    <t>HV allocation</t>
  </si>
  <si>
    <t>Allocations to network levels</t>
  </si>
  <si>
    <t>1442. Complete allocation, zeroing out negative numbers</t>
  </si>
  <si>
    <t>Calculation =MAX(0,x1)</t>
  </si>
  <si>
    <t>1443. Direct costs</t>
  </si>
  <si>
    <t>x1 = 1442. Complete allocation, zeroing out negative numbers</t>
  </si>
  <si>
    <t>x2 = 1402. Direct cost indicator (in Allocation rules)</t>
  </si>
  <si>
    <t>Direct costs</t>
  </si>
  <si>
    <t>1444. Total costs</t>
  </si>
  <si>
    <t>1445. Direct cost proportion</t>
  </si>
  <si>
    <t>x1 = 1443. Direct costs</t>
  </si>
  <si>
    <t>x2 = 1444. Total costs</t>
  </si>
  <si>
    <t>Calculation =x1/x2</t>
  </si>
  <si>
    <t>Direct cost proportion</t>
  </si>
  <si>
    <t>1446. Direct cost proportions</t>
  </si>
  <si>
    <t>x1 = 1445. Direct cost proportion</t>
  </si>
  <si>
    <t>LV direct proportion</t>
  </si>
  <si>
    <t>HV direct proportion</t>
  </si>
  <si>
    <t>Direct cost proportions</t>
  </si>
  <si>
    <t>1501. All allocation percentages</t>
  </si>
  <si>
    <t>x3 = 1405. MEAV percentages</t>
  </si>
  <si>
    <t>1502. Complete allocation</t>
  </si>
  <si>
    <t>x3 = 1335. Total costs</t>
  </si>
  <si>
    <t>x5 = 1501. All allocation percentages</t>
  </si>
  <si>
    <t>1503. Complete allocation, zeroing out negative numbers</t>
  </si>
  <si>
    <t>x1 = 1502. Complete allocation</t>
  </si>
  <si>
    <t>1504. Direct costs</t>
  </si>
  <si>
    <t>x1 = 1503. Complete allocation, zeroing out negative numbers</t>
  </si>
  <si>
    <t>1505. Total costs</t>
  </si>
  <si>
    <t>1506. Direct cost proportion</t>
  </si>
  <si>
    <t>x1 = 1504. Direct costs</t>
  </si>
  <si>
    <t>x2 = 1505. Total costs</t>
  </si>
  <si>
    <t>1507. Splitting factors</t>
  </si>
  <si>
    <t>x1 = 1301. DNO LV mains usage</t>
  </si>
  <si>
    <t>x2 = 1302. DNO HV mains usage</t>
  </si>
  <si>
    <t>x3 = 1506. Direct cost proportion</t>
  </si>
  <si>
    <t>Special calculation Special calculation</t>
  </si>
  <si>
    <t>Splitting factors</t>
  </si>
  <si>
    <t>1508. Splitting factor 132kV</t>
  </si>
  <si>
    <t>x1 = 1507. Splitting factors</t>
  </si>
  <si>
    <t>LDNO 132kV: LV demand</t>
  </si>
  <si>
    <t>LDNO 132kV: LV Sub dem | LV gen</t>
  </si>
  <si>
    <t>LDNO 132kV: HV dem | LV Sub gen</t>
  </si>
  <si>
    <t>LDNO 132kV: HV generation</t>
  </si>
  <si>
    <t>1509. Splitting factor EHV</t>
  </si>
  <si>
    <t>LDNO EHV: LV demand</t>
  </si>
  <si>
    <t>LDNO EHV: LV Sub dem | LV gen</t>
  </si>
  <si>
    <t>LDNO EHV: HV dem | LV Sub gen</t>
  </si>
  <si>
    <t>LDNO EHV: HV generation</t>
  </si>
  <si>
    <t>1510. Network levels not covered by DNO network</t>
  </si>
  <si>
    <t>x1 = 1508. Splitting factor 132kV</t>
  </si>
  <si>
    <t>x2 = 1509. Splitting factor EHV</t>
  </si>
  <si>
    <t>x3 = Network levels not covered by DNO network</t>
  </si>
  <si>
    <t>LDNO HVplus: LV demand</t>
  </si>
  <si>
    <t>LDNO HVplus: LV Sub dem | LV gen</t>
  </si>
  <si>
    <t>LDNO HVplus: HV dem | LV Sub gen</t>
  </si>
  <si>
    <t>LDNO HVplus: HV generation</t>
  </si>
  <si>
    <t>LDNO 132kV/EHV: LV demand</t>
  </si>
  <si>
    <t>LDNO 132kV/EHV: LV Sub dem | LV gen</t>
  </si>
  <si>
    <t>LDNO 132kV/EHV: HV dem | LV Sub gen</t>
  </si>
  <si>
    <t>LDNO 132kV/EHV: HV generation</t>
  </si>
  <si>
    <t>LDNO 0000: LV demand</t>
  </si>
  <si>
    <t>LDNO 0000: LV Sub dem | LV gen</t>
  </si>
  <si>
    <t>LDNO 0000: HV dem | LV Sub gen</t>
  </si>
  <si>
    <t>LDNO 0000: HV generation</t>
  </si>
  <si>
    <t>1511. MEAV calculations</t>
  </si>
  <si>
    <t>x1 = 1403. MEAV (£) (in MEAV calculations)</t>
  </si>
  <si>
    <t>MEAV EDCM mapping</t>
  </si>
  <si>
    <t>1512. MEAV by network level (£)</t>
  </si>
  <si>
    <t>x1 = 1511. MEAV EDCM mapping (in MEAV calculations)</t>
  </si>
  <si>
    <t>x2 = 1511. MEAV (£) (in MEAV calculations) (copy)</t>
  </si>
  <si>
    <t>1513. MEAV percentages</t>
  </si>
  <si>
    <t>x1 = 1512. MEAV by network level (£)</t>
  </si>
  <si>
    <t>1514. Complete allocation, adjusted for regulatory capitalisation</t>
  </si>
  <si>
    <t>1515. Total expensed for each level</t>
  </si>
  <si>
    <t>x1 = 1514. Complete allocation, adjusted for regulatory capitalisation</t>
  </si>
  <si>
    <t>1516. Expensed proportions</t>
  </si>
  <si>
    <t>x1 = 1515. Total expensed for each level</t>
  </si>
  <si>
    <t>1517. p/kWh split</t>
  </si>
  <si>
    <t>x2 = 1423. Net capex percentages</t>
  </si>
  <si>
    <t>x3 = 1516. Expensed proportions</t>
  </si>
  <si>
    <t>x5 = 1433. Units flowing, loss adjusted to LV (kWh)</t>
  </si>
  <si>
    <t>1518. p/kWh not split</t>
  </si>
  <si>
    <t>1519. Allocated proportion</t>
  </si>
  <si>
    <t>x1 = 1517. p/kWh split</t>
  </si>
  <si>
    <t>x2 = 1518. p/kWh not split</t>
  </si>
  <si>
    <t>1520. Allocation to EHV network levels</t>
  </si>
  <si>
    <t>x1 = 1519. Allocated proportion</t>
  </si>
  <si>
    <t>Allocation to EHV network levels</t>
  </si>
  <si>
    <t>1521. Allocation between EHV network levels</t>
  </si>
  <si>
    <t>x1 = 1513. MEAV percentages</t>
  </si>
  <si>
    <t>x2 = 1520. Allocation to EHV network levels</t>
  </si>
  <si>
    <t>Allocation between EHV network levels</t>
  </si>
  <si>
    <t>1522. Extended allocation</t>
  </si>
  <si>
    <t>x1 = 1521. Allocation between EHV network levels</t>
  </si>
  <si>
    <t>x2 = 1519. Allocated proportion</t>
  </si>
  <si>
    <t>Extended allocation</t>
  </si>
  <si>
    <t>1523. Proportion of costs not covered by DNO network</t>
  </si>
  <si>
    <t>x1 = 1510. Network levels not covered by DNO network</t>
  </si>
  <si>
    <t>x2 = 1522. Extended allocation</t>
  </si>
  <si>
    <t>Proportion of costs not covered by DNO network</t>
  </si>
  <si>
    <t>1524. Network levels not covered by all-the-way tariff</t>
  </si>
  <si>
    <t>1525. Proportion of costs not covered by all-the-way tariff</t>
  </si>
  <si>
    <t>x1 = 1524. Network levels not covered by all-the-way tariff</t>
  </si>
  <si>
    <t>Proportion of costs not covered by all-the-way tariff</t>
  </si>
  <si>
    <t>1526. LDNO discounts (EDCM)</t>
  </si>
  <si>
    <t>x1 = 1523. Proportion of costs not covered by DNO network</t>
  </si>
  <si>
    <t>x2 = 1525. Proportion of costs not covered by all-the-way tariff</t>
  </si>
  <si>
    <t>Calculation =1-MAX(0,(1-x1)/(1-x2))</t>
  </si>
  <si>
    <t>LDNO discounts (EDCM)</t>
  </si>
  <si>
    <t>1601. LDNO discounts (CDCM)</t>
  </si>
  <si>
    <t>x1 = 1441. LV services allocation (in Allocations to network levels)</t>
  </si>
  <si>
    <t>x2 = 1441. LV mains allocation (in Allocations to network levels)</t>
  </si>
  <si>
    <t>x3 = 1301. DNO LV mains usage</t>
  </si>
  <si>
    <t>x4 = 1446. LV direct proportion (in Direct cost proportions)</t>
  </si>
  <si>
    <t>x5 = 1441. HV/LV allocation (in Allocations to network levels)</t>
  </si>
  <si>
    <t>x6 = 1441. HV allocation (in Allocations to network levels)</t>
  </si>
  <si>
    <t>x7 = 1302. DNO HV mains usage</t>
  </si>
  <si>
    <t>x8 = 1446. HV direct proportion (in Direct cost proportions)</t>
  </si>
  <si>
    <t>=x1+x2*(1-x3*x4)</t>
  </si>
  <si>
    <t>=x1+x2+x5+x6*(1-x7*x8)</t>
  </si>
  <si>
    <t>=(x5+x6*(1-x7*x8))/(1-x2-x1)</t>
  </si>
  <si>
    <t>=x6*(1-x7*x8)/(1-x1-x2-x5)</t>
  </si>
  <si>
    <t>LDNO LV: LV user</t>
  </si>
  <si>
    <t>LDNO HV: LV user</t>
  </si>
  <si>
    <t>LDNO HV: LV Sub user</t>
  </si>
  <si>
    <t>LDNO HV: HV user</t>
  </si>
  <si>
    <t>LDNO discounts (CDCM)</t>
  </si>
  <si>
    <t>1602. LDNO discounts (EDCM)</t>
  </si>
  <si>
    <t>x1 = 1526. LDNO discounts (EDCM)</t>
  </si>
  <si>
    <t>Special calculation</t>
  </si>
  <si>
    <t>=x1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</si>
  <si>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</si>
  <si>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</si>
  <si>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</si>
  <si>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</si>
  <si>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</si>
  <si>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</si>
  <si>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</si>
  <si>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</si>
  <si>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</si>
  <si>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This document, model or dataset has been prepared by Reckon LLP on the instructions of the DCUSA Panel or one of its working</t>
  </si>
  <si>
    <t>groups.  Only the DCUSA Panel and its working groups have authority to approve this material as meeting their requirements.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</si>
  <si>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</si>
  <si>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</si>
  <si>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</si>
  <si>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</si>
  <si>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</si>
  <si>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</si>
  <si>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</si>
  <si>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</si>
  <si>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>Copyright 2009-2012 The Competitive Networks Association and others.  Copyright 2012-2015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</si>
  <si>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</si>
  <si>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</si>
  <si>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</si>
  <si>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</si>
  <si>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</si>
  <si>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</si>
  <si>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</si>
  <si>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</si>
  <si>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</si>
  <si>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</si>
  <si>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</si>
  <si>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</si>
  <si>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</si>
  <si>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</si>
  <si>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</si>
  <si>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</si>
  <si>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</si>
  <si>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</si>
  <si>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</si>
  <si>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</si>
  <si>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</si>
  <si>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Input</t>
  </si>
  <si>
    <t>Composite</t>
  </si>
  <si>
    <t>CDCM</t>
  </si>
  <si>
    <t>Sum-product calculation</t>
  </si>
  <si>
    <t>Combine tables</t>
  </si>
  <si>
    <t>EDCM</t>
  </si>
  <si>
    <t>Results</t>
  </si>
  <si>
    <t>Technical model rules and version control</t>
  </si>
  <si>
    <t>---</t>
  </si>
  <si>
    <t>AdditionalRules:</t>
  </si>
  <si>
    <t xml:space="preserve">  - calcUnits: 1</t>
  </si>
  <si>
    <t xml:space="preserve">    dcp071: 1</t>
  </si>
  <si>
    <t xml:space="preserve">    dcp096: 1</t>
  </si>
  <si>
    <t xml:space="preserve">    edcm: only</t>
  </si>
  <si>
    <t xml:space="preserve">    meav: 1</t>
  </si>
  <si>
    <t xml:space="preserve">    netCapex: 1</t>
  </si>
  <si>
    <t xml:space="preserve">    suffix: EDCM</t>
  </si>
  <si>
    <t>PerlModule: ModelM</t>
  </si>
  <si>
    <t>calcUnits: 1</t>
  </si>
  <si>
    <t>colour: orange</t>
  </si>
  <si>
    <t>dcp071: 1</t>
  </si>
  <si>
    <t>dcp095: 1</t>
  </si>
  <si>
    <t>dcp096: 1</t>
  </si>
  <si>
    <t>dcp118: 1</t>
  </si>
  <si>
    <t>meav: 1</t>
  </si>
  <si>
    <t>netCapex: 1</t>
  </si>
  <si>
    <t>protect: 1</t>
  </si>
  <si>
    <t>revisionText: r6921</t>
  </si>
  <si>
    <t>suffix: CDCM</t>
  </si>
  <si>
    <t>template: '%-dcp234+'</t>
  </si>
  <si>
    <t>validation: lenientnomsg</t>
  </si>
  <si>
    <t>'~codeValidation':</t>
  </si>
  <si>
    <t xml:space="preserve">  Ancillary/Validation.pm: 96f25555ac9f150f8323e94672276d96629bbb9f</t>
  </si>
  <si>
    <t xml:space="preserve">  ModelM/Allocation.pm: e474738a7dc64e103ccc892a06fc3b29d12297e9</t>
  </si>
  <si>
    <t xml:space="preserve">  ModelM/Dcp095.pm: fbde48da42d69fcb94d2dd75d808d9ee15e20ec4</t>
  </si>
  <si>
    <t xml:space="preserve">  ModelM/Dcp118.pm: 8b52d0f2022e68c93da71b2a52d68f938b407525</t>
  </si>
  <si>
    <t xml:space="preserve">  ModelM/Edcm.pm: 2747e57e556d535d6d37c29bb80edcdcb3f7904c</t>
  </si>
  <si>
    <t xml:space="preserve">  ModelM/Expenditure.pm: 08237a4974cbe280dd5591a5974a5a67452676be</t>
  </si>
  <si>
    <t xml:space="preserve">  ModelM/Inputs.pm: 985333bcb7b9f1f6f883df54b5c0b191bb711665</t>
  </si>
  <si>
    <t xml:space="preserve">  ModelM/Master.pm: 318b2c651d01dfb2ff7576a95f271535faa858be</t>
  </si>
  <si>
    <t xml:space="preserve">  ModelM/Meav.pm: a1f05e74ae498719400df3c67c27c36acdff2e30</t>
  </si>
  <si>
    <t xml:space="preserve">  ModelM/NetCapex.pm: 57c0f26382a0de21303db9854f26e57589eb1e68</t>
  </si>
  <si>
    <t xml:space="preserve">  ModelM/Options.pm: dc4f66b423ca9866afc55fc7e9512c24d8827382</t>
  </si>
  <si>
    <t xml:space="preserve">  ModelM/Sheets.pm: 433531751eafce039c4e0044d3052b454e916b25</t>
  </si>
  <si>
    <t xml:space="preserve">  ModelM/Units.pm: 44dd6a3cc917607a77e217d7cd101a96696c210a</t>
  </si>
  <si>
    <t xml:space="preserve">  SpreadsheetModel/Arithmetic.pm: d05af02a3d702819113db2d96dadd9c10bec50b7</t>
  </si>
  <si>
    <t xml:space="preserve">  SpreadsheetModel/ColourCodeWriter.pm: 9b1c0e8d10a62ae9d6673777d603c5451fdb4352</t>
  </si>
  <si>
    <t xml:space="preserve">  SpreadsheetModel/Columnset.pm: 990563472fef47809e1f943a3c805152cc8fe661</t>
  </si>
  <si>
    <t xml:space="preserve">  SpreadsheetModel/Custom.pm: 5140fbe9dbf5e964fd20edd041df189208b0fb50</t>
  </si>
  <si>
    <t xml:space="preserve">  SpreadsheetModel/Dataset.pm: a658d333f97cdf780bfef6eaa6fa44e725190935</t>
  </si>
  <si>
    <t xml:space="preserve">  SpreadsheetModel/GroupBy.pm: d69fd118ce022337f462866910bbe77c2da20909</t>
  </si>
  <si>
    <t xml:space="preserve">  SpreadsheetModel/Label.pm: 053d8801da63a168d467ae3cf12c6c32325befe3</t>
  </si>
  <si>
    <t xml:space="preserve">  SpreadsheetModel/Labelset.pm: 7cc0064cbf35f3484b9606e63f2631781c102f58</t>
  </si>
  <si>
    <t xml:space="preserve">  SpreadsheetModel/Logger.pm: 2fc01d0cc58f5a56a8a6ae240092e887aa6fde0e</t>
  </si>
  <si>
    <t xml:space="preserve">  SpreadsheetModel/Notes.pm: c896660bda6f48fd4b5d5259ff9755564e5f65d5</t>
  </si>
  <si>
    <t xml:space="preserve">  SpreadsheetModel/Object.pm: 3b4623df658a5763ee817ade825cea58a5caf113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</si>
  <si>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</si>
  <si>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</si>
  <si>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8de817fe546517bdc84ebd9cd9ad3d7f9131038c</t>
  </si>
  <si>
    <t xml:space="preserve">  SpreadsheetModel/SumProduct.pm: 876e4b18ee3e43381390ea6a261ee17ac06fc171</t>
  </si>
  <si>
    <t xml:space="preserve">  SpreadsheetModel/WorkbookCreate.pm: 3d036c0fa83fd4979989d4110eb65c4e38e5d77d</t>
  </si>
  <si>
    <t xml:space="preserve">  SpreadsheetModel/WorkbookFormats.pm: 78a7594c7e47acbc37cac888e3b9c299dd5ea9d6</t>
  </si>
  <si>
    <t>'~datasetName': Blank</t>
  </si>
  <si>
    <t>'~datasetSource': Empty dataset</t>
  </si>
  <si>
    <t>Generated on Mon  1 Jun 2015 15:40:24 by dcmf.co.uk</t>
  </si>
</sst>
</file>

<file path=xl/styles.xml><?xml version="1.0" encoding="utf-8"?>
<styleSheet xmlns="http://schemas.openxmlformats.org/spreadsheetml/2006/main">
  <numFmts count="6">
    <numFmt numFmtId="164" formatCode="@"/>
    <numFmt numFmtId="164" formatCode="@"/>
    <numFmt numFmtId="164" formatCode="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4" formatCode="@"/>
    <numFmt numFmtId="164" formatCode="@"/>
    <numFmt numFmtId="165" formatCode="[Blue]0;[Red]-0;;[Black]@"/>
    <numFmt numFmtId="166" formatCode="[Black] _(??0.0%_);[Red] (??0.0%);;[Cyan]@"/>
    <numFmt numFmtId="167" formatCode="[Black] _(???,???,??0_);[Red] (???,???,??0);;[Cyan]@"/>
    <numFmt numFmtId="168" formatCode="[Black] _(???,???,??0.000_);[Red] (???,???,??0.000);;[Cyan]@"/>
    <numFmt numFmtId="164" formatCode="@"/>
    <numFmt numFmtId="167" formatCode="[Black] _(???,???,??0_);[Red] (???,???,??0);;[Cyan]@"/>
    <numFmt numFmtId="167" formatCode="[Black] _(???,???,??0_);[Red] (???,???,??0);;[Cyan]@"/>
    <numFmt numFmtId="166" formatCode="[Black] _(??0.0%_);[Red] (??0.0%);;[Cyan]@"/>
    <numFmt numFmtId="167" formatCode="[Black] _(???,???,??0_);[Red] (???,???,??0);;[Cyan]@"/>
    <numFmt numFmtId="164" formatCode="@"/>
    <numFmt numFmtId="164" formatCode="@"/>
    <numFmt numFmtId="169" formatCode="[Black] _(?,??0.0,, &quot;m&quot;_);[Red] (?,??0.0,, &quot;m&quot;);;[Cyan]@"/>
    <numFmt numFmtId="166" formatCode="[Black] _(??0.0%_);[Red] (??0.0%);;[Cyan]@"/>
    <numFmt numFmtId="168" formatCode="[Black] _(???,???,??0.000_);[Red] (???,???,??0.000);;[Cyan]@"/>
    <numFmt numFmtId="166" formatCode="[Black] _(??0.0%_);[Red] (??0.0%);;[Cyan]@"/>
    <numFmt numFmtId="168" formatCode="[Black] _(???,???,??0.000_);[Red] (???,???,??0.000);;[Cyan]@"/>
    <numFmt numFmtId="168" formatCode="[Black] _(???,???,??0.000_);[Red] (???,???,??0.000);;[Cyan]@"/>
    <numFmt numFmtId="169" formatCode="[Black] _(?,??0.0,, &quot;m&quot;_);[Red] (?,??0.0,, &quot;m&quot;);;[Cyan]@"/>
  </numFmts>
  <fonts count="7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3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vertical="center"/>
    </xf>
    <xf numFmtId="164" fontId="2" fillId="2" borderId="0" xfId="0" applyNumberFormat="1" applyFont="1" applyFill="1" applyAlignment="1">
      <alignment horizontal="left" vertical="center" wrapText="1"/>
    </xf>
    <xf numFmtId="165" fontId="3" fillId="3" borderId="0" xfId="0" applyNumberFormat="1" applyFont="1" applyFill="1" applyAlignment="1" applyProtection="1">
      <alignment horizontal="left" vertical="center" wrapText="1"/>
      <protection locked="0"/>
    </xf>
    <xf numFmtId="165" fontId="3" fillId="4" borderId="0" xfId="0" applyNumberFormat="1" applyFont="1" applyFill="1" applyAlignment="1">
      <alignment horizontal="left" vertical="center" wrapText="1"/>
    </xf>
    <xf numFmtId="165" fontId="3" fillId="5" borderId="0" xfId="0" applyNumberFormat="1" applyFont="1" applyFill="1" applyAlignment="1">
      <alignment horizontal="left" vertical="center" wrapText="1"/>
    </xf>
    <xf numFmtId="165" fontId="3" fillId="6" borderId="0" xfId="0" applyNumberFormat="1" applyFont="1" applyFill="1" applyAlignment="1">
      <alignment horizontal="left" vertical="center" wrapText="1"/>
    </xf>
    <xf numFmtId="165" fontId="0" fillId="7" borderId="0" xfId="0" applyNumberFormat="1" applyFill="1" applyAlignment="1" applyProtection="1">
      <alignment vertical="center"/>
      <protection locked="0"/>
    </xf>
    <xf numFmtId="165" fontId="0" fillId="8" borderId="0" xfId="0" applyNumberFormat="1" applyFill="1" applyAlignment="1">
      <alignment vertical="center"/>
    </xf>
    <xf numFmtId="0" fontId="4" fillId="0" borderId="1" xfId="0" applyFont="1" applyBorder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center" vertical="center" wrapText="1"/>
    </xf>
    <xf numFmtId="165" fontId="3" fillId="3" borderId="0" xfId="0" applyNumberFormat="1" applyFont="1" applyFill="1" applyAlignment="1" applyProtection="1">
      <alignment horizontal="center" vertical="center" wrapText="1"/>
      <protection locked="0"/>
    </xf>
    <xf numFmtId="166" fontId="3" fillId="3" borderId="0" xfId="0" applyNumberFormat="1" applyFont="1" applyFill="1" applyAlignment="1" applyProtection="1">
      <alignment horizontal="center" vertical="center"/>
      <protection locked="0"/>
    </xf>
    <xf numFmtId="167" fontId="3" fillId="3" borderId="0" xfId="0" applyNumberFormat="1" applyFont="1" applyFill="1" applyAlignment="1" applyProtection="1">
      <alignment horizontal="center" vertical="center"/>
      <protection locked="0"/>
    </xf>
    <xf numFmtId="168" fontId="3" fillId="3" borderId="0" xfId="0" applyNumberFormat="1" applyFont="1" applyFill="1" applyAlignment="1" applyProtection="1">
      <alignment horizontal="center" vertical="center"/>
      <protection locked="0"/>
    </xf>
    <xf numFmtId="164" fontId="0" fillId="0" borderId="2" xfId="0" applyNumberFormat="1" applyBorder="1" applyAlignment="1">
      <alignment horizontal="centerContinuous" vertical="center" wrapText="1"/>
    </xf>
    <xf numFmtId="167" fontId="3" fillId="6" borderId="0" xfId="0" applyNumberFormat="1" applyFont="1" applyFill="1" applyAlignment="1">
      <alignment horizontal="center" vertical="center"/>
    </xf>
    <xf numFmtId="167" fontId="3" fillId="5" borderId="0" xfId="0" applyNumberFormat="1" applyFont="1" applyFill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164" fontId="6" fillId="2" borderId="0" xfId="0" applyNumberFormat="1" applyFont="1" applyFill="1" applyAlignment="1">
      <alignment horizontal="left" vertical="center"/>
    </xf>
    <xf numFmtId="169" fontId="3" fillId="5" borderId="0" xfId="0" applyNumberFormat="1" applyFont="1" applyFill="1" applyAlignment="1">
      <alignment horizontal="center" vertical="center"/>
    </xf>
    <xf numFmtId="166" fontId="3" fillId="5" borderId="0" xfId="0" applyNumberFormat="1" applyFont="1" applyFill="1" applyAlignment="1">
      <alignment horizontal="center" vertical="center"/>
    </xf>
    <xf numFmtId="168" fontId="3" fillId="4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8" fontId="3" fillId="5" borderId="0" xfId="0" applyNumberFormat="1" applyFont="1" applyFill="1" applyAlignment="1">
      <alignment horizontal="center" vertical="center"/>
    </xf>
    <xf numFmtId="168" fontId="3" fillId="6" borderId="0" xfId="0" applyNumberFormat="1" applyFont="1" applyFill="1" applyAlignment="1">
      <alignment horizontal="center" vertical="center"/>
    </xf>
    <xf numFmtId="169" fontId="3" fillId="6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76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1" ht="21" customHeight="1">
      <c r="A1" s="1">
        <f>"Index for "&amp;'Input'!B7&amp;" in "&amp;'Input'!C7&amp;" ("&amp;'Input'!D7&amp;")"</f>
        <v>0</v>
      </c>
    </row>
    <row r="2" spans="1:1">
      <c r="A2" s="2"/>
    </row>
    <row r="3" spans="1:1">
      <c r="A3" s="2" t="s">
        <v>517</v>
      </c>
    </row>
    <row r="4" spans="1:1">
      <c r="A4" s="2" t="s">
        <v>518</v>
      </c>
    </row>
    <row r="5" spans="1:1">
      <c r="A5" s="2" t="s">
        <v>519</v>
      </c>
    </row>
    <row r="6" spans="1:1">
      <c r="A6" s="2" t="s">
        <v>520</v>
      </c>
    </row>
    <row r="7" spans="1:1">
      <c r="A7" s="2"/>
    </row>
    <row r="8" spans="1:1">
      <c r="A8" s="2" t="s">
        <v>521</v>
      </c>
    </row>
    <row r="9" spans="1:1">
      <c r="A9" s="2"/>
    </row>
    <row r="10" spans="1:1">
      <c r="A10" s="2" t="s">
        <v>522</v>
      </c>
    </row>
    <row r="11" spans="1:1">
      <c r="A11" s="2" t="s">
        <v>523</v>
      </c>
    </row>
    <row r="12" spans="1:1">
      <c r="A12" s="2" t="s">
        <v>524</v>
      </c>
    </row>
    <row r="13" spans="1:1">
      <c r="A13" s="2" t="s">
        <v>525</v>
      </c>
    </row>
    <row r="14" spans="1:1">
      <c r="A14" s="2" t="s">
        <v>526</v>
      </c>
    </row>
    <row r="16" spans="1:1">
      <c r="A16" s="2" t="s">
        <v>527</v>
      </c>
    </row>
    <row r="17" spans="1:3">
      <c r="A17" s="2" t="s">
        <v>528</v>
      </c>
    </row>
    <row r="18" spans="1:3">
      <c r="A18" s="2" t="s">
        <v>529</v>
      </c>
    </row>
    <row r="19" spans="1:3">
      <c r="A19" s="2" t="s">
        <v>530</v>
      </c>
      <c r="C19" s="3" t="s">
        <v>537</v>
      </c>
    </row>
    <row r="20" spans="1:3">
      <c r="A20" s="2" t="s">
        <v>531</v>
      </c>
      <c r="C20" s="4" t="s">
        <v>538</v>
      </c>
    </row>
    <row r="21" spans="1:3">
      <c r="A21" s="2" t="s">
        <v>532</v>
      </c>
      <c r="C21" s="5" t="s">
        <v>539</v>
      </c>
    </row>
    <row r="22" spans="1:3">
      <c r="A22" s="2" t="s">
        <v>533</v>
      </c>
      <c r="C22" s="6" t="s">
        <v>540</v>
      </c>
    </row>
    <row r="23" spans="1:3">
      <c r="A23" s="2" t="s">
        <v>534</v>
      </c>
      <c r="C23" s="7" t="s">
        <v>541</v>
      </c>
    </row>
    <row r="24" spans="1:3">
      <c r="A24" s="2" t="s">
        <v>535</v>
      </c>
      <c r="C24" s="8" t="s">
        <v>542</v>
      </c>
    </row>
    <row r="25" spans="1:3">
      <c r="A25" s="2" t="s">
        <v>536</v>
      </c>
      <c r="C25" s="9" t="s">
        <v>543</v>
      </c>
    </row>
    <row r="26" spans="1:3">
      <c r="C26" s="10" t="s">
        <v>544</v>
      </c>
    </row>
    <row r="27" spans="1:3" ht="21" customHeight="1">
      <c r="A27" s="1" t="s">
        <v>545</v>
      </c>
    </row>
    <row r="28" spans="1:3">
      <c r="A28" s="3" t="s">
        <v>546</v>
      </c>
      <c r="B28" s="3" t="s">
        <v>547</v>
      </c>
      <c r="C28" s="3" t="s">
        <v>548</v>
      </c>
    </row>
    <row r="29" spans="1:3">
      <c r="A29" s="2" t="s">
        <v>549</v>
      </c>
      <c r="B29" s="11" t="s">
        <v>0</v>
      </c>
      <c r="C29" s="2" t="s">
        <v>538</v>
      </c>
    </row>
    <row r="30" spans="1:3">
      <c r="A30" s="2" t="s">
        <v>549</v>
      </c>
      <c r="B30" s="11" t="s">
        <v>8</v>
      </c>
      <c r="C30" s="2" t="s">
        <v>538</v>
      </c>
    </row>
    <row r="31" spans="1:3">
      <c r="A31" s="2" t="s">
        <v>549</v>
      </c>
      <c r="B31" s="11" t="s">
        <v>11</v>
      </c>
      <c r="C31" s="2" t="s">
        <v>538</v>
      </c>
    </row>
    <row r="32" spans="1:3">
      <c r="A32" s="2" t="s">
        <v>549</v>
      </c>
      <c r="B32" s="11" t="s">
        <v>14</v>
      </c>
      <c r="C32" s="2" t="s">
        <v>538</v>
      </c>
    </row>
    <row r="33" spans="1:3">
      <c r="A33" s="2" t="s">
        <v>549</v>
      </c>
      <c r="B33" s="11" t="s">
        <v>20</v>
      </c>
      <c r="C33" s="2" t="s">
        <v>538</v>
      </c>
    </row>
    <row r="34" spans="1:3">
      <c r="A34" s="2" t="s">
        <v>549</v>
      </c>
      <c r="B34" s="11" t="s">
        <v>25</v>
      </c>
      <c r="C34" s="2" t="s">
        <v>538</v>
      </c>
    </row>
    <row r="35" spans="1:3">
      <c r="A35" s="2" t="s">
        <v>549</v>
      </c>
      <c r="B35" s="11" t="s">
        <v>31</v>
      </c>
      <c r="C35" s="2" t="s">
        <v>538</v>
      </c>
    </row>
    <row r="36" spans="1:3">
      <c r="A36" s="2" t="s">
        <v>549</v>
      </c>
      <c r="B36" s="11" t="s">
        <v>34</v>
      </c>
      <c r="C36" s="2" t="s">
        <v>538</v>
      </c>
    </row>
    <row r="37" spans="1:3">
      <c r="A37" s="2" t="s">
        <v>549</v>
      </c>
      <c r="B37" s="11" t="s">
        <v>72</v>
      </c>
      <c r="C37" s="2" t="s">
        <v>538</v>
      </c>
    </row>
    <row r="38" spans="1:3">
      <c r="A38" s="2" t="s">
        <v>549</v>
      </c>
      <c r="B38" s="11" t="s">
        <v>86</v>
      </c>
      <c r="C38" s="2" t="s">
        <v>538</v>
      </c>
    </row>
    <row r="39" spans="1:3">
      <c r="A39" s="2" t="s">
        <v>549</v>
      </c>
      <c r="B39" s="11" t="s">
        <v>89</v>
      </c>
      <c r="C39" s="2" t="s">
        <v>538</v>
      </c>
    </row>
    <row r="40" spans="1:3">
      <c r="A40" s="2" t="s">
        <v>549</v>
      </c>
      <c r="B40" s="11" t="s">
        <v>93</v>
      </c>
      <c r="C40" s="2" t="s">
        <v>538</v>
      </c>
    </row>
    <row r="41" spans="1:3">
      <c r="A41" s="2" t="s">
        <v>549</v>
      </c>
      <c r="B41" s="11" t="s">
        <v>182</v>
      </c>
      <c r="C41" s="2" t="s">
        <v>538</v>
      </c>
    </row>
    <row r="42" spans="1:3">
      <c r="A42" s="2" t="s">
        <v>549</v>
      </c>
      <c r="B42" s="11" t="s">
        <v>188</v>
      </c>
      <c r="C42" s="2" t="s">
        <v>538</v>
      </c>
    </row>
    <row r="43" spans="1:3">
      <c r="A43" s="2" t="s">
        <v>551</v>
      </c>
      <c r="B43" s="11" t="s">
        <v>192</v>
      </c>
      <c r="C43" s="2" t="s">
        <v>550</v>
      </c>
    </row>
    <row r="44" spans="1:3">
      <c r="A44" s="2" t="s">
        <v>551</v>
      </c>
      <c r="B44" s="11" t="s">
        <v>203</v>
      </c>
      <c r="C44" s="2" t="s">
        <v>214</v>
      </c>
    </row>
    <row r="45" spans="1:3">
      <c r="A45" s="2" t="s">
        <v>551</v>
      </c>
      <c r="B45" s="11" t="s">
        <v>210</v>
      </c>
      <c r="C45" s="2" t="s">
        <v>550</v>
      </c>
    </row>
    <row r="46" spans="1:3">
      <c r="A46" s="2" t="s">
        <v>551</v>
      </c>
      <c r="B46" s="11" t="s">
        <v>221</v>
      </c>
      <c r="C46" s="2" t="s">
        <v>552</v>
      </c>
    </row>
    <row r="47" spans="1:3">
      <c r="A47" s="2" t="s">
        <v>551</v>
      </c>
      <c r="B47" s="11" t="s">
        <v>226</v>
      </c>
      <c r="C47" s="2" t="s">
        <v>213</v>
      </c>
    </row>
    <row r="48" spans="1:3">
      <c r="A48" s="2" t="s">
        <v>551</v>
      </c>
      <c r="B48" s="11" t="s">
        <v>230</v>
      </c>
      <c r="C48" s="2" t="s">
        <v>214</v>
      </c>
    </row>
    <row r="49" spans="1:3">
      <c r="A49" s="2" t="s">
        <v>551</v>
      </c>
      <c r="B49" s="11" t="s">
        <v>232</v>
      </c>
      <c r="C49" s="2" t="s">
        <v>213</v>
      </c>
    </row>
    <row r="50" spans="1:3">
      <c r="A50" s="2" t="s">
        <v>551</v>
      </c>
      <c r="B50" s="11" t="s">
        <v>238</v>
      </c>
      <c r="C50" s="2" t="s">
        <v>553</v>
      </c>
    </row>
    <row r="51" spans="1:3">
      <c r="A51" s="2" t="s">
        <v>551</v>
      </c>
      <c r="B51" s="11" t="s">
        <v>243</v>
      </c>
      <c r="C51" s="2" t="s">
        <v>213</v>
      </c>
    </row>
    <row r="52" spans="1:3">
      <c r="A52" s="2" t="s">
        <v>551</v>
      </c>
      <c r="B52" s="11" t="s">
        <v>248</v>
      </c>
      <c r="C52" s="2" t="s">
        <v>214</v>
      </c>
    </row>
    <row r="53" spans="1:3">
      <c r="A53" s="2" t="s">
        <v>551</v>
      </c>
      <c r="B53" s="11" t="s">
        <v>250</v>
      </c>
      <c r="C53" s="2" t="s">
        <v>214</v>
      </c>
    </row>
    <row r="54" spans="1:3">
      <c r="A54" s="2" t="s">
        <v>551</v>
      </c>
      <c r="B54" s="11" t="s">
        <v>252</v>
      </c>
      <c r="C54" s="2" t="s">
        <v>213</v>
      </c>
    </row>
    <row r="55" spans="1:3">
      <c r="A55" s="2" t="s">
        <v>551</v>
      </c>
      <c r="B55" s="11" t="s">
        <v>258</v>
      </c>
      <c r="C55" s="2" t="s">
        <v>213</v>
      </c>
    </row>
    <row r="56" spans="1:3">
      <c r="A56" s="2" t="s">
        <v>551</v>
      </c>
      <c r="B56" s="11" t="s">
        <v>263</v>
      </c>
      <c r="C56" s="2" t="s">
        <v>197</v>
      </c>
    </row>
    <row r="57" spans="1:3">
      <c r="A57" s="2" t="s">
        <v>551</v>
      </c>
      <c r="B57" s="11" t="s">
        <v>266</v>
      </c>
      <c r="C57" s="2" t="s">
        <v>213</v>
      </c>
    </row>
    <row r="58" spans="1:3">
      <c r="A58" s="2" t="s">
        <v>551</v>
      </c>
      <c r="B58" s="11" t="s">
        <v>270</v>
      </c>
      <c r="C58" s="2" t="s">
        <v>213</v>
      </c>
    </row>
    <row r="59" spans="1:3">
      <c r="A59" s="2" t="s">
        <v>551</v>
      </c>
      <c r="B59" s="11" t="s">
        <v>274</v>
      </c>
      <c r="C59" s="2" t="s">
        <v>213</v>
      </c>
    </row>
    <row r="60" spans="1:3">
      <c r="A60" s="2" t="s">
        <v>551</v>
      </c>
      <c r="B60" s="11" t="s">
        <v>278</v>
      </c>
      <c r="C60" s="2" t="s">
        <v>213</v>
      </c>
    </row>
    <row r="61" spans="1:3">
      <c r="A61" s="2" t="s">
        <v>551</v>
      </c>
      <c r="B61" s="11" t="s">
        <v>281</v>
      </c>
      <c r="C61" s="2" t="s">
        <v>553</v>
      </c>
    </row>
    <row r="62" spans="1:3">
      <c r="A62" s="2" t="s">
        <v>551</v>
      </c>
      <c r="B62" s="11" t="s">
        <v>286</v>
      </c>
      <c r="C62" s="2" t="s">
        <v>213</v>
      </c>
    </row>
    <row r="63" spans="1:3">
      <c r="A63" s="2" t="s">
        <v>551</v>
      </c>
      <c r="B63" s="11" t="s">
        <v>289</v>
      </c>
      <c r="C63" s="2" t="s">
        <v>198</v>
      </c>
    </row>
    <row r="64" spans="1:3">
      <c r="A64" s="2" t="s">
        <v>551</v>
      </c>
      <c r="B64" s="11" t="s">
        <v>293</v>
      </c>
      <c r="C64" s="2" t="s">
        <v>213</v>
      </c>
    </row>
    <row r="65" spans="1:3">
      <c r="A65" s="2" t="s">
        <v>551</v>
      </c>
      <c r="B65" s="11" t="s">
        <v>296</v>
      </c>
      <c r="C65" s="2" t="s">
        <v>506</v>
      </c>
    </row>
    <row r="66" spans="1:3">
      <c r="A66" s="2" t="s">
        <v>551</v>
      </c>
      <c r="B66" s="11" t="s">
        <v>300</v>
      </c>
      <c r="C66" s="2" t="s">
        <v>213</v>
      </c>
    </row>
    <row r="67" spans="1:3">
      <c r="A67" s="2" t="s">
        <v>551</v>
      </c>
      <c r="B67" s="11" t="s">
        <v>303</v>
      </c>
      <c r="C67" s="2" t="s">
        <v>197</v>
      </c>
    </row>
    <row r="68" spans="1:3">
      <c r="A68" s="2" t="s">
        <v>551</v>
      </c>
      <c r="B68" s="11" t="s">
        <v>306</v>
      </c>
      <c r="C68" s="2" t="s">
        <v>213</v>
      </c>
    </row>
    <row r="69" spans="1:3">
      <c r="A69" s="2" t="s">
        <v>551</v>
      </c>
      <c r="B69" s="11" t="s">
        <v>310</v>
      </c>
      <c r="C69" s="2" t="s">
        <v>213</v>
      </c>
    </row>
    <row r="70" spans="1:3">
      <c r="A70" s="2" t="s">
        <v>551</v>
      </c>
      <c r="B70" s="11" t="s">
        <v>312</v>
      </c>
      <c r="C70" s="2" t="s">
        <v>553</v>
      </c>
    </row>
    <row r="71" spans="1:3">
      <c r="A71" s="2" t="s">
        <v>551</v>
      </c>
      <c r="B71" s="11" t="s">
        <v>317</v>
      </c>
      <c r="C71" s="2" t="s">
        <v>213</v>
      </c>
    </row>
    <row r="72" spans="1:3">
      <c r="A72" s="2" t="s">
        <v>551</v>
      </c>
      <c r="B72" s="11" t="s">
        <v>323</v>
      </c>
      <c r="C72" s="2" t="s">
        <v>213</v>
      </c>
    </row>
    <row r="73" spans="1:3">
      <c r="A73" s="2" t="s">
        <v>551</v>
      </c>
      <c r="B73" s="11" t="s">
        <v>327</v>
      </c>
      <c r="C73" s="2" t="s">
        <v>213</v>
      </c>
    </row>
    <row r="74" spans="1:3">
      <c r="A74" s="2" t="s">
        <v>551</v>
      </c>
      <c r="B74" s="11" t="s">
        <v>333</v>
      </c>
      <c r="C74" s="2" t="s">
        <v>506</v>
      </c>
    </row>
    <row r="75" spans="1:3">
      <c r="A75" s="2" t="s">
        <v>551</v>
      </c>
      <c r="B75" s="11" t="s">
        <v>337</v>
      </c>
      <c r="C75" s="2" t="s">
        <v>552</v>
      </c>
    </row>
    <row r="76" spans="1:3">
      <c r="A76" s="2" t="s">
        <v>551</v>
      </c>
      <c r="B76" s="11" t="s">
        <v>340</v>
      </c>
      <c r="C76" s="2" t="s">
        <v>197</v>
      </c>
    </row>
    <row r="77" spans="1:3">
      <c r="A77" s="2" t="s">
        <v>551</v>
      </c>
      <c r="B77" s="11" t="s">
        <v>343</v>
      </c>
      <c r="C77" s="2" t="s">
        <v>197</v>
      </c>
    </row>
    <row r="78" spans="1:3">
      <c r="A78" s="2" t="s">
        <v>551</v>
      </c>
      <c r="B78" s="11" t="s">
        <v>346</v>
      </c>
      <c r="C78" s="2" t="s">
        <v>197</v>
      </c>
    </row>
    <row r="79" spans="1:3">
      <c r="A79" s="2" t="s">
        <v>551</v>
      </c>
      <c r="B79" s="11" t="s">
        <v>347</v>
      </c>
      <c r="C79" s="2" t="s">
        <v>553</v>
      </c>
    </row>
    <row r="80" spans="1:3">
      <c r="A80" s="2" t="s">
        <v>551</v>
      </c>
      <c r="B80" s="11" t="s">
        <v>352</v>
      </c>
      <c r="C80" s="2" t="s">
        <v>213</v>
      </c>
    </row>
    <row r="81" spans="1:3">
      <c r="A81" s="2" t="s">
        <v>551</v>
      </c>
      <c r="B81" s="11" t="s">
        <v>360</v>
      </c>
      <c r="C81" s="2" t="s">
        <v>213</v>
      </c>
    </row>
    <row r="82" spans="1:3">
      <c r="A82" s="2" t="s">
        <v>551</v>
      </c>
      <c r="B82" s="11" t="s">
        <v>366</v>
      </c>
      <c r="C82" s="2" t="s">
        <v>213</v>
      </c>
    </row>
    <row r="83" spans="1:3">
      <c r="A83" s="2" t="s">
        <v>551</v>
      </c>
      <c r="B83" s="11" t="s">
        <v>371</v>
      </c>
      <c r="C83" s="2" t="s">
        <v>197</v>
      </c>
    </row>
    <row r="84" spans="1:3">
      <c r="A84" s="2" t="s">
        <v>551</v>
      </c>
      <c r="B84" s="11" t="s">
        <v>378</v>
      </c>
      <c r="C84" s="2" t="s">
        <v>213</v>
      </c>
    </row>
    <row r="85" spans="1:3">
      <c r="A85" s="2" t="s">
        <v>551</v>
      </c>
      <c r="B85" s="11" t="s">
        <v>380</v>
      </c>
      <c r="C85" s="2" t="s">
        <v>552</v>
      </c>
    </row>
    <row r="86" spans="1:3">
      <c r="A86" s="2" t="s">
        <v>551</v>
      </c>
      <c r="B86" s="11" t="s">
        <v>384</v>
      </c>
      <c r="C86" s="2" t="s">
        <v>198</v>
      </c>
    </row>
    <row r="87" spans="1:3">
      <c r="A87" s="2" t="s">
        <v>551</v>
      </c>
      <c r="B87" s="11" t="s">
        <v>385</v>
      </c>
      <c r="C87" s="2" t="s">
        <v>213</v>
      </c>
    </row>
    <row r="88" spans="1:3">
      <c r="A88" s="2" t="s">
        <v>551</v>
      </c>
      <c r="B88" s="11" t="s">
        <v>390</v>
      </c>
      <c r="C88" s="2" t="s">
        <v>197</v>
      </c>
    </row>
    <row r="89" spans="1:3">
      <c r="A89" s="2" t="s">
        <v>554</v>
      </c>
      <c r="B89" s="11" t="s">
        <v>395</v>
      </c>
      <c r="C89" s="2" t="s">
        <v>213</v>
      </c>
    </row>
    <row r="90" spans="1:3">
      <c r="A90" s="2" t="s">
        <v>554</v>
      </c>
      <c r="B90" s="11" t="s">
        <v>397</v>
      </c>
      <c r="C90" s="2" t="s">
        <v>213</v>
      </c>
    </row>
    <row r="91" spans="1:3">
      <c r="A91" s="2" t="s">
        <v>554</v>
      </c>
      <c r="B91" s="11" t="s">
        <v>400</v>
      </c>
      <c r="C91" s="2" t="s">
        <v>213</v>
      </c>
    </row>
    <row r="92" spans="1:3">
      <c r="A92" s="2" t="s">
        <v>554</v>
      </c>
      <c r="B92" s="11" t="s">
        <v>402</v>
      </c>
      <c r="C92" s="2" t="s">
        <v>552</v>
      </c>
    </row>
    <row r="93" spans="1:3">
      <c r="A93" s="2" t="s">
        <v>554</v>
      </c>
      <c r="B93" s="11" t="s">
        <v>404</v>
      </c>
      <c r="C93" s="2" t="s">
        <v>198</v>
      </c>
    </row>
    <row r="94" spans="1:3">
      <c r="A94" s="2" t="s">
        <v>554</v>
      </c>
      <c r="B94" s="11" t="s">
        <v>405</v>
      </c>
      <c r="C94" s="2" t="s">
        <v>213</v>
      </c>
    </row>
    <row r="95" spans="1:3">
      <c r="A95" s="2" t="s">
        <v>554</v>
      </c>
      <c r="B95" s="11" t="s">
        <v>408</v>
      </c>
      <c r="C95" s="2" t="s">
        <v>506</v>
      </c>
    </row>
    <row r="96" spans="1:3">
      <c r="A96" s="2" t="s">
        <v>554</v>
      </c>
      <c r="B96" s="11" t="s">
        <v>414</v>
      </c>
      <c r="C96" s="2" t="s">
        <v>197</v>
      </c>
    </row>
    <row r="97" spans="1:3">
      <c r="A97" s="2" t="s">
        <v>554</v>
      </c>
      <c r="B97" s="11" t="s">
        <v>420</v>
      </c>
      <c r="C97" s="2" t="s">
        <v>197</v>
      </c>
    </row>
    <row r="98" spans="1:3">
      <c r="A98" s="2" t="s">
        <v>554</v>
      </c>
      <c r="B98" s="11" t="s">
        <v>425</v>
      </c>
      <c r="C98" s="2" t="s">
        <v>553</v>
      </c>
    </row>
    <row r="99" spans="1:3">
      <c r="A99" s="2" t="s">
        <v>554</v>
      </c>
      <c r="B99" s="11" t="s">
        <v>441</v>
      </c>
      <c r="C99" s="2" t="s">
        <v>550</v>
      </c>
    </row>
    <row r="100" spans="1:3">
      <c r="A100" s="2" t="s">
        <v>554</v>
      </c>
      <c r="B100" s="11" t="s">
        <v>444</v>
      </c>
      <c r="C100" s="2" t="s">
        <v>552</v>
      </c>
    </row>
    <row r="101" spans="1:3">
      <c r="A101" s="2" t="s">
        <v>554</v>
      </c>
      <c r="B101" s="11" t="s">
        <v>447</v>
      </c>
      <c r="C101" s="2" t="s">
        <v>213</v>
      </c>
    </row>
    <row r="102" spans="1:3">
      <c r="A102" s="2" t="s">
        <v>554</v>
      </c>
      <c r="B102" s="11" t="s">
        <v>449</v>
      </c>
      <c r="C102" s="2" t="s">
        <v>213</v>
      </c>
    </row>
    <row r="103" spans="1:3">
      <c r="A103" s="2" t="s">
        <v>554</v>
      </c>
      <c r="B103" s="11" t="s">
        <v>450</v>
      </c>
      <c r="C103" s="2" t="s">
        <v>198</v>
      </c>
    </row>
    <row r="104" spans="1:3">
      <c r="A104" s="2" t="s">
        <v>554</v>
      </c>
      <c r="B104" s="11" t="s">
        <v>452</v>
      </c>
      <c r="C104" s="2" t="s">
        <v>213</v>
      </c>
    </row>
    <row r="105" spans="1:3">
      <c r="A105" s="2" t="s">
        <v>554</v>
      </c>
      <c r="B105" s="11" t="s">
        <v>454</v>
      </c>
      <c r="C105" s="2" t="s">
        <v>213</v>
      </c>
    </row>
    <row r="106" spans="1:3">
      <c r="A106" s="2" t="s">
        <v>554</v>
      </c>
      <c r="B106" s="11" t="s">
        <v>458</v>
      </c>
      <c r="C106" s="2" t="s">
        <v>213</v>
      </c>
    </row>
    <row r="107" spans="1:3">
      <c r="A107" s="2" t="s">
        <v>554</v>
      </c>
      <c r="B107" s="11" t="s">
        <v>459</v>
      </c>
      <c r="C107" s="2" t="s">
        <v>213</v>
      </c>
    </row>
    <row r="108" spans="1:3">
      <c r="A108" s="2" t="s">
        <v>554</v>
      </c>
      <c r="B108" s="11" t="s">
        <v>462</v>
      </c>
      <c r="C108" s="2" t="s">
        <v>197</v>
      </c>
    </row>
    <row r="109" spans="1:3">
      <c r="A109" s="2" t="s">
        <v>554</v>
      </c>
      <c r="B109" s="11" t="s">
        <v>465</v>
      </c>
      <c r="C109" s="2" t="s">
        <v>213</v>
      </c>
    </row>
    <row r="110" spans="1:3">
      <c r="A110" s="2" t="s">
        <v>554</v>
      </c>
      <c r="B110" s="11" t="s">
        <v>469</v>
      </c>
      <c r="C110" s="2" t="s">
        <v>553</v>
      </c>
    </row>
    <row r="111" spans="1:3">
      <c r="A111" s="2" t="s">
        <v>554</v>
      </c>
      <c r="B111" s="11" t="s">
        <v>473</v>
      </c>
      <c r="C111" s="2" t="s">
        <v>552</v>
      </c>
    </row>
    <row r="112" spans="1:3">
      <c r="A112" s="2" t="s">
        <v>554</v>
      </c>
      <c r="B112" s="11" t="s">
        <v>477</v>
      </c>
      <c r="C112" s="2" t="s">
        <v>214</v>
      </c>
    </row>
    <row r="113" spans="1:3">
      <c r="A113" s="2" t="s">
        <v>554</v>
      </c>
      <c r="B113" s="11" t="s">
        <v>478</v>
      </c>
      <c r="C113" s="2" t="s">
        <v>552</v>
      </c>
    </row>
    <row r="114" spans="1:3">
      <c r="A114" s="2" t="s">
        <v>554</v>
      </c>
      <c r="B114" s="11" t="s">
        <v>481</v>
      </c>
      <c r="C114" s="2" t="s">
        <v>213</v>
      </c>
    </row>
    <row r="115" spans="1:3">
      <c r="A115" s="2" t="s">
        <v>555</v>
      </c>
      <c r="B115" s="11" t="s">
        <v>486</v>
      </c>
      <c r="C115" s="2" t="s">
        <v>213</v>
      </c>
    </row>
    <row r="116" spans="1:3">
      <c r="A116" s="2" t="s">
        <v>555</v>
      </c>
      <c r="B116" s="11" t="s">
        <v>504</v>
      </c>
      <c r="C116" s="2" t="s">
        <v>506</v>
      </c>
    </row>
    <row r="118" spans="1:3" ht="21" customHeight="1">
      <c r="A118" s="1" t="s">
        <v>556</v>
      </c>
    </row>
    <row r="119" spans="1:3">
      <c r="A119" s="2" t="s">
        <v>557</v>
      </c>
    </row>
    <row r="120" spans="1:3">
      <c r="A120" s="2" t="s">
        <v>558</v>
      </c>
    </row>
    <row r="121" spans="1:3">
      <c r="A121" s="2" t="s">
        <v>559</v>
      </c>
    </row>
    <row r="122" spans="1:3">
      <c r="A122" s="2" t="s">
        <v>560</v>
      </c>
    </row>
    <row r="123" spans="1:3">
      <c r="A123" s="2" t="s">
        <v>561</v>
      </c>
    </row>
    <row r="124" spans="1:3">
      <c r="A124" s="2" t="s">
        <v>562</v>
      </c>
    </row>
    <row r="125" spans="1:3">
      <c r="A125" s="2" t="s">
        <v>563</v>
      </c>
    </row>
    <row r="126" spans="1:3">
      <c r="A126" s="2" t="s">
        <v>564</v>
      </c>
    </row>
    <row r="127" spans="1:3">
      <c r="A127" s="2" t="s">
        <v>565</v>
      </c>
    </row>
    <row r="128" spans="1:3">
      <c r="A128" s="2" t="s">
        <v>566</v>
      </c>
    </row>
    <row r="129" spans="1:1">
      <c r="A129" s="2" t="s">
        <v>567</v>
      </c>
    </row>
    <row r="130" spans="1:1">
      <c r="A130" s="2" t="s">
        <v>568</v>
      </c>
    </row>
    <row r="131" spans="1:1">
      <c r="A131" s="2" t="s">
        <v>569</v>
      </c>
    </row>
    <row r="132" spans="1:1">
      <c r="A132" s="2" t="s">
        <v>570</v>
      </c>
    </row>
    <row r="133" spans="1:1">
      <c r="A133" s="2" t="s">
        <v>571</v>
      </c>
    </row>
    <row r="134" spans="1:1">
      <c r="A134" s="2" t="s">
        <v>572</v>
      </c>
    </row>
    <row r="135" spans="1:1">
      <c r="A135" s="2" t="s">
        <v>573</v>
      </c>
    </row>
    <row r="136" spans="1:1">
      <c r="A136" s="2" t="s">
        <v>574</v>
      </c>
    </row>
    <row r="137" spans="1:1">
      <c r="A137" s="2" t="s">
        <v>575</v>
      </c>
    </row>
    <row r="138" spans="1:1">
      <c r="A138" s="2" t="s">
        <v>576</v>
      </c>
    </row>
    <row r="139" spans="1:1">
      <c r="A139" s="2" t="s">
        <v>577</v>
      </c>
    </row>
    <row r="140" spans="1:1">
      <c r="A140" s="2" t="s">
        <v>578</v>
      </c>
    </row>
    <row r="141" spans="1:1">
      <c r="A141" s="2" t="s">
        <v>579</v>
      </c>
    </row>
    <row r="142" spans="1:1">
      <c r="A142" s="2" t="s">
        <v>580</v>
      </c>
    </row>
    <row r="143" spans="1:1">
      <c r="A143" s="2" t="s">
        <v>581</v>
      </c>
    </row>
    <row r="144" spans="1:1">
      <c r="A144" s="2" t="s">
        <v>582</v>
      </c>
    </row>
    <row r="145" spans="1:1">
      <c r="A145" s="2" t="s">
        <v>583</v>
      </c>
    </row>
    <row r="146" spans="1:1">
      <c r="A146" s="2" t="s">
        <v>584</v>
      </c>
    </row>
    <row r="147" spans="1:1">
      <c r="A147" s="2" t="s">
        <v>585</v>
      </c>
    </row>
    <row r="148" spans="1:1">
      <c r="A148" s="2" t="s">
        <v>586</v>
      </c>
    </row>
    <row r="149" spans="1:1">
      <c r="A149" s="2" t="s">
        <v>587</v>
      </c>
    </row>
    <row r="150" spans="1:1">
      <c r="A150" s="2" t="s">
        <v>588</v>
      </c>
    </row>
    <row r="151" spans="1:1">
      <c r="A151" s="2" t="s">
        <v>589</v>
      </c>
    </row>
    <row r="152" spans="1:1">
      <c r="A152" s="2" t="s">
        <v>590</v>
      </c>
    </row>
    <row r="153" spans="1:1">
      <c r="A153" s="2" t="s">
        <v>591</v>
      </c>
    </row>
    <row r="154" spans="1:1">
      <c r="A154" s="2" t="s">
        <v>592</v>
      </c>
    </row>
    <row r="155" spans="1:1">
      <c r="A155" s="2" t="s">
        <v>593</v>
      </c>
    </row>
    <row r="156" spans="1:1">
      <c r="A156" s="2" t="s">
        <v>594</v>
      </c>
    </row>
    <row r="157" spans="1:1">
      <c r="A157" s="2" t="s">
        <v>595</v>
      </c>
    </row>
    <row r="158" spans="1:1">
      <c r="A158" s="2" t="s">
        <v>596</v>
      </c>
    </row>
    <row r="159" spans="1:1">
      <c r="A159" s="2" t="s">
        <v>597</v>
      </c>
    </row>
    <row r="160" spans="1:1">
      <c r="A160" s="2" t="s">
        <v>598</v>
      </c>
    </row>
    <row r="161" spans="1:1">
      <c r="A161" s="2" t="s">
        <v>599</v>
      </c>
    </row>
    <row r="162" spans="1:1">
      <c r="A162" s="2" t="s">
        <v>600</v>
      </c>
    </row>
    <row r="163" spans="1:1">
      <c r="A163" s="2" t="s">
        <v>601</v>
      </c>
    </row>
    <row r="164" spans="1:1">
      <c r="A164" s="2" t="s">
        <v>602</v>
      </c>
    </row>
    <row r="165" spans="1:1">
      <c r="A165" s="2" t="s">
        <v>603</v>
      </c>
    </row>
    <row r="166" spans="1:1">
      <c r="A166" s="2" t="s">
        <v>604</v>
      </c>
    </row>
    <row r="167" spans="1:1">
      <c r="A167" s="2" t="s">
        <v>605</v>
      </c>
    </row>
    <row r="168" spans="1:1">
      <c r="A168" s="2" t="s">
        <v>606</v>
      </c>
    </row>
    <row r="169" spans="1:1">
      <c r="A169" s="2" t="s">
        <v>607</v>
      </c>
    </row>
    <row r="170" spans="1:1">
      <c r="A170" s="2" t="s">
        <v>608</v>
      </c>
    </row>
    <row r="171" spans="1:1">
      <c r="A171" s="2" t="s">
        <v>609</v>
      </c>
    </row>
    <row r="172" spans="1:1">
      <c r="A172" s="2" t="s">
        <v>610</v>
      </c>
    </row>
    <row r="173" spans="1:1">
      <c r="A173" s="2" t="s">
        <v>611</v>
      </c>
    </row>
    <row r="174" spans="1:1">
      <c r="A174" s="2" t="s">
        <v>612</v>
      </c>
    </row>
    <row r="175" spans="1:1">
      <c r="A175" s="2"/>
    </row>
    <row r="176" spans="1:1">
      <c r="A176" s="2" t="s">
        <v>613</v>
      </c>
    </row>
  </sheetData>
  <autoFilter ref="A28:C116"/>
  <hyperlinks>
    <hyperlink ref="B29" location="'Input'!B6" display="1300. Company, charging year, data version"/>
    <hyperlink ref="B30" location="'Input'!B12" display="1301. DNO LV mains usage"/>
    <hyperlink ref="B31" location="'Input'!B18" display="1302. DNO HV mains usage"/>
    <hyperlink ref="B32" location="'Input'!B24" display="1310. DPCR4 aggregate allowances (£)"/>
    <hyperlink ref="B33" location="'Input'!B30" display="1315. Analysis of allowed revenue for 2007/2008"/>
    <hyperlink ref="B34" location="'Input'!B36" display="1321. Units distributed (GWh)"/>
    <hyperlink ref="B35" location="'Input'!B44" display="1322. Losses (GWh)"/>
    <hyperlink ref="B36" location="'Input'!B51" display="1330. Allocated costs"/>
    <hyperlink ref="B37" location="'Input'!B90" display="1331. Assets in CDCM model (£)"/>
    <hyperlink ref="B38" location="'Input'!B96" display="1332. All notional assets in EDCM (£)"/>
    <hyperlink ref="B39" location="'Input'!B103" display="1335. Total costs"/>
    <hyperlink ref="B40" location="'Input'!B141" display="1355. MEAV data"/>
    <hyperlink ref="B41" location="'Input'!B231" display="1369. Net capex analysis pre-DCP 118 (£)"/>
    <hyperlink ref="B42" location="'Input'!B241" display="1380. Net capex: ratio of LV services to LV total"/>
    <hyperlink ref="B43" location="'CDCM'!B10" display="1401. Expenditure data"/>
    <hyperlink ref="B44" location="'CDCM'!B47" display="1402. Allocation rules"/>
    <hyperlink ref="B45" location="'CDCM'!B90" display="1403. MEAV calculations"/>
    <hyperlink ref="B46" location="'CDCM'!B183" display="1404. MEAV by network level (£)"/>
    <hyperlink ref="B47" location="'CDCM'!B191" display="1405. MEAV percentages"/>
    <hyperlink ref="B48" location="'CDCM'!B196" display="1406. EHV asset levels"/>
    <hyperlink ref="B49" location="'CDCM'!B206" display="1407. Proportion of EHV notional assets which are in the CDCM"/>
    <hyperlink ref="B50" location="'CDCM'!B215" display="1408. Proportion to be kept"/>
    <hyperlink ref="B51" location="'CDCM'!B224" display="1409. MEAV percentages after DCP 118 exclusions"/>
    <hyperlink ref="B52" location="'CDCM'!B229" display="1410. EHV only"/>
    <hyperlink ref="B53" location="'CDCM'!B234" display="1411. LV only"/>
    <hyperlink ref="B54" location="'CDCM'!B245" display="1412. All allocation percentages"/>
    <hyperlink ref="B55" location="'CDCM'!B289" display="1413. Complete allocation"/>
    <hyperlink ref="B56" location="'CDCM'!B329" display="1414. Complete allocation: LV total share"/>
    <hyperlink ref="B57" location="'CDCM'!B371" display="1415. MEAV: ratio of LV services to LV total"/>
    <hyperlink ref="B58" location="'CDCM'!B380" display="1416. Allocation of LV to LV services"/>
    <hyperlink ref="B59" location="'CDCM'!B421" display="1417. Allocation to LV services"/>
    <hyperlink ref="B60" location="'CDCM'!B462" display="1418. Allocation to LV mains"/>
    <hyperlink ref="B61" location="'CDCM'!B504" display="1419. Complete allocation split between LV mains and services"/>
    <hyperlink ref="B62" location="'CDCM'!B545" display="1420. Complete allocation, adjusted for regulatory capitalisation"/>
    <hyperlink ref="B63" location="'CDCM'!B585" display="1421. Total expensed for each level"/>
    <hyperlink ref="B64" location="'CDCM'!B593" display="1422. Expensed proportions"/>
    <hyperlink ref="B65" location="'CDCM'!B601" display="1423. Net capex percentages"/>
    <hyperlink ref="B66" location="'CDCM'!B610" display="1424. Net capex percentages after DCP 118 exclusions"/>
    <hyperlink ref="B67" location="'CDCM'!B618" display="1425. Net capex: LV total share"/>
    <hyperlink ref="B68" location="'CDCM'!B627" display="1426. Allocation to LV services"/>
    <hyperlink ref="B69" location="'CDCM'!B636" display="1427. Allocation to LV mains"/>
    <hyperlink ref="B70" location="'CDCM'!B646" display="1428. Net capex allocation split between LV mains and services"/>
    <hyperlink ref="B71" location="'CDCM'!B656" display="1429. Proportion of price control revenue attributed to opex"/>
    <hyperlink ref="B72" location="'CDCM'!B665" display="1430. To be deducted from revenue and treated as &quot;upstream&quot; cost"/>
    <hyperlink ref="B73" location="'CDCM'!B675" display="1431. Revenue to be allocated between network levels (£/year)"/>
    <hyperlink ref="B74" location="'CDCM'!B684" display="1432. Adjustment factors to LV (kWh/GWh)"/>
    <hyperlink ref="B75" location="'CDCM'!B695" display="1433. Units flowing, loss adjusted to LV (kWh)"/>
    <hyperlink ref="B76" location="'CDCM'!B703" display="1434. Units at LV"/>
    <hyperlink ref="B77" location="'CDCM'!B711" display="1435. Allocation to LV services"/>
    <hyperlink ref="B78" location="'CDCM'!B719" display="1436. Allocation to LV mains"/>
    <hyperlink ref="B79" location="'CDCM'!B729" display="1437. Units"/>
    <hyperlink ref="B80" location="'CDCM'!B741" display="1438. p/kWh split"/>
    <hyperlink ref="B81" location="'CDCM'!B751" display="1439. p/kWh not split"/>
    <hyperlink ref="B82" location="'CDCM'!B760" display="1440. Allocated proportion"/>
    <hyperlink ref="B83" location="'CDCM'!B769" display="1441. Allocations to network levels"/>
    <hyperlink ref="B84" location="'CDCM'!B777" display="1442. Complete allocation, zeroing out negative numbers"/>
    <hyperlink ref="B85" location="'CDCM'!B818" display="1443. Direct costs"/>
    <hyperlink ref="B86" location="'CDCM'!B826" display="1444. Total costs"/>
    <hyperlink ref="B87" location="'CDCM'!B835" display="1445. Direct cost proportion"/>
    <hyperlink ref="B88" location="'CDCM'!B844" display="1446. Direct cost proportions"/>
    <hyperlink ref="B89" location="'EDCM'!B11" display="1501. All allocation percentages"/>
    <hyperlink ref="B90" location="'EDCM'!B55" display="1502. Complete allocation"/>
    <hyperlink ref="B91" location="'EDCM'!B95" display="1503. Complete allocation, zeroing out negative numbers"/>
    <hyperlink ref="B92" location="'EDCM'!B136" display="1504. Direct costs"/>
    <hyperlink ref="B93" location="'EDCM'!B144" display="1505. Total costs"/>
    <hyperlink ref="B94" location="'EDCM'!B153" display="1506. Direct cost proportion"/>
    <hyperlink ref="B95" location="'EDCM'!B163" display="1507. Splitting factors"/>
    <hyperlink ref="B96" location="'EDCM'!B171" display="1508. Splitting factor 132kV"/>
    <hyperlink ref="B97" location="'EDCM'!B182" display="1509. Splitting factor EHV"/>
    <hyperlink ref="B98" location="'EDCM'!B195" display="1510. Network levels not covered by DNO network"/>
    <hyperlink ref="B99" location="'EDCM'!B224" display="1511. MEAV calculations"/>
    <hyperlink ref="B100" location="'EDCM'!B317" display="1512. MEAV by network level (£)"/>
    <hyperlink ref="B101" location="'EDCM'!B325" display="1513. MEAV percentages"/>
    <hyperlink ref="B102" location="'EDCM'!B334" display="1514. Complete allocation, adjusted for regulatory capitalisation"/>
    <hyperlink ref="B103" location="'EDCM'!B374" display="1515. Total expensed for each level"/>
    <hyperlink ref="B104" location="'EDCM'!B382" display="1516. Expensed proportions"/>
    <hyperlink ref="B105" location="'EDCM'!B394" display="1517. p/kWh split"/>
    <hyperlink ref="B106" location="'EDCM'!B404" display="1518. p/kWh not split"/>
    <hyperlink ref="B107" location="'EDCM'!B413" display="1519. Allocated proportion"/>
    <hyperlink ref="B108" location="'EDCM'!B421" display="1520. Allocation to EHV network levels"/>
    <hyperlink ref="B109" location="'EDCM'!B430" display="1521. Allocation between EHV network levels"/>
    <hyperlink ref="B110" location="'EDCM'!B439" display="1522. Extended allocation"/>
    <hyperlink ref="B111" location="'EDCM'!B448" display="1523. Proportion of costs not covered by DNO network"/>
    <hyperlink ref="B112" location="'EDCM'!B472" display="1524. Network levels not covered by all-the-way tariff"/>
    <hyperlink ref="B113" location="'EDCM'!B500" display="1525. Proportion of costs not covered by all-the-way tariff"/>
    <hyperlink ref="B114" location="'EDCM'!B528" display="1526. LDNO discounts (EDCM)"/>
    <hyperlink ref="B115" location="'Results'!B16" display="1601. LDNO discounts (CDCM)"/>
    <hyperlink ref="B116" location="'Results'!B25" display="1602. LDNO discounts (EDCM)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60.7109375" customWidth="1"/>
    <col min="2" max="251" width="20.7109375" customWidth="1"/>
  </cols>
  <sheetData>
    <row r="1" spans="1:5" ht="21" customHeight="1">
      <c r="A1" s="1">
        <f>"Input data for "&amp;'Input'!B7&amp;" in "&amp;'Input'!C7&amp;" ("&amp;'Input'!D7&amp;")"</f>
        <v>0</v>
      </c>
    </row>
    <row r="2" spans="1:5">
      <c r="A2" s="2" t="s">
        <v>191</v>
      </c>
    </row>
    <row r="4" spans="1:5" ht="21" customHeight="1">
      <c r="A4" s="1" t="s">
        <v>0</v>
      </c>
    </row>
    <row r="6" spans="1:5">
      <c r="B6" s="12" t="s">
        <v>1</v>
      </c>
      <c r="C6" s="12" t="s">
        <v>2</v>
      </c>
      <c r="D6" s="12" t="s">
        <v>3</v>
      </c>
    </row>
    <row r="7" spans="1:5">
      <c r="A7" s="3" t="s">
        <v>4</v>
      </c>
      <c r="B7" s="13" t="s">
        <v>5</v>
      </c>
      <c r="C7" s="13" t="s">
        <v>6</v>
      </c>
      <c r="D7" s="13" t="s">
        <v>7</v>
      </c>
      <c r="E7" s="10"/>
    </row>
    <row r="9" spans="1:5" ht="21" customHeight="1">
      <c r="A9" s="1" t="s">
        <v>8</v>
      </c>
    </row>
    <row r="10" spans="1:5">
      <c r="A10" s="2" t="s">
        <v>9</v>
      </c>
    </row>
    <row r="12" spans="1:5">
      <c r="B12" s="12" t="s">
        <v>10</v>
      </c>
    </row>
    <row r="13" spans="1:5">
      <c r="A13" s="3" t="s">
        <v>10</v>
      </c>
      <c r="B13" s="14">
        <f>#VALUE!</f>
        <v>0</v>
      </c>
      <c r="C13" s="10"/>
    </row>
    <row r="15" spans="1:5" ht="21" customHeight="1">
      <c r="A15" s="1" t="s">
        <v>11</v>
      </c>
    </row>
    <row r="16" spans="1:5">
      <c r="A16" s="2" t="s">
        <v>12</v>
      </c>
    </row>
    <row r="18" spans="1:5">
      <c r="B18" s="12" t="s">
        <v>13</v>
      </c>
    </row>
    <row r="19" spans="1:5">
      <c r="A19" s="3" t="s">
        <v>13</v>
      </c>
      <c r="B19" s="14">
        <f>#VALUE!</f>
        <v>0</v>
      </c>
      <c r="C19" s="10"/>
    </row>
    <row r="21" spans="1:5" ht="21" customHeight="1">
      <c r="A21" s="1" t="s">
        <v>14</v>
      </c>
    </row>
    <row r="22" spans="1:5">
      <c r="A22" s="2" t="s">
        <v>15</v>
      </c>
    </row>
    <row r="24" spans="1:5">
      <c r="B24" s="12" t="s">
        <v>16</v>
      </c>
      <c r="C24" s="12" t="s">
        <v>17</v>
      </c>
      <c r="D24" s="12" t="s">
        <v>18</v>
      </c>
    </row>
    <row r="25" spans="1:5">
      <c r="A25" s="3" t="s">
        <v>19</v>
      </c>
      <c r="B25" s="15">
        <f>#VALUE!</f>
        <v>0</v>
      </c>
      <c r="C25" s="15">
        <f>#VALUE!</f>
        <v>0</v>
      </c>
      <c r="D25" s="15">
        <f>#VALUE!</f>
        <v>0</v>
      </c>
      <c r="E25" s="10"/>
    </row>
    <row r="27" spans="1:5" ht="21" customHeight="1">
      <c r="A27" s="1" t="s">
        <v>20</v>
      </c>
    </row>
    <row r="28" spans="1:5">
      <c r="A28" s="2" t="s">
        <v>21</v>
      </c>
    </row>
    <row r="30" spans="1:5">
      <c r="B30" s="12" t="s">
        <v>22</v>
      </c>
      <c r="C30" s="12" t="s">
        <v>23</v>
      </c>
    </row>
    <row r="31" spans="1:5">
      <c r="A31" s="3" t="s">
        <v>24</v>
      </c>
      <c r="B31" s="15">
        <f>#VALUE!</f>
        <v>0</v>
      </c>
      <c r="C31" s="15">
        <f>#VALUE!</f>
        <v>0</v>
      </c>
      <c r="D31" s="10"/>
    </row>
    <row r="33" spans="1:3" ht="21" customHeight="1">
      <c r="A33" s="1" t="s">
        <v>25</v>
      </c>
    </row>
    <row r="34" spans="1:3">
      <c r="A34" s="2" t="s">
        <v>26</v>
      </c>
    </row>
    <row r="36" spans="1:3">
      <c r="B36" s="12" t="s">
        <v>27</v>
      </c>
    </row>
    <row r="37" spans="1:3">
      <c r="A37" s="3" t="s">
        <v>28</v>
      </c>
      <c r="B37" s="16">
        <f>#VALUE!</f>
        <v>0</v>
      </c>
      <c r="C37" s="10"/>
    </row>
    <row r="38" spans="1:3">
      <c r="A38" s="3" t="s">
        <v>29</v>
      </c>
      <c r="B38" s="16">
        <f>#VALUE!</f>
        <v>0</v>
      </c>
      <c r="C38" s="10"/>
    </row>
    <row r="39" spans="1:3">
      <c r="A39" s="3" t="s">
        <v>30</v>
      </c>
      <c r="B39" s="16">
        <f>#VALUE!</f>
        <v>0</v>
      </c>
      <c r="C39" s="10"/>
    </row>
    <row r="41" spans="1:3" ht="21" customHeight="1">
      <c r="A41" s="1" t="s">
        <v>31</v>
      </c>
    </row>
    <row r="42" spans="1:3">
      <c r="A42" s="2" t="s">
        <v>32</v>
      </c>
    </row>
    <row r="44" spans="1:3">
      <c r="B44" s="12" t="s">
        <v>33</v>
      </c>
    </row>
    <row r="45" spans="1:3">
      <c r="A45" s="3" t="s">
        <v>33</v>
      </c>
      <c r="B45" s="16">
        <f>#VALUE!</f>
        <v>0</v>
      </c>
      <c r="C45" s="10"/>
    </row>
    <row r="47" spans="1:3" ht="21" customHeight="1">
      <c r="A47" s="1" t="s">
        <v>34</v>
      </c>
    </row>
    <row r="48" spans="1:3">
      <c r="A48" s="2" t="s">
        <v>35</v>
      </c>
    </row>
    <row r="49" spans="1:6">
      <c r="A49" s="2" t="s">
        <v>36</v>
      </c>
    </row>
    <row r="51" spans="1:6">
      <c r="B51" s="12" t="s">
        <v>30</v>
      </c>
      <c r="C51" s="12" t="s">
        <v>37</v>
      </c>
      <c r="D51" s="12" t="s">
        <v>29</v>
      </c>
      <c r="E51" s="12" t="s">
        <v>38</v>
      </c>
    </row>
    <row r="52" spans="1:6">
      <c r="A52" s="3" t="s">
        <v>39</v>
      </c>
      <c r="B52" s="15">
        <f>#VALUE!</f>
        <v>0</v>
      </c>
      <c r="C52" s="15">
        <f>#VALUE!</f>
        <v>0</v>
      </c>
      <c r="D52" s="15">
        <f>#VALUE!</f>
        <v>0</v>
      </c>
      <c r="E52" s="15">
        <f>#VALUE!</f>
        <v>0</v>
      </c>
      <c r="F52" s="10"/>
    </row>
    <row r="53" spans="1:6">
      <c r="A53" s="3" t="s">
        <v>40</v>
      </c>
      <c r="B53" s="15">
        <f>#VALUE!</f>
        <v>0</v>
      </c>
      <c r="C53" s="15">
        <f>#VALUE!</f>
        <v>0</v>
      </c>
      <c r="D53" s="15">
        <f>#VALUE!</f>
        <v>0</v>
      </c>
      <c r="E53" s="15">
        <f>#VALUE!</f>
        <v>0</v>
      </c>
      <c r="F53" s="10"/>
    </row>
    <row r="54" spans="1:6">
      <c r="A54" s="3" t="s">
        <v>41</v>
      </c>
      <c r="B54" s="15">
        <f>#VALUE!</f>
        <v>0</v>
      </c>
      <c r="C54" s="15">
        <f>#VALUE!</f>
        <v>0</v>
      </c>
      <c r="D54" s="15">
        <f>#VALUE!</f>
        <v>0</v>
      </c>
      <c r="E54" s="15">
        <f>#VALUE!</f>
        <v>0</v>
      </c>
      <c r="F54" s="10"/>
    </row>
    <row r="55" spans="1:6">
      <c r="A55" s="3" t="s">
        <v>42</v>
      </c>
      <c r="B55" s="15">
        <f>#VALUE!</f>
        <v>0</v>
      </c>
      <c r="C55" s="15">
        <f>#VALUE!</f>
        <v>0</v>
      </c>
      <c r="D55" s="15">
        <f>#VALUE!</f>
        <v>0</v>
      </c>
      <c r="E55" s="15">
        <f>#VALUE!</f>
        <v>0</v>
      </c>
      <c r="F55" s="10"/>
    </row>
    <row r="56" spans="1:6">
      <c r="A56" s="3" t="s">
        <v>43</v>
      </c>
      <c r="B56" s="15">
        <f>#VALUE!</f>
        <v>0</v>
      </c>
      <c r="C56" s="15">
        <f>#VALUE!</f>
        <v>0</v>
      </c>
      <c r="D56" s="15">
        <f>#VALUE!</f>
        <v>0</v>
      </c>
      <c r="E56" s="15">
        <f>#VALUE!</f>
        <v>0</v>
      </c>
      <c r="F56" s="10"/>
    </row>
    <row r="57" spans="1:6">
      <c r="A57" s="3" t="s">
        <v>44</v>
      </c>
      <c r="B57" s="15">
        <f>#VALUE!</f>
        <v>0</v>
      </c>
      <c r="C57" s="15">
        <f>#VALUE!</f>
        <v>0</v>
      </c>
      <c r="D57" s="15">
        <f>#VALUE!</f>
        <v>0</v>
      </c>
      <c r="E57" s="15">
        <f>#VALUE!</f>
        <v>0</v>
      </c>
      <c r="F57" s="10"/>
    </row>
    <row r="58" spans="1:6">
      <c r="A58" s="3" t="s">
        <v>45</v>
      </c>
      <c r="B58" s="15">
        <f>#VALUE!</f>
        <v>0</v>
      </c>
      <c r="C58" s="15">
        <f>#VALUE!</f>
        <v>0</v>
      </c>
      <c r="D58" s="15">
        <f>#VALUE!</f>
        <v>0</v>
      </c>
      <c r="E58" s="15">
        <f>#VALUE!</f>
        <v>0</v>
      </c>
      <c r="F58" s="10"/>
    </row>
    <row r="59" spans="1:6">
      <c r="A59" s="3" t="s">
        <v>46</v>
      </c>
      <c r="B59" s="15">
        <f>#VALUE!</f>
        <v>0</v>
      </c>
      <c r="C59" s="15">
        <f>#VALUE!</f>
        <v>0</v>
      </c>
      <c r="D59" s="15">
        <f>#VALUE!</f>
        <v>0</v>
      </c>
      <c r="E59" s="15">
        <f>#VALUE!</f>
        <v>0</v>
      </c>
      <c r="F59" s="10"/>
    </row>
    <row r="60" spans="1:6">
      <c r="A60" s="3" t="s">
        <v>47</v>
      </c>
      <c r="B60" s="15">
        <f>#VALUE!</f>
        <v>0</v>
      </c>
      <c r="C60" s="15">
        <f>#VALUE!</f>
        <v>0</v>
      </c>
      <c r="D60" s="15">
        <f>#VALUE!</f>
        <v>0</v>
      </c>
      <c r="E60" s="15">
        <f>#VALUE!</f>
        <v>0</v>
      </c>
      <c r="F60" s="10"/>
    </row>
    <row r="61" spans="1:6">
      <c r="A61" s="3" t="s">
        <v>48</v>
      </c>
      <c r="B61" s="15">
        <f>#VALUE!</f>
        <v>0</v>
      </c>
      <c r="C61" s="15">
        <f>#VALUE!</f>
        <v>0</v>
      </c>
      <c r="D61" s="15">
        <f>#VALUE!</f>
        <v>0</v>
      </c>
      <c r="E61" s="15">
        <f>#VALUE!</f>
        <v>0</v>
      </c>
      <c r="F61" s="10"/>
    </row>
    <row r="62" spans="1:6">
      <c r="A62" s="3" t="s">
        <v>49</v>
      </c>
      <c r="B62" s="15">
        <f>#VALUE!</f>
        <v>0</v>
      </c>
      <c r="C62" s="15">
        <f>#VALUE!</f>
        <v>0</v>
      </c>
      <c r="D62" s="15">
        <f>#VALUE!</f>
        <v>0</v>
      </c>
      <c r="E62" s="15">
        <f>#VALUE!</f>
        <v>0</v>
      </c>
      <c r="F62" s="10"/>
    </row>
    <row r="63" spans="1:6">
      <c r="A63" s="3" t="s">
        <v>50</v>
      </c>
      <c r="B63" s="15">
        <f>#VALUE!</f>
        <v>0</v>
      </c>
      <c r="C63" s="15">
        <f>#VALUE!</f>
        <v>0</v>
      </c>
      <c r="D63" s="15">
        <f>#VALUE!</f>
        <v>0</v>
      </c>
      <c r="E63" s="15">
        <f>#VALUE!</f>
        <v>0</v>
      </c>
      <c r="F63" s="10"/>
    </row>
    <row r="64" spans="1:6">
      <c r="A64" s="3" t="s">
        <v>51</v>
      </c>
      <c r="B64" s="15">
        <f>#VALUE!</f>
        <v>0</v>
      </c>
      <c r="C64" s="15">
        <f>#VALUE!</f>
        <v>0</v>
      </c>
      <c r="D64" s="15">
        <f>#VALUE!</f>
        <v>0</v>
      </c>
      <c r="E64" s="15">
        <f>#VALUE!</f>
        <v>0</v>
      </c>
      <c r="F64" s="10"/>
    </row>
    <row r="65" spans="1:6">
      <c r="A65" s="3" t="s">
        <v>52</v>
      </c>
      <c r="B65" s="15">
        <f>#VALUE!</f>
        <v>0</v>
      </c>
      <c r="C65" s="15">
        <f>#VALUE!</f>
        <v>0</v>
      </c>
      <c r="D65" s="15">
        <f>#VALUE!</f>
        <v>0</v>
      </c>
      <c r="E65" s="15">
        <f>#VALUE!</f>
        <v>0</v>
      </c>
      <c r="F65" s="10"/>
    </row>
    <row r="66" spans="1:6">
      <c r="A66" s="3" t="s">
        <v>53</v>
      </c>
      <c r="B66" s="15">
        <f>#VALUE!</f>
        <v>0</v>
      </c>
      <c r="C66" s="15">
        <f>#VALUE!</f>
        <v>0</v>
      </c>
      <c r="D66" s="15">
        <f>#VALUE!</f>
        <v>0</v>
      </c>
      <c r="E66" s="15">
        <f>#VALUE!</f>
        <v>0</v>
      </c>
      <c r="F66" s="10"/>
    </row>
    <row r="67" spans="1:6">
      <c r="A67" s="3" t="s">
        <v>54</v>
      </c>
      <c r="B67" s="15">
        <f>#VALUE!</f>
        <v>0</v>
      </c>
      <c r="C67" s="15">
        <f>#VALUE!</f>
        <v>0</v>
      </c>
      <c r="D67" s="15">
        <f>#VALUE!</f>
        <v>0</v>
      </c>
      <c r="E67" s="15">
        <f>#VALUE!</f>
        <v>0</v>
      </c>
      <c r="F67" s="10"/>
    </row>
    <row r="68" spans="1:6">
      <c r="A68" s="3" t="s">
        <v>55</v>
      </c>
      <c r="B68" s="15">
        <f>#VALUE!</f>
        <v>0</v>
      </c>
      <c r="C68" s="15">
        <f>#VALUE!</f>
        <v>0</v>
      </c>
      <c r="D68" s="15">
        <f>#VALUE!</f>
        <v>0</v>
      </c>
      <c r="E68" s="15">
        <f>#VALUE!</f>
        <v>0</v>
      </c>
      <c r="F68" s="10"/>
    </row>
    <row r="69" spans="1:6">
      <c r="A69" s="3" t="s">
        <v>56</v>
      </c>
      <c r="B69" s="15">
        <f>#VALUE!</f>
        <v>0</v>
      </c>
      <c r="C69" s="15">
        <f>#VALUE!</f>
        <v>0</v>
      </c>
      <c r="D69" s="15">
        <f>#VALUE!</f>
        <v>0</v>
      </c>
      <c r="E69" s="15">
        <f>#VALUE!</f>
        <v>0</v>
      </c>
      <c r="F69" s="10"/>
    </row>
    <row r="70" spans="1:6">
      <c r="A70" s="3" t="s">
        <v>57</v>
      </c>
      <c r="B70" s="15">
        <f>#VALUE!</f>
        <v>0</v>
      </c>
      <c r="C70" s="15">
        <f>#VALUE!</f>
        <v>0</v>
      </c>
      <c r="D70" s="15">
        <f>#VALUE!</f>
        <v>0</v>
      </c>
      <c r="E70" s="15">
        <f>#VALUE!</f>
        <v>0</v>
      </c>
      <c r="F70" s="10"/>
    </row>
    <row r="71" spans="1:6">
      <c r="A71" s="3" t="s">
        <v>58</v>
      </c>
      <c r="B71" s="15">
        <f>#VALUE!</f>
        <v>0</v>
      </c>
      <c r="C71" s="15">
        <f>#VALUE!</f>
        <v>0</v>
      </c>
      <c r="D71" s="15">
        <f>#VALUE!</f>
        <v>0</v>
      </c>
      <c r="E71" s="15">
        <f>#VALUE!</f>
        <v>0</v>
      </c>
      <c r="F71" s="10"/>
    </row>
    <row r="72" spans="1:6">
      <c r="A72" s="3" t="s">
        <v>59</v>
      </c>
      <c r="B72" s="15">
        <f>#VALUE!</f>
        <v>0</v>
      </c>
      <c r="C72" s="15">
        <f>#VALUE!</f>
        <v>0</v>
      </c>
      <c r="D72" s="15">
        <f>#VALUE!</f>
        <v>0</v>
      </c>
      <c r="E72" s="15">
        <f>#VALUE!</f>
        <v>0</v>
      </c>
      <c r="F72" s="10"/>
    </row>
    <row r="73" spans="1:6">
      <c r="A73" s="3" t="s">
        <v>60</v>
      </c>
      <c r="B73" s="15">
        <f>#VALUE!</f>
        <v>0</v>
      </c>
      <c r="C73" s="15">
        <f>#VALUE!</f>
        <v>0</v>
      </c>
      <c r="D73" s="15">
        <f>#VALUE!</f>
        <v>0</v>
      </c>
      <c r="E73" s="15">
        <f>#VALUE!</f>
        <v>0</v>
      </c>
      <c r="F73" s="10"/>
    </row>
    <row r="74" spans="1:6">
      <c r="A74" s="3" t="s">
        <v>61</v>
      </c>
      <c r="B74" s="15">
        <f>#VALUE!</f>
        <v>0</v>
      </c>
      <c r="C74" s="15">
        <f>#VALUE!</f>
        <v>0</v>
      </c>
      <c r="D74" s="15">
        <f>#VALUE!</f>
        <v>0</v>
      </c>
      <c r="E74" s="15">
        <f>#VALUE!</f>
        <v>0</v>
      </c>
      <c r="F74" s="10"/>
    </row>
    <row r="75" spans="1:6">
      <c r="A75" s="3" t="s">
        <v>62</v>
      </c>
      <c r="B75" s="15">
        <f>#VALUE!</f>
        <v>0</v>
      </c>
      <c r="C75" s="15">
        <f>#VALUE!</f>
        <v>0</v>
      </c>
      <c r="D75" s="15">
        <f>#VALUE!</f>
        <v>0</v>
      </c>
      <c r="E75" s="15">
        <f>#VALUE!</f>
        <v>0</v>
      </c>
      <c r="F75" s="10"/>
    </row>
    <row r="76" spans="1:6">
      <c r="A76" s="3" t="s">
        <v>63</v>
      </c>
      <c r="B76" s="15">
        <f>#VALUE!</f>
        <v>0</v>
      </c>
      <c r="C76" s="15">
        <f>#VALUE!</f>
        <v>0</v>
      </c>
      <c r="D76" s="15">
        <f>#VALUE!</f>
        <v>0</v>
      </c>
      <c r="E76" s="15">
        <f>#VALUE!</f>
        <v>0</v>
      </c>
      <c r="F76" s="10"/>
    </row>
    <row r="77" spans="1:6">
      <c r="A77" s="3" t="s">
        <v>64</v>
      </c>
      <c r="B77" s="15">
        <f>#VALUE!</f>
        <v>0</v>
      </c>
      <c r="C77" s="15">
        <f>#VALUE!</f>
        <v>0</v>
      </c>
      <c r="D77" s="15">
        <f>#VALUE!</f>
        <v>0</v>
      </c>
      <c r="E77" s="15">
        <f>#VALUE!</f>
        <v>0</v>
      </c>
      <c r="F77" s="10"/>
    </row>
    <row r="78" spans="1:6">
      <c r="A78" s="3" t="s">
        <v>65</v>
      </c>
      <c r="B78" s="15">
        <f>#VALUE!</f>
        <v>0</v>
      </c>
      <c r="C78" s="15">
        <f>#VALUE!</f>
        <v>0</v>
      </c>
      <c r="D78" s="15">
        <f>#VALUE!</f>
        <v>0</v>
      </c>
      <c r="E78" s="15">
        <f>#VALUE!</f>
        <v>0</v>
      </c>
      <c r="F78" s="10"/>
    </row>
    <row r="79" spans="1:6">
      <c r="A79" s="3" t="s">
        <v>66</v>
      </c>
      <c r="B79" s="15">
        <f>#VALUE!</f>
        <v>0</v>
      </c>
      <c r="C79" s="15">
        <f>#VALUE!</f>
        <v>0</v>
      </c>
      <c r="D79" s="15">
        <f>#VALUE!</f>
        <v>0</v>
      </c>
      <c r="E79" s="15">
        <f>#VALUE!</f>
        <v>0</v>
      </c>
      <c r="F79" s="10"/>
    </row>
    <row r="80" spans="1:6">
      <c r="A80" s="3" t="s">
        <v>67</v>
      </c>
      <c r="B80" s="15">
        <f>#VALUE!</f>
        <v>0</v>
      </c>
      <c r="C80" s="15">
        <f>#VALUE!</f>
        <v>0</v>
      </c>
      <c r="D80" s="15">
        <f>#VALUE!</f>
        <v>0</v>
      </c>
      <c r="E80" s="15">
        <f>#VALUE!</f>
        <v>0</v>
      </c>
      <c r="F80" s="10"/>
    </row>
    <row r="81" spans="1:13">
      <c r="A81" s="3" t="s">
        <v>68</v>
      </c>
      <c r="B81" s="15">
        <f>#VALUE!</f>
        <v>0</v>
      </c>
      <c r="C81" s="15">
        <f>#VALUE!</f>
        <v>0</v>
      </c>
      <c r="D81" s="15">
        <f>#VALUE!</f>
        <v>0</v>
      </c>
      <c r="E81" s="15">
        <f>#VALUE!</f>
        <v>0</v>
      </c>
      <c r="F81" s="10"/>
    </row>
    <row r="82" spans="1:13">
      <c r="A82" s="3" t="s">
        <v>69</v>
      </c>
      <c r="B82" s="15">
        <f>#VALUE!</f>
        <v>0</v>
      </c>
      <c r="C82" s="15">
        <f>#VALUE!</f>
        <v>0</v>
      </c>
      <c r="D82" s="15">
        <f>#VALUE!</f>
        <v>0</v>
      </c>
      <c r="E82" s="15">
        <f>#VALUE!</f>
        <v>0</v>
      </c>
      <c r="F82" s="10"/>
    </row>
    <row r="83" spans="1:13">
      <c r="A83" s="3" t="s">
        <v>70</v>
      </c>
      <c r="B83" s="15">
        <f>#VALUE!</f>
        <v>0</v>
      </c>
      <c r="C83" s="15">
        <f>#VALUE!</f>
        <v>0</v>
      </c>
      <c r="D83" s="15">
        <f>#VALUE!</f>
        <v>0</v>
      </c>
      <c r="E83" s="15">
        <f>#VALUE!</f>
        <v>0</v>
      </c>
      <c r="F83" s="10"/>
    </row>
    <row r="84" spans="1:13">
      <c r="A84" s="3" t="s">
        <v>71</v>
      </c>
      <c r="B84" s="15">
        <f>#VALUE!</f>
        <v>0</v>
      </c>
      <c r="C84" s="15">
        <f>#VALUE!</f>
        <v>0</v>
      </c>
      <c r="D84" s="15">
        <f>#VALUE!</f>
        <v>0</v>
      </c>
      <c r="E84" s="15">
        <f>#VALUE!</f>
        <v>0</v>
      </c>
      <c r="F84" s="10"/>
    </row>
    <row r="86" spans="1:13" ht="21" customHeight="1">
      <c r="A86" s="1" t="s">
        <v>72</v>
      </c>
    </row>
    <row r="87" spans="1:13">
      <c r="A87" s="2" t="s">
        <v>73</v>
      </c>
    </row>
    <row r="88" spans="1:13">
      <c r="A88" s="2" t="s">
        <v>74</v>
      </c>
    </row>
    <row r="90" spans="1:13">
      <c r="B90" s="12" t="s">
        <v>75</v>
      </c>
      <c r="C90" s="12" t="s">
        <v>76</v>
      </c>
      <c r="D90" s="12" t="s">
        <v>77</v>
      </c>
      <c r="E90" s="12" t="s">
        <v>78</v>
      </c>
      <c r="F90" s="12" t="s">
        <v>79</v>
      </c>
      <c r="G90" s="12" t="s">
        <v>80</v>
      </c>
      <c r="H90" s="12" t="s">
        <v>81</v>
      </c>
      <c r="I90" s="12" t="s">
        <v>37</v>
      </c>
      <c r="J90" s="12" t="s">
        <v>82</v>
      </c>
      <c r="K90" s="12" t="s">
        <v>83</v>
      </c>
      <c r="L90" s="12" t="s">
        <v>84</v>
      </c>
    </row>
    <row r="91" spans="1:13">
      <c r="A91" s="3" t="s">
        <v>85</v>
      </c>
      <c r="B91" s="15">
        <f>#VALUE!</f>
        <v>0</v>
      </c>
      <c r="C91" s="15">
        <f>#VALUE!</f>
        <v>0</v>
      </c>
      <c r="D91" s="15">
        <f>#VALUE!</f>
        <v>0</v>
      </c>
      <c r="E91" s="15">
        <f>#VALUE!</f>
        <v>0</v>
      </c>
      <c r="F91" s="15">
        <f>#VALUE!</f>
        <v>0</v>
      </c>
      <c r="G91" s="15">
        <f>#VALUE!</f>
        <v>0</v>
      </c>
      <c r="H91" s="15">
        <f>#VALUE!</f>
        <v>0</v>
      </c>
      <c r="I91" s="15">
        <f>#VALUE!</f>
        <v>0</v>
      </c>
      <c r="J91" s="15">
        <f>#VALUE!</f>
        <v>0</v>
      </c>
      <c r="K91" s="15">
        <f>#VALUE!</f>
        <v>0</v>
      </c>
      <c r="L91" s="15">
        <f>#VALUE!</f>
        <v>0</v>
      </c>
      <c r="M91" s="10"/>
    </row>
    <row r="93" spans="1:13" ht="21" customHeight="1">
      <c r="A93" s="1" t="s">
        <v>86</v>
      </c>
    </row>
    <row r="94" spans="1:13">
      <c r="A94" s="2" t="s">
        <v>87</v>
      </c>
    </row>
    <row r="96" spans="1:13">
      <c r="B96" s="12" t="s">
        <v>88</v>
      </c>
    </row>
    <row r="97" spans="1:3">
      <c r="A97" s="3" t="s">
        <v>88</v>
      </c>
      <c r="B97" s="15">
        <f>#VALUE!</f>
        <v>0</v>
      </c>
      <c r="C97" s="10"/>
    </row>
    <row r="99" spans="1:3" ht="21" customHeight="1">
      <c r="A99" s="1" t="s">
        <v>89</v>
      </c>
    </row>
    <row r="100" spans="1:3">
      <c r="A100" s="2" t="s">
        <v>90</v>
      </c>
    </row>
    <row r="101" spans="1:3">
      <c r="A101" s="2" t="s">
        <v>91</v>
      </c>
    </row>
    <row r="103" spans="1:3">
      <c r="B103" s="12" t="s">
        <v>92</v>
      </c>
    </row>
    <row r="104" spans="1:3">
      <c r="A104" s="3" t="s">
        <v>39</v>
      </c>
      <c r="B104" s="15">
        <f>#VALUE!</f>
        <v>0</v>
      </c>
      <c r="C104" s="10"/>
    </row>
    <row r="105" spans="1:3">
      <c r="A105" s="3" t="s">
        <v>40</v>
      </c>
      <c r="B105" s="15">
        <f>#VALUE!</f>
        <v>0</v>
      </c>
      <c r="C105" s="10"/>
    </row>
    <row r="106" spans="1:3">
      <c r="A106" s="3" t="s">
        <v>41</v>
      </c>
      <c r="B106" s="15">
        <f>#VALUE!</f>
        <v>0</v>
      </c>
      <c r="C106" s="10"/>
    </row>
    <row r="107" spans="1:3">
      <c r="A107" s="3" t="s">
        <v>42</v>
      </c>
      <c r="B107" s="15">
        <f>#VALUE!</f>
        <v>0</v>
      </c>
      <c r="C107" s="10"/>
    </row>
    <row r="108" spans="1:3">
      <c r="A108" s="3" t="s">
        <v>43</v>
      </c>
      <c r="B108" s="15">
        <f>#VALUE!</f>
        <v>0</v>
      </c>
      <c r="C108" s="10"/>
    </row>
    <row r="109" spans="1:3">
      <c r="A109" s="3" t="s">
        <v>44</v>
      </c>
      <c r="B109" s="15">
        <f>#VALUE!</f>
        <v>0</v>
      </c>
      <c r="C109" s="10"/>
    </row>
    <row r="110" spans="1:3">
      <c r="A110" s="3" t="s">
        <v>45</v>
      </c>
      <c r="B110" s="15">
        <f>#VALUE!</f>
        <v>0</v>
      </c>
      <c r="C110" s="10"/>
    </row>
    <row r="111" spans="1:3">
      <c r="A111" s="3" t="s">
        <v>46</v>
      </c>
      <c r="B111" s="15">
        <f>#VALUE!</f>
        <v>0</v>
      </c>
      <c r="C111" s="10"/>
    </row>
    <row r="112" spans="1:3">
      <c r="A112" s="3" t="s">
        <v>47</v>
      </c>
      <c r="B112" s="15">
        <f>#VALUE!</f>
        <v>0</v>
      </c>
      <c r="C112" s="10"/>
    </row>
    <row r="113" spans="1:3">
      <c r="A113" s="3" t="s">
        <v>48</v>
      </c>
      <c r="B113" s="15">
        <f>#VALUE!</f>
        <v>0</v>
      </c>
      <c r="C113" s="10"/>
    </row>
    <row r="114" spans="1:3">
      <c r="A114" s="3" t="s">
        <v>49</v>
      </c>
      <c r="B114" s="15">
        <f>#VALUE!</f>
        <v>0</v>
      </c>
      <c r="C114" s="10"/>
    </row>
    <row r="115" spans="1:3">
      <c r="A115" s="3" t="s">
        <v>50</v>
      </c>
      <c r="B115" s="15">
        <f>#VALUE!</f>
        <v>0</v>
      </c>
      <c r="C115" s="10"/>
    </row>
    <row r="116" spans="1:3">
      <c r="A116" s="3" t="s">
        <v>51</v>
      </c>
      <c r="B116" s="15">
        <f>#VALUE!</f>
        <v>0</v>
      </c>
      <c r="C116" s="10"/>
    </row>
    <row r="117" spans="1:3">
      <c r="A117" s="3" t="s">
        <v>52</v>
      </c>
      <c r="B117" s="15">
        <f>#VALUE!</f>
        <v>0</v>
      </c>
      <c r="C117" s="10"/>
    </row>
    <row r="118" spans="1:3">
      <c r="A118" s="3" t="s">
        <v>53</v>
      </c>
      <c r="B118" s="15">
        <f>#VALUE!</f>
        <v>0</v>
      </c>
      <c r="C118" s="10"/>
    </row>
    <row r="119" spans="1:3">
      <c r="A119" s="3" t="s">
        <v>54</v>
      </c>
      <c r="B119" s="15">
        <f>#VALUE!</f>
        <v>0</v>
      </c>
      <c r="C119" s="10"/>
    </row>
    <row r="120" spans="1:3">
      <c r="A120" s="3" t="s">
        <v>55</v>
      </c>
      <c r="B120" s="15">
        <f>#VALUE!</f>
        <v>0</v>
      </c>
      <c r="C120" s="10"/>
    </row>
    <row r="121" spans="1:3">
      <c r="A121" s="3" t="s">
        <v>56</v>
      </c>
      <c r="B121" s="15">
        <f>#VALUE!</f>
        <v>0</v>
      </c>
      <c r="C121" s="10"/>
    </row>
    <row r="122" spans="1:3">
      <c r="A122" s="3" t="s">
        <v>57</v>
      </c>
      <c r="B122" s="15">
        <f>#VALUE!</f>
        <v>0</v>
      </c>
      <c r="C122" s="10"/>
    </row>
    <row r="123" spans="1:3">
      <c r="A123" s="3" t="s">
        <v>58</v>
      </c>
      <c r="B123" s="15">
        <f>#VALUE!</f>
        <v>0</v>
      </c>
      <c r="C123" s="10"/>
    </row>
    <row r="124" spans="1:3">
      <c r="A124" s="3" t="s">
        <v>59</v>
      </c>
      <c r="B124" s="15">
        <f>#VALUE!</f>
        <v>0</v>
      </c>
      <c r="C124" s="10"/>
    </row>
    <row r="125" spans="1:3">
      <c r="A125" s="3" t="s">
        <v>60</v>
      </c>
      <c r="B125" s="15">
        <f>#VALUE!</f>
        <v>0</v>
      </c>
      <c r="C125" s="10"/>
    </row>
    <row r="126" spans="1:3">
      <c r="A126" s="3" t="s">
        <v>61</v>
      </c>
      <c r="B126" s="15">
        <f>#VALUE!</f>
        <v>0</v>
      </c>
      <c r="C126" s="10"/>
    </row>
    <row r="127" spans="1:3">
      <c r="A127" s="3" t="s">
        <v>62</v>
      </c>
      <c r="B127" s="15">
        <f>#VALUE!</f>
        <v>0</v>
      </c>
      <c r="C127" s="10"/>
    </row>
    <row r="128" spans="1:3">
      <c r="A128" s="3" t="s">
        <v>63</v>
      </c>
      <c r="B128" s="15">
        <f>#VALUE!</f>
        <v>0</v>
      </c>
      <c r="C128" s="10"/>
    </row>
    <row r="129" spans="1:4">
      <c r="A129" s="3" t="s">
        <v>64</v>
      </c>
      <c r="B129" s="15">
        <f>#VALUE!</f>
        <v>0</v>
      </c>
      <c r="C129" s="10"/>
    </row>
    <row r="130" spans="1:4">
      <c r="A130" s="3" t="s">
        <v>65</v>
      </c>
      <c r="B130" s="15">
        <f>#VALUE!</f>
        <v>0</v>
      </c>
      <c r="C130" s="10"/>
    </row>
    <row r="131" spans="1:4">
      <c r="A131" s="3" t="s">
        <v>66</v>
      </c>
      <c r="B131" s="15">
        <f>#VALUE!</f>
        <v>0</v>
      </c>
      <c r="C131" s="10"/>
    </row>
    <row r="132" spans="1:4">
      <c r="A132" s="3" t="s">
        <v>67</v>
      </c>
      <c r="B132" s="15">
        <f>#VALUE!</f>
        <v>0</v>
      </c>
      <c r="C132" s="10"/>
    </row>
    <row r="133" spans="1:4">
      <c r="A133" s="3" t="s">
        <v>68</v>
      </c>
      <c r="B133" s="15">
        <f>#VALUE!</f>
        <v>0</v>
      </c>
      <c r="C133" s="10"/>
    </row>
    <row r="134" spans="1:4">
      <c r="A134" s="3" t="s">
        <v>69</v>
      </c>
      <c r="B134" s="15">
        <f>#VALUE!</f>
        <v>0</v>
      </c>
      <c r="C134" s="10"/>
    </row>
    <row r="135" spans="1:4">
      <c r="A135" s="3" t="s">
        <v>70</v>
      </c>
      <c r="B135" s="15">
        <f>#VALUE!</f>
        <v>0</v>
      </c>
      <c r="C135" s="10"/>
    </row>
    <row r="136" spans="1:4">
      <c r="A136" s="3" t="s">
        <v>71</v>
      </c>
      <c r="B136" s="15">
        <f>#VALUE!</f>
        <v>0</v>
      </c>
      <c r="C136" s="10"/>
    </row>
    <row r="138" spans="1:4" ht="21" customHeight="1">
      <c r="A138" s="1" t="s">
        <v>93</v>
      </c>
    </row>
    <row r="139" spans="1:4">
      <c r="A139" s="2" t="s">
        <v>94</v>
      </c>
    </row>
    <row r="141" spans="1:4">
      <c r="B141" s="12" t="s">
        <v>95</v>
      </c>
      <c r="C141" s="12" t="s">
        <v>96</v>
      </c>
    </row>
    <row r="142" spans="1:4">
      <c r="A142" s="3" t="s">
        <v>97</v>
      </c>
      <c r="B142" s="15">
        <f>#VALUE!</f>
        <v>0</v>
      </c>
      <c r="C142" s="15">
        <f>#VALUE!</f>
        <v>0</v>
      </c>
      <c r="D142" s="10"/>
    </row>
    <row r="143" spans="1:4">
      <c r="A143" s="3" t="s">
        <v>98</v>
      </c>
      <c r="B143" s="15">
        <f>#VALUE!</f>
        <v>0</v>
      </c>
      <c r="C143" s="15">
        <f>#VALUE!</f>
        <v>0</v>
      </c>
      <c r="D143" s="10"/>
    </row>
    <row r="144" spans="1:4">
      <c r="A144" s="3" t="s">
        <v>99</v>
      </c>
      <c r="B144" s="15">
        <f>#VALUE!</f>
        <v>0</v>
      </c>
      <c r="C144" s="15">
        <f>#VALUE!</f>
        <v>0</v>
      </c>
      <c r="D144" s="10"/>
    </row>
    <row r="145" spans="1:4">
      <c r="A145" s="3" t="s">
        <v>100</v>
      </c>
      <c r="B145" s="15">
        <f>#VALUE!</f>
        <v>0</v>
      </c>
      <c r="C145" s="15">
        <f>#VALUE!</f>
        <v>0</v>
      </c>
      <c r="D145" s="10"/>
    </row>
    <row r="146" spans="1:4">
      <c r="A146" s="3" t="s">
        <v>101</v>
      </c>
      <c r="B146" s="15">
        <f>#VALUE!</f>
        <v>0</v>
      </c>
      <c r="C146" s="15">
        <f>#VALUE!</f>
        <v>0</v>
      </c>
      <c r="D146" s="10"/>
    </row>
    <row r="147" spans="1:4">
      <c r="A147" s="3" t="s">
        <v>102</v>
      </c>
      <c r="B147" s="15">
        <f>#VALUE!</f>
        <v>0</v>
      </c>
      <c r="C147" s="15">
        <f>#VALUE!</f>
        <v>0</v>
      </c>
      <c r="D147" s="10"/>
    </row>
    <row r="148" spans="1:4">
      <c r="A148" s="3" t="s">
        <v>103</v>
      </c>
      <c r="B148" s="15">
        <f>#VALUE!</f>
        <v>0</v>
      </c>
      <c r="C148" s="15">
        <f>#VALUE!</f>
        <v>0</v>
      </c>
      <c r="D148" s="10"/>
    </row>
    <row r="149" spans="1:4">
      <c r="A149" s="3" t="s">
        <v>104</v>
      </c>
      <c r="B149" s="15">
        <f>#VALUE!</f>
        <v>0</v>
      </c>
      <c r="C149" s="15">
        <f>#VALUE!</f>
        <v>0</v>
      </c>
      <c r="D149" s="10"/>
    </row>
    <row r="150" spans="1:4">
      <c r="A150" s="3" t="s">
        <v>105</v>
      </c>
      <c r="B150" s="15">
        <f>#VALUE!</f>
        <v>0</v>
      </c>
      <c r="C150" s="15">
        <f>#VALUE!</f>
        <v>0</v>
      </c>
      <c r="D150" s="10"/>
    </row>
    <row r="151" spans="1:4">
      <c r="A151" s="3" t="s">
        <v>106</v>
      </c>
      <c r="B151" s="15">
        <f>#VALUE!</f>
        <v>0</v>
      </c>
      <c r="C151" s="15">
        <f>#VALUE!</f>
        <v>0</v>
      </c>
      <c r="D151" s="10"/>
    </row>
    <row r="152" spans="1:4">
      <c r="A152" s="3" t="s">
        <v>107</v>
      </c>
      <c r="B152" s="15">
        <f>#VALUE!</f>
        <v>0</v>
      </c>
      <c r="C152" s="15">
        <f>#VALUE!</f>
        <v>0</v>
      </c>
      <c r="D152" s="10"/>
    </row>
    <row r="153" spans="1:4">
      <c r="A153" s="3" t="s">
        <v>108</v>
      </c>
      <c r="B153" s="15">
        <f>#VALUE!</f>
        <v>0</v>
      </c>
      <c r="C153" s="15">
        <f>#VALUE!</f>
        <v>0</v>
      </c>
      <c r="D153" s="10"/>
    </row>
    <row r="154" spans="1:4">
      <c r="A154" s="3" t="s">
        <v>109</v>
      </c>
      <c r="B154" s="15">
        <f>#VALUE!</f>
        <v>0</v>
      </c>
      <c r="C154" s="15">
        <f>#VALUE!</f>
        <v>0</v>
      </c>
      <c r="D154" s="10"/>
    </row>
    <row r="155" spans="1:4">
      <c r="A155" s="3" t="s">
        <v>110</v>
      </c>
      <c r="B155" s="15">
        <f>#VALUE!</f>
        <v>0</v>
      </c>
      <c r="C155" s="15">
        <f>#VALUE!</f>
        <v>0</v>
      </c>
      <c r="D155" s="10"/>
    </row>
    <row r="156" spans="1:4">
      <c r="A156" s="3" t="s">
        <v>111</v>
      </c>
      <c r="B156" s="15">
        <f>#VALUE!</f>
        <v>0</v>
      </c>
      <c r="C156" s="15">
        <f>#VALUE!</f>
        <v>0</v>
      </c>
      <c r="D156" s="10"/>
    </row>
    <row r="157" spans="1:4">
      <c r="A157" s="3" t="s">
        <v>112</v>
      </c>
      <c r="B157" s="15">
        <f>#VALUE!</f>
        <v>0</v>
      </c>
      <c r="C157" s="15">
        <f>#VALUE!</f>
        <v>0</v>
      </c>
      <c r="D157" s="10"/>
    </row>
    <row r="158" spans="1:4">
      <c r="A158" s="3" t="s">
        <v>113</v>
      </c>
      <c r="B158" s="15">
        <f>#VALUE!</f>
        <v>0</v>
      </c>
      <c r="C158" s="15">
        <f>#VALUE!</f>
        <v>0</v>
      </c>
      <c r="D158" s="10"/>
    </row>
    <row r="159" spans="1:4">
      <c r="A159" s="3" t="s">
        <v>114</v>
      </c>
      <c r="B159" s="15">
        <f>#VALUE!</f>
        <v>0</v>
      </c>
      <c r="C159" s="15">
        <f>#VALUE!</f>
        <v>0</v>
      </c>
      <c r="D159" s="10"/>
    </row>
    <row r="160" spans="1:4">
      <c r="A160" s="3" t="s">
        <v>115</v>
      </c>
      <c r="B160" s="15">
        <f>#VALUE!</f>
        <v>0</v>
      </c>
      <c r="C160" s="15">
        <f>#VALUE!</f>
        <v>0</v>
      </c>
      <c r="D160" s="10"/>
    </row>
    <row r="161" spans="1:4">
      <c r="A161" s="3" t="s">
        <v>116</v>
      </c>
      <c r="B161" s="15">
        <f>#VALUE!</f>
        <v>0</v>
      </c>
      <c r="C161" s="15">
        <f>#VALUE!</f>
        <v>0</v>
      </c>
      <c r="D161" s="10"/>
    </row>
    <row r="162" spans="1:4">
      <c r="A162" s="3" t="s">
        <v>117</v>
      </c>
      <c r="B162" s="15">
        <f>#VALUE!</f>
        <v>0</v>
      </c>
      <c r="C162" s="15">
        <f>#VALUE!</f>
        <v>0</v>
      </c>
      <c r="D162" s="10"/>
    </row>
    <row r="163" spans="1:4">
      <c r="A163" s="3" t="s">
        <v>118</v>
      </c>
      <c r="B163" s="15">
        <f>#VALUE!</f>
        <v>0</v>
      </c>
      <c r="C163" s="15">
        <f>#VALUE!</f>
        <v>0</v>
      </c>
      <c r="D163" s="10"/>
    </row>
    <row r="164" spans="1:4">
      <c r="A164" s="3" t="s">
        <v>119</v>
      </c>
      <c r="B164" s="15">
        <f>#VALUE!</f>
        <v>0</v>
      </c>
      <c r="C164" s="15">
        <f>#VALUE!</f>
        <v>0</v>
      </c>
      <c r="D164" s="10"/>
    </row>
    <row r="165" spans="1:4">
      <c r="A165" s="3" t="s">
        <v>120</v>
      </c>
      <c r="B165" s="15">
        <f>#VALUE!</f>
        <v>0</v>
      </c>
      <c r="C165" s="15">
        <f>#VALUE!</f>
        <v>0</v>
      </c>
      <c r="D165" s="10"/>
    </row>
    <row r="166" spans="1:4">
      <c r="A166" s="3" t="s">
        <v>121</v>
      </c>
      <c r="B166" s="15">
        <f>#VALUE!</f>
        <v>0</v>
      </c>
      <c r="C166" s="15">
        <f>#VALUE!</f>
        <v>0</v>
      </c>
      <c r="D166" s="10"/>
    </row>
    <row r="167" spans="1:4">
      <c r="A167" s="3" t="s">
        <v>122</v>
      </c>
      <c r="B167" s="15">
        <f>#VALUE!</f>
        <v>0</v>
      </c>
      <c r="C167" s="15">
        <f>#VALUE!</f>
        <v>0</v>
      </c>
      <c r="D167" s="10"/>
    </row>
    <row r="168" spans="1:4">
      <c r="A168" s="3" t="s">
        <v>123</v>
      </c>
      <c r="B168" s="15">
        <f>#VALUE!</f>
        <v>0</v>
      </c>
      <c r="C168" s="15">
        <f>#VALUE!</f>
        <v>0</v>
      </c>
      <c r="D168" s="10"/>
    </row>
    <row r="169" spans="1:4">
      <c r="A169" s="3" t="s">
        <v>124</v>
      </c>
      <c r="B169" s="15">
        <f>#VALUE!</f>
        <v>0</v>
      </c>
      <c r="C169" s="15">
        <f>#VALUE!</f>
        <v>0</v>
      </c>
      <c r="D169" s="10"/>
    </row>
    <row r="170" spans="1:4">
      <c r="A170" s="3" t="s">
        <v>125</v>
      </c>
      <c r="B170" s="15">
        <f>#VALUE!</f>
        <v>0</v>
      </c>
      <c r="C170" s="15">
        <f>#VALUE!</f>
        <v>0</v>
      </c>
      <c r="D170" s="10"/>
    </row>
    <row r="171" spans="1:4">
      <c r="A171" s="3" t="s">
        <v>126</v>
      </c>
      <c r="B171" s="15">
        <f>#VALUE!</f>
        <v>0</v>
      </c>
      <c r="C171" s="15">
        <f>#VALUE!</f>
        <v>0</v>
      </c>
      <c r="D171" s="10"/>
    </row>
    <row r="172" spans="1:4">
      <c r="A172" s="3" t="s">
        <v>127</v>
      </c>
      <c r="B172" s="15">
        <f>#VALUE!</f>
        <v>0</v>
      </c>
      <c r="C172" s="15">
        <f>#VALUE!</f>
        <v>0</v>
      </c>
      <c r="D172" s="10"/>
    </row>
    <row r="173" spans="1:4">
      <c r="A173" s="3" t="s">
        <v>128</v>
      </c>
      <c r="B173" s="15">
        <f>#VALUE!</f>
        <v>0</v>
      </c>
      <c r="C173" s="15">
        <f>#VALUE!</f>
        <v>0</v>
      </c>
      <c r="D173" s="10"/>
    </row>
    <row r="174" spans="1:4">
      <c r="A174" s="3" t="s">
        <v>129</v>
      </c>
      <c r="B174" s="15">
        <f>#VALUE!</f>
        <v>0</v>
      </c>
      <c r="C174" s="15">
        <f>#VALUE!</f>
        <v>0</v>
      </c>
      <c r="D174" s="10"/>
    </row>
    <row r="175" spans="1:4">
      <c r="A175" s="3" t="s">
        <v>130</v>
      </c>
      <c r="B175" s="15">
        <f>#VALUE!</f>
        <v>0</v>
      </c>
      <c r="C175" s="15">
        <f>#VALUE!</f>
        <v>0</v>
      </c>
      <c r="D175" s="10"/>
    </row>
    <row r="176" spans="1:4">
      <c r="A176" s="3" t="s">
        <v>131</v>
      </c>
      <c r="B176" s="15">
        <f>#VALUE!</f>
        <v>0</v>
      </c>
      <c r="C176" s="15">
        <f>#VALUE!</f>
        <v>0</v>
      </c>
      <c r="D176" s="10"/>
    </row>
    <row r="177" spans="1:4">
      <c r="A177" s="3" t="s">
        <v>132</v>
      </c>
      <c r="B177" s="15">
        <f>#VALUE!</f>
        <v>0</v>
      </c>
      <c r="C177" s="15">
        <f>#VALUE!</f>
        <v>0</v>
      </c>
      <c r="D177" s="10"/>
    </row>
    <row r="178" spans="1:4">
      <c r="A178" s="3" t="s">
        <v>133</v>
      </c>
      <c r="B178" s="15">
        <f>#VALUE!</f>
        <v>0</v>
      </c>
      <c r="C178" s="15">
        <f>#VALUE!</f>
        <v>0</v>
      </c>
      <c r="D178" s="10"/>
    </row>
    <row r="179" spans="1:4">
      <c r="A179" s="3" t="s">
        <v>134</v>
      </c>
      <c r="B179" s="15">
        <f>#VALUE!</f>
        <v>0</v>
      </c>
      <c r="C179" s="15">
        <f>#VALUE!</f>
        <v>0</v>
      </c>
      <c r="D179" s="10"/>
    </row>
    <row r="180" spans="1:4">
      <c r="A180" s="3" t="s">
        <v>135</v>
      </c>
      <c r="B180" s="15">
        <f>#VALUE!</f>
        <v>0</v>
      </c>
      <c r="C180" s="15">
        <f>#VALUE!</f>
        <v>0</v>
      </c>
      <c r="D180" s="10"/>
    </row>
    <row r="181" spans="1:4">
      <c r="A181" s="3" t="s">
        <v>136</v>
      </c>
      <c r="B181" s="15">
        <f>#VALUE!</f>
        <v>0</v>
      </c>
      <c r="C181" s="15">
        <f>#VALUE!</f>
        <v>0</v>
      </c>
      <c r="D181" s="10"/>
    </row>
    <row r="182" spans="1:4">
      <c r="A182" s="3" t="s">
        <v>137</v>
      </c>
      <c r="B182" s="15">
        <f>#VALUE!</f>
        <v>0</v>
      </c>
      <c r="C182" s="15">
        <f>#VALUE!</f>
        <v>0</v>
      </c>
      <c r="D182" s="10"/>
    </row>
    <row r="183" spans="1:4">
      <c r="A183" s="3" t="s">
        <v>138</v>
      </c>
      <c r="B183" s="15">
        <f>#VALUE!</f>
        <v>0</v>
      </c>
      <c r="C183" s="15">
        <f>#VALUE!</f>
        <v>0</v>
      </c>
      <c r="D183" s="10"/>
    </row>
    <row r="184" spans="1:4">
      <c r="A184" s="3" t="s">
        <v>139</v>
      </c>
      <c r="B184" s="15">
        <f>#VALUE!</f>
        <v>0</v>
      </c>
      <c r="C184" s="15">
        <f>#VALUE!</f>
        <v>0</v>
      </c>
      <c r="D184" s="10"/>
    </row>
    <row r="185" spans="1:4">
      <c r="A185" s="3" t="s">
        <v>140</v>
      </c>
      <c r="B185" s="15">
        <f>#VALUE!</f>
        <v>0</v>
      </c>
      <c r="C185" s="15">
        <f>#VALUE!</f>
        <v>0</v>
      </c>
      <c r="D185" s="10"/>
    </row>
    <row r="186" spans="1:4">
      <c r="A186" s="3" t="s">
        <v>141</v>
      </c>
      <c r="B186" s="15">
        <f>#VALUE!</f>
        <v>0</v>
      </c>
      <c r="C186" s="15">
        <f>#VALUE!</f>
        <v>0</v>
      </c>
      <c r="D186" s="10"/>
    </row>
    <row r="187" spans="1:4">
      <c r="A187" s="3" t="s">
        <v>142</v>
      </c>
      <c r="B187" s="15">
        <f>#VALUE!</f>
        <v>0</v>
      </c>
      <c r="C187" s="15">
        <f>#VALUE!</f>
        <v>0</v>
      </c>
      <c r="D187" s="10"/>
    </row>
    <row r="188" spans="1:4">
      <c r="A188" s="3" t="s">
        <v>143</v>
      </c>
      <c r="B188" s="15">
        <f>#VALUE!</f>
        <v>0</v>
      </c>
      <c r="C188" s="15">
        <f>#VALUE!</f>
        <v>0</v>
      </c>
      <c r="D188" s="10"/>
    </row>
    <row r="189" spans="1:4">
      <c r="A189" s="3" t="s">
        <v>144</v>
      </c>
      <c r="B189" s="15">
        <f>#VALUE!</f>
        <v>0</v>
      </c>
      <c r="C189" s="15">
        <f>#VALUE!</f>
        <v>0</v>
      </c>
      <c r="D189" s="10"/>
    </row>
    <row r="190" spans="1:4">
      <c r="A190" s="3" t="s">
        <v>145</v>
      </c>
      <c r="B190" s="15">
        <f>#VALUE!</f>
        <v>0</v>
      </c>
      <c r="C190" s="15">
        <f>#VALUE!</f>
        <v>0</v>
      </c>
      <c r="D190" s="10"/>
    </row>
    <row r="191" spans="1:4">
      <c r="A191" s="3" t="s">
        <v>146</v>
      </c>
      <c r="B191" s="15">
        <f>#VALUE!</f>
        <v>0</v>
      </c>
      <c r="C191" s="15">
        <f>#VALUE!</f>
        <v>0</v>
      </c>
      <c r="D191" s="10"/>
    </row>
    <row r="192" spans="1:4">
      <c r="A192" s="3" t="s">
        <v>147</v>
      </c>
      <c r="B192" s="15">
        <f>#VALUE!</f>
        <v>0</v>
      </c>
      <c r="C192" s="15">
        <f>#VALUE!</f>
        <v>0</v>
      </c>
      <c r="D192" s="10"/>
    </row>
    <row r="193" spans="1:4">
      <c r="A193" s="3" t="s">
        <v>148</v>
      </c>
      <c r="B193" s="15">
        <f>#VALUE!</f>
        <v>0</v>
      </c>
      <c r="C193" s="15">
        <f>#VALUE!</f>
        <v>0</v>
      </c>
      <c r="D193" s="10"/>
    </row>
    <row r="194" spans="1:4">
      <c r="A194" s="3" t="s">
        <v>149</v>
      </c>
      <c r="B194" s="15">
        <f>#VALUE!</f>
        <v>0</v>
      </c>
      <c r="C194" s="15">
        <f>#VALUE!</f>
        <v>0</v>
      </c>
      <c r="D194" s="10"/>
    </row>
    <row r="195" spans="1:4">
      <c r="A195" s="3" t="s">
        <v>150</v>
      </c>
      <c r="B195" s="15">
        <f>#VALUE!</f>
        <v>0</v>
      </c>
      <c r="C195" s="15">
        <f>#VALUE!</f>
        <v>0</v>
      </c>
      <c r="D195" s="10"/>
    </row>
    <row r="196" spans="1:4">
      <c r="A196" s="3" t="s">
        <v>151</v>
      </c>
      <c r="B196" s="15">
        <f>#VALUE!</f>
        <v>0</v>
      </c>
      <c r="C196" s="15">
        <f>#VALUE!</f>
        <v>0</v>
      </c>
      <c r="D196" s="10"/>
    </row>
    <row r="197" spans="1:4">
      <c r="A197" s="3" t="s">
        <v>152</v>
      </c>
      <c r="B197" s="15">
        <f>#VALUE!</f>
        <v>0</v>
      </c>
      <c r="C197" s="15">
        <f>#VALUE!</f>
        <v>0</v>
      </c>
      <c r="D197" s="10"/>
    </row>
    <row r="198" spans="1:4">
      <c r="A198" s="3" t="s">
        <v>153</v>
      </c>
      <c r="B198" s="15">
        <f>#VALUE!</f>
        <v>0</v>
      </c>
      <c r="C198" s="15">
        <f>#VALUE!</f>
        <v>0</v>
      </c>
      <c r="D198" s="10"/>
    </row>
    <row r="199" spans="1:4">
      <c r="A199" s="3" t="s">
        <v>154</v>
      </c>
      <c r="B199" s="15">
        <f>#VALUE!</f>
        <v>0</v>
      </c>
      <c r="C199" s="15">
        <f>#VALUE!</f>
        <v>0</v>
      </c>
      <c r="D199" s="10"/>
    </row>
    <row r="200" spans="1:4">
      <c r="A200" s="3" t="s">
        <v>155</v>
      </c>
      <c r="B200" s="15">
        <f>#VALUE!</f>
        <v>0</v>
      </c>
      <c r="C200" s="15">
        <f>#VALUE!</f>
        <v>0</v>
      </c>
      <c r="D200" s="10"/>
    </row>
    <row r="201" spans="1:4">
      <c r="A201" s="3" t="s">
        <v>156</v>
      </c>
      <c r="B201" s="15">
        <f>#VALUE!</f>
        <v>0</v>
      </c>
      <c r="C201" s="15">
        <f>#VALUE!</f>
        <v>0</v>
      </c>
      <c r="D201" s="10"/>
    </row>
    <row r="202" spans="1:4">
      <c r="A202" s="3" t="s">
        <v>157</v>
      </c>
      <c r="B202" s="15">
        <f>#VALUE!</f>
        <v>0</v>
      </c>
      <c r="C202" s="15">
        <f>#VALUE!</f>
        <v>0</v>
      </c>
      <c r="D202" s="10"/>
    </row>
    <row r="203" spans="1:4">
      <c r="A203" s="3" t="s">
        <v>158</v>
      </c>
      <c r="B203" s="15">
        <f>#VALUE!</f>
        <v>0</v>
      </c>
      <c r="C203" s="15">
        <f>#VALUE!</f>
        <v>0</v>
      </c>
      <c r="D203" s="10"/>
    </row>
    <row r="204" spans="1:4">
      <c r="A204" s="3" t="s">
        <v>159</v>
      </c>
      <c r="B204" s="15">
        <f>#VALUE!</f>
        <v>0</v>
      </c>
      <c r="C204" s="15">
        <f>#VALUE!</f>
        <v>0</v>
      </c>
      <c r="D204" s="10"/>
    </row>
    <row r="205" spans="1:4">
      <c r="A205" s="3" t="s">
        <v>160</v>
      </c>
      <c r="B205" s="15">
        <f>#VALUE!</f>
        <v>0</v>
      </c>
      <c r="C205" s="15">
        <f>#VALUE!</f>
        <v>0</v>
      </c>
      <c r="D205" s="10"/>
    </row>
    <row r="206" spans="1:4">
      <c r="A206" s="3" t="s">
        <v>161</v>
      </c>
      <c r="B206" s="15">
        <f>#VALUE!</f>
        <v>0</v>
      </c>
      <c r="C206" s="15">
        <f>#VALUE!</f>
        <v>0</v>
      </c>
      <c r="D206" s="10"/>
    </row>
    <row r="207" spans="1:4">
      <c r="A207" s="3" t="s">
        <v>162</v>
      </c>
      <c r="B207" s="15">
        <f>#VALUE!</f>
        <v>0</v>
      </c>
      <c r="C207" s="15">
        <f>#VALUE!</f>
        <v>0</v>
      </c>
      <c r="D207" s="10"/>
    </row>
    <row r="208" spans="1:4">
      <c r="A208" s="3" t="s">
        <v>163</v>
      </c>
      <c r="B208" s="15">
        <f>#VALUE!</f>
        <v>0</v>
      </c>
      <c r="C208" s="15">
        <f>#VALUE!</f>
        <v>0</v>
      </c>
      <c r="D208" s="10"/>
    </row>
    <row r="209" spans="1:4">
      <c r="A209" s="3" t="s">
        <v>164</v>
      </c>
      <c r="B209" s="15">
        <f>#VALUE!</f>
        <v>0</v>
      </c>
      <c r="C209" s="15">
        <f>#VALUE!</f>
        <v>0</v>
      </c>
      <c r="D209" s="10"/>
    </row>
    <row r="210" spans="1:4">
      <c r="A210" s="3" t="s">
        <v>165</v>
      </c>
      <c r="B210" s="15">
        <f>#VALUE!</f>
        <v>0</v>
      </c>
      <c r="C210" s="15">
        <f>#VALUE!</f>
        <v>0</v>
      </c>
      <c r="D210" s="10"/>
    </row>
    <row r="211" spans="1:4">
      <c r="A211" s="3" t="s">
        <v>166</v>
      </c>
      <c r="B211" s="15">
        <f>#VALUE!</f>
        <v>0</v>
      </c>
      <c r="C211" s="15">
        <f>#VALUE!</f>
        <v>0</v>
      </c>
      <c r="D211" s="10"/>
    </row>
    <row r="212" spans="1:4">
      <c r="A212" s="3" t="s">
        <v>167</v>
      </c>
      <c r="B212" s="15">
        <f>#VALUE!</f>
        <v>0</v>
      </c>
      <c r="C212" s="15">
        <f>#VALUE!</f>
        <v>0</v>
      </c>
      <c r="D212" s="10"/>
    </row>
    <row r="213" spans="1:4">
      <c r="A213" s="3" t="s">
        <v>168</v>
      </c>
      <c r="B213" s="15">
        <f>#VALUE!</f>
        <v>0</v>
      </c>
      <c r="C213" s="15">
        <f>#VALUE!</f>
        <v>0</v>
      </c>
      <c r="D213" s="10"/>
    </row>
    <row r="214" spans="1:4">
      <c r="A214" s="3" t="s">
        <v>169</v>
      </c>
      <c r="B214" s="15">
        <f>#VALUE!</f>
        <v>0</v>
      </c>
      <c r="C214" s="15">
        <f>#VALUE!</f>
        <v>0</v>
      </c>
      <c r="D214" s="10"/>
    </row>
    <row r="215" spans="1:4">
      <c r="A215" s="3" t="s">
        <v>170</v>
      </c>
      <c r="B215" s="15">
        <f>#VALUE!</f>
        <v>0</v>
      </c>
      <c r="C215" s="15">
        <f>#VALUE!</f>
        <v>0</v>
      </c>
      <c r="D215" s="10"/>
    </row>
    <row r="216" spans="1:4">
      <c r="A216" s="3" t="s">
        <v>171</v>
      </c>
      <c r="B216" s="15">
        <f>#VALUE!</f>
        <v>0</v>
      </c>
      <c r="C216" s="15">
        <f>#VALUE!</f>
        <v>0</v>
      </c>
      <c r="D216" s="10"/>
    </row>
    <row r="217" spans="1:4">
      <c r="A217" s="3" t="s">
        <v>172</v>
      </c>
      <c r="B217" s="15">
        <f>#VALUE!</f>
        <v>0</v>
      </c>
      <c r="C217" s="15">
        <f>#VALUE!</f>
        <v>0</v>
      </c>
      <c r="D217" s="10"/>
    </row>
    <row r="218" spans="1:4">
      <c r="A218" s="3" t="s">
        <v>173</v>
      </c>
      <c r="B218" s="15">
        <f>#VALUE!</f>
        <v>0</v>
      </c>
      <c r="C218" s="15">
        <f>#VALUE!</f>
        <v>0</v>
      </c>
      <c r="D218" s="10"/>
    </row>
    <row r="219" spans="1:4">
      <c r="A219" s="3" t="s">
        <v>174</v>
      </c>
      <c r="B219" s="15">
        <f>#VALUE!</f>
        <v>0</v>
      </c>
      <c r="C219" s="15">
        <f>#VALUE!</f>
        <v>0</v>
      </c>
      <c r="D219" s="10"/>
    </row>
    <row r="220" spans="1:4">
      <c r="A220" s="3" t="s">
        <v>175</v>
      </c>
      <c r="B220" s="15">
        <f>#VALUE!</f>
        <v>0</v>
      </c>
      <c r="C220" s="15">
        <f>#VALUE!</f>
        <v>0</v>
      </c>
      <c r="D220" s="10"/>
    </row>
    <row r="221" spans="1:4">
      <c r="A221" s="3" t="s">
        <v>176</v>
      </c>
      <c r="B221" s="15">
        <f>#VALUE!</f>
        <v>0</v>
      </c>
      <c r="C221" s="15">
        <f>#VALUE!</f>
        <v>0</v>
      </c>
      <c r="D221" s="10"/>
    </row>
    <row r="222" spans="1:4">
      <c r="A222" s="3" t="s">
        <v>177</v>
      </c>
      <c r="B222" s="15">
        <f>#VALUE!</f>
        <v>0</v>
      </c>
      <c r="C222" s="15">
        <f>#VALUE!</f>
        <v>0</v>
      </c>
      <c r="D222" s="10"/>
    </row>
    <row r="223" spans="1:4">
      <c r="A223" s="3" t="s">
        <v>178</v>
      </c>
      <c r="B223" s="15">
        <f>#VALUE!</f>
        <v>0</v>
      </c>
      <c r="C223" s="15">
        <f>#VALUE!</f>
        <v>0</v>
      </c>
      <c r="D223" s="10"/>
    </row>
    <row r="224" spans="1:4">
      <c r="A224" s="3" t="s">
        <v>179</v>
      </c>
      <c r="B224" s="15">
        <f>#VALUE!</f>
        <v>0</v>
      </c>
      <c r="C224" s="15">
        <f>#VALUE!</f>
        <v>0</v>
      </c>
      <c r="D224" s="10"/>
    </row>
    <row r="225" spans="1:4">
      <c r="A225" s="3" t="s">
        <v>180</v>
      </c>
      <c r="B225" s="15">
        <f>#VALUE!</f>
        <v>0</v>
      </c>
      <c r="C225" s="15">
        <f>#VALUE!</f>
        <v>0</v>
      </c>
      <c r="D225" s="10"/>
    </row>
    <row r="226" spans="1:4">
      <c r="A226" s="3" t="s">
        <v>181</v>
      </c>
      <c r="B226" s="15">
        <f>#VALUE!</f>
        <v>0</v>
      </c>
      <c r="C226" s="15">
        <f>#VALUE!</f>
        <v>0</v>
      </c>
      <c r="D226" s="10"/>
    </row>
    <row r="228" spans="1:4" ht="21" customHeight="1">
      <c r="A228" s="1" t="s">
        <v>182</v>
      </c>
    </row>
    <row r="229" spans="1:4">
      <c r="A229" s="2" t="s">
        <v>183</v>
      </c>
    </row>
    <row r="231" spans="1:4">
      <c r="B231" s="12" t="s">
        <v>184</v>
      </c>
    </row>
    <row r="232" spans="1:4">
      <c r="A232" s="3" t="s">
        <v>30</v>
      </c>
      <c r="B232" s="15">
        <f>#VALUE!</f>
        <v>0</v>
      </c>
      <c r="C232" s="10"/>
    </row>
    <row r="233" spans="1:4">
      <c r="A233" s="3" t="s">
        <v>185</v>
      </c>
      <c r="B233" s="15">
        <f>#VALUE!</f>
        <v>0</v>
      </c>
      <c r="C233" s="10"/>
    </row>
    <row r="234" spans="1:4">
      <c r="A234" s="3" t="s">
        <v>29</v>
      </c>
      <c r="B234" s="15">
        <f>#VALUE!</f>
        <v>0</v>
      </c>
      <c r="C234" s="10"/>
    </row>
    <row r="235" spans="1:4">
      <c r="A235" s="3" t="s">
        <v>186</v>
      </c>
      <c r="B235" s="15">
        <f>#VALUE!</f>
        <v>0</v>
      </c>
      <c r="C235" s="10"/>
    </row>
    <row r="236" spans="1:4">
      <c r="A236" s="3" t="s">
        <v>187</v>
      </c>
      <c r="B236" s="15">
        <f>#VALUE!</f>
        <v>0</v>
      </c>
      <c r="C236" s="10"/>
    </row>
    <row r="238" spans="1:4" ht="21" customHeight="1">
      <c r="A238" s="1" t="s">
        <v>188</v>
      </c>
    </row>
    <row r="239" spans="1:4">
      <c r="A239" s="2" t="s">
        <v>189</v>
      </c>
    </row>
    <row r="241" spans="1:3">
      <c r="B241" s="12" t="s">
        <v>30</v>
      </c>
    </row>
    <row r="242" spans="1:3">
      <c r="A242" s="3" t="s">
        <v>190</v>
      </c>
      <c r="B242" s="14">
        <f>#VALUE!</f>
        <v>0</v>
      </c>
      <c r="C242" s="10"/>
    </row>
  </sheetData>
  <sheetProtection sheet="1" objects="1" scenarios="1"/>
  <dataValidations count="14">
    <dataValidation type="decimal" operator="greaterThanOrEqual" allowBlank="1" showInputMessage="1" showErrorMessage="1" sqref="B13">
      <formula1>0</formula1>
    </dataValidation>
    <dataValidation type="decimal" operator="greaterThanOrEqual" allowBlank="1" showInputMessage="1" showErrorMessage="1" sqref="B19">
      <formula1>0</formula1>
    </dataValidation>
    <dataValidation type="decimal" operator="greaterThanOrEqual" allowBlank="1" showInputMessage="1" showErrorMessage="1" sqref="B25">
      <formula1>0</formula1>
    </dataValidation>
    <dataValidation type="decimal" operator="greaterThanOrEqual" allowBlank="1" showInputMessage="1" showErrorMessage="1" sqref="C25">
      <formula1>0</formula1>
    </dataValidation>
    <dataValidation type="decimal" operator="greaterThanOrEqual" allowBlank="1" showInputMessage="1" showErrorMessage="1" sqref="D25">
      <formula1>0</formula1>
    </dataValidation>
    <dataValidation type="decimal" operator="greaterThanOrEqual" allowBlank="1" showInputMessage="1" showErrorMessage="1" sqref="B31">
      <formula1>0</formula1>
    </dataValidation>
    <dataValidation type="decimal" operator="greaterThanOrEqual" allowBlank="1" showInputMessage="1" showErrorMessage="1" sqref="B37:B39">
      <formula1>0</formula1>
    </dataValidation>
    <dataValidation type="decimal" operator="greaterThanOrEqual" allowBlank="1" showInputMessage="1" showErrorMessage="1" sqref="B45">
      <formula1>0</formula1>
    </dataValidation>
    <dataValidation type="decimal" operator="greaterThanOrEqual" allowBlank="1" showInputMessage="1" showErrorMessage="1" sqref="B91:L91">
      <formula1>0</formula1>
    </dataValidation>
    <dataValidation type="decimal" operator="greaterThanOrEqual" allowBlank="1" showInputMessage="1" showErrorMessage="1" sqref="B97">
      <formula1>0</formula1>
    </dataValidation>
    <dataValidation type="decimal" operator="greaterThanOrEqual" allowBlank="1" showInputMessage="1" showErrorMessage="1" sqref="B142:B226">
      <formula1>0</formula1>
    </dataValidation>
    <dataValidation type="decimal" operator="greaterThanOrEqual" allowBlank="1" showInputMessage="1" showErrorMessage="1" sqref="C142:C226">
      <formula1>0</formula1>
    </dataValidation>
    <dataValidation type="decimal" operator="greaterThanOrEqual" allowBlank="1" showInputMessage="1" showErrorMessage="1" sqref="B232:B236">
      <formula1>0</formula1>
    </dataValidation>
    <dataValidation type="decimal" operator="greaterThanOrEqual" allowBlank="1" showInputMessage="1" showErrorMessage="1" sqref="B242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4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6.7109375" customWidth="1"/>
    <col min="2" max="251" width="20.7109375" customWidth="1"/>
  </cols>
  <sheetData>
    <row r="1" spans="1:4" ht="21" customHeight="1">
      <c r="A1" s="1">
        <f>"Calculations (CDCM) for "&amp;'Input'!B7&amp;" in "&amp;'Input'!C7&amp;" ("&amp;'Input'!D7&amp;")"</f>
        <v>0</v>
      </c>
    </row>
    <row r="3" spans="1:4" ht="21" customHeight="1">
      <c r="A3" s="1" t="s">
        <v>192</v>
      </c>
    </row>
    <row r="4" spans="1:4">
      <c r="A4" s="2" t="s">
        <v>193</v>
      </c>
    </row>
    <row r="5" spans="1:4">
      <c r="A5" s="11" t="s">
        <v>194</v>
      </c>
    </row>
    <row r="6" spans="1:4">
      <c r="A6" s="11" t="s">
        <v>195</v>
      </c>
    </row>
    <row r="7" spans="1:4">
      <c r="A7" s="17" t="s">
        <v>196</v>
      </c>
      <c r="B7" s="17" t="s">
        <v>197</v>
      </c>
      <c r="C7" s="17" t="s">
        <v>198</v>
      </c>
    </row>
    <row r="8" spans="1:4">
      <c r="A8" s="17" t="s">
        <v>199</v>
      </c>
      <c r="B8" s="17" t="s">
        <v>200</v>
      </c>
      <c r="C8" s="17" t="s">
        <v>201</v>
      </c>
    </row>
    <row r="10" spans="1:4">
      <c r="B10" s="12" t="s">
        <v>92</v>
      </c>
      <c r="C10" s="12" t="s">
        <v>202</v>
      </c>
    </row>
    <row r="11" spans="1:4">
      <c r="A11" s="3" t="s">
        <v>39</v>
      </c>
      <c r="B11" s="18">
        <f>'Input'!B104</f>
        <v>0</v>
      </c>
      <c r="C11" s="19">
        <f>SUM('Input'!$B52:$E52)</f>
        <v>0</v>
      </c>
      <c r="D11" s="10"/>
    </row>
    <row r="12" spans="1:4">
      <c r="A12" s="3" t="s">
        <v>40</v>
      </c>
      <c r="B12" s="18">
        <f>'Input'!B105</f>
        <v>0</v>
      </c>
      <c r="C12" s="19">
        <f>SUM('Input'!$B53:$E53)</f>
        <v>0</v>
      </c>
      <c r="D12" s="10"/>
    </row>
    <row r="13" spans="1:4">
      <c r="A13" s="3" t="s">
        <v>41</v>
      </c>
      <c r="B13" s="18">
        <f>'Input'!B106</f>
        <v>0</v>
      </c>
      <c r="C13" s="19">
        <f>SUM('Input'!$B54:$E54)</f>
        <v>0</v>
      </c>
      <c r="D13" s="10"/>
    </row>
    <row r="14" spans="1:4">
      <c r="A14" s="3" t="s">
        <v>42</v>
      </c>
      <c r="B14" s="18">
        <f>'Input'!B107</f>
        <v>0</v>
      </c>
      <c r="C14" s="19">
        <f>SUM('Input'!$B55:$E55)</f>
        <v>0</v>
      </c>
      <c r="D14" s="10"/>
    </row>
    <row r="15" spans="1:4">
      <c r="A15" s="3" t="s">
        <v>43</v>
      </c>
      <c r="B15" s="18">
        <f>'Input'!B108</f>
        <v>0</v>
      </c>
      <c r="C15" s="19">
        <f>SUM('Input'!$B56:$E56)</f>
        <v>0</v>
      </c>
      <c r="D15" s="10"/>
    </row>
    <row r="16" spans="1:4">
      <c r="A16" s="3" t="s">
        <v>44</v>
      </c>
      <c r="B16" s="18">
        <f>'Input'!B109</f>
        <v>0</v>
      </c>
      <c r="C16" s="19">
        <f>SUM('Input'!$B57:$E57)</f>
        <v>0</v>
      </c>
      <c r="D16" s="10"/>
    </row>
    <row r="17" spans="1:4">
      <c r="A17" s="3" t="s">
        <v>45</v>
      </c>
      <c r="B17" s="18">
        <f>'Input'!B110</f>
        <v>0</v>
      </c>
      <c r="C17" s="19">
        <f>SUM('Input'!$B58:$E58)</f>
        <v>0</v>
      </c>
      <c r="D17" s="10"/>
    </row>
    <row r="18" spans="1:4">
      <c r="A18" s="3" t="s">
        <v>46</v>
      </c>
      <c r="B18" s="18">
        <f>'Input'!B111</f>
        <v>0</v>
      </c>
      <c r="C18" s="19">
        <f>SUM('Input'!$B59:$E59)</f>
        <v>0</v>
      </c>
      <c r="D18" s="10"/>
    </row>
    <row r="19" spans="1:4">
      <c r="A19" s="3" t="s">
        <v>47</v>
      </c>
      <c r="B19" s="18">
        <f>'Input'!B112</f>
        <v>0</v>
      </c>
      <c r="C19" s="19">
        <f>SUM('Input'!$B60:$E60)</f>
        <v>0</v>
      </c>
      <c r="D19" s="10"/>
    </row>
    <row r="20" spans="1:4">
      <c r="A20" s="3" t="s">
        <v>48</v>
      </c>
      <c r="B20" s="18">
        <f>'Input'!B113</f>
        <v>0</v>
      </c>
      <c r="C20" s="19">
        <f>SUM('Input'!$B61:$E61)</f>
        <v>0</v>
      </c>
      <c r="D20" s="10"/>
    </row>
    <row r="21" spans="1:4">
      <c r="A21" s="3" t="s">
        <v>49</v>
      </c>
      <c r="B21" s="18">
        <f>'Input'!B114</f>
        <v>0</v>
      </c>
      <c r="C21" s="19">
        <f>SUM('Input'!$B62:$E62)</f>
        <v>0</v>
      </c>
      <c r="D21" s="10"/>
    </row>
    <row r="22" spans="1:4">
      <c r="A22" s="3" t="s">
        <v>50</v>
      </c>
      <c r="B22" s="18">
        <f>'Input'!B115</f>
        <v>0</v>
      </c>
      <c r="C22" s="19">
        <f>SUM('Input'!$B63:$E63)</f>
        <v>0</v>
      </c>
      <c r="D22" s="10"/>
    </row>
    <row r="23" spans="1:4">
      <c r="A23" s="3" t="s">
        <v>51</v>
      </c>
      <c r="B23" s="18">
        <f>'Input'!B116</f>
        <v>0</v>
      </c>
      <c r="C23" s="19">
        <f>SUM('Input'!$B64:$E64)</f>
        <v>0</v>
      </c>
      <c r="D23" s="10"/>
    </row>
    <row r="24" spans="1:4">
      <c r="A24" s="3" t="s">
        <v>52</v>
      </c>
      <c r="B24" s="18">
        <f>'Input'!B117</f>
        <v>0</v>
      </c>
      <c r="C24" s="19">
        <f>SUM('Input'!$B65:$E65)</f>
        <v>0</v>
      </c>
      <c r="D24" s="10"/>
    </row>
    <row r="25" spans="1:4">
      <c r="A25" s="3" t="s">
        <v>53</v>
      </c>
      <c r="B25" s="18">
        <f>'Input'!B118</f>
        <v>0</v>
      </c>
      <c r="C25" s="19">
        <f>SUM('Input'!$B66:$E66)</f>
        <v>0</v>
      </c>
      <c r="D25" s="10"/>
    </row>
    <row r="26" spans="1:4">
      <c r="A26" s="3" t="s">
        <v>54</v>
      </c>
      <c r="B26" s="18">
        <f>'Input'!B119</f>
        <v>0</v>
      </c>
      <c r="C26" s="19">
        <f>SUM('Input'!$B67:$E67)</f>
        <v>0</v>
      </c>
      <c r="D26" s="10"/>
    </row>
    <row r="27" spans="1:4">
      <c r="A27" s="3" t="s">
        <v>55</v>
      </c>
      <c r="B27" s="18">
        <f>'Input'!B120</f>
        <v>0</v>
      </c>
      <c r="C27" s="19">
        <f>SUM('Input'!$B68:$E68)</f>
        <v>0</v>
      </c>
      <c r="D27" s="10"/>
    </row>
    <row r="28" spans="1:4">
      <c r="A28" s="3" t="s">
        <v>56</v>
      </c>
      <c r="B28" s="18">
        <f>'Input'!B121</f>
        <v>0</v>
      </c>
      <c r="C28" s="19">
        <f>SUM('Input'!$B69:$E69)</f>
        <v>0</v>
      </c>
      <c r="D28" s="10"/>
    </row>
    <row r="29" spans="1:4">
      <c r="A29" s="3" t="s">
        <v>57</v>
      </c>
      <c r="B29" s="18">
        <f>'Input'!B122</f>
        <v>0</v>
      </c>
      <c r="C29" s="19">
        <f>SUM('Input'!$B70:$E70)</f>
        <v>0</v>
      </c>
      <c r="D29" s="10"/>
    </row>
    <row r="30" spans="1:4">
      <c r="A30" s="3" t="s">
        <v>58</v>
      </c>
      <c r="B30" s="18">
        <f>'Input'!B123</f>
        <v>0</v>
      </c>
      <c r="C30" s="19">
        <f>SUM('Input'!$B71:$E71)</f>
        <v>0</v>
      </c>
      <c r="D30" s="10"/>
    </row>
    <row r="31" spans="1:4">
      <c r="A31" s="3" t="s">
        <v>59</v>
      </c>
      <c r="B31" s="18">
        <f>'Input'!B124</f>
        <v>0</v>
      </c>
      <c r="C31" s="19">
        <f>SUM('Input'!$B72:$E72)</f>
        <v>0</v>
      </c>
      <c r="D31" s="10"/>
    </row>
    <row r="32" spans="1:4">
      <c r="A32" s="3" t="s">
        <v>60</v>
      </c>
      <c r="B32" s="18">
        <f>'Input'!B125</f>
        <v>0</v>
      </c>
      <c r="C32" s="19">
        <f>SUM('Input'!$B73:$E73)</f>
        <v>0</v>
      </c>
      <c r="D32" s="10"/>
    </row>
    <row r="33" spans="1:5">
      <c r="A33" s="3" t="s">
        <v>61</v>
      </c>
      <c r="B33" s="18">
        <f>'Input'!B126</f>
        <v>0</v>
      </c>
      <c r="C33" s="19">
        <f>SUM('Input'!$B74:$E74)</f>
        <v>0</v>
      </c>
      <c r="D33" s="10"/>
    </row>
    <row r="34" spans="1:5">
      <c r="A34" s="3" t="s">
        <v>62</v>
      </c>
      <c r="B34" s="18">
        <f>'Input'!B127</f>
        <v>0</v>
      </c>
      <c r="C34" s="19">
        <f>SUM('Input'!$B75:$E75)</f>
        <v>0</v>
      </c>
      <c r="D34" s="10"/>
    </row>
    <row r="35" spans="1:5">
      <c r="A35" s="3" t="s">
        <v>63</v>
      </c>
      <c r="B35" s="18">
        <f>'Input'!B128</f>
        <v>0</v>
      </c>
      <c r="C35" s="19">
        <f>SUM('Input'!$B76:$E76)</f>
        <v>0</v>
      </c>
      <c r="D35" s="10"/>
    </row>
    <row r="36" spans="1:5">
      <c r="A36" s="3" t="s">
        <v>64</v>
      </c>
      <c r="B36" s="18">
        <f>'Input'!B129</f>
        <v>0</v>
      </c>
      <c r="C36" s="19">
        <f>SUM('Input'!$B77:$E77)</f>
        <v>0</v>
      </c>
      <c r="D36" s="10"/>
    </row>
    <row r="37" spans="1:5">
      <c r="A37" s="3" t="s">
        <v>65</v>
      </c>
      <c r="B37" s="18">
        <f>'Input'!B130</f>
        <v>0</v>
      </c>
      <c r="C37" s="19">
        <f>SUM('Input'!$B78:$E78)</f>
        <v>0</v>
      </c>
      <c r="D37" s="10"/>
    </row>
    <row r="38" spans="1:5">
      <c r="A38" s="3" t="s">
        <v>66</v>
      </c>
      <c r="B38" s="18">
        <f>'Input'!B131</f>
        <v>0</v>
      </c>
      <c r="C38" s="19">
        <f>SUM('Input'!$B79:$E79)</f>
        <v>0</v>
      </c>
      <c r="D38" s="10"/>
    </row>
    <row r="39" spans="1:5">
      <c r="A39" s="3" t="s">
        <v>67</v>
      </c>
      <c r="B39" s="18">
        <f>'Input'!B132</f>
        <v>0</v>
      </c>
      <c r="C39" s="19">
        <f>SUM('Input'!$B80:$E80)</f>
        <v>0</v>
      </c>
      <c r="D39" s="10"/>
    </row>
    <row r="40" spans="1:5">
      <c r="A40" s="3" t="s">
        <v>68</v>
      </c>
      <c r="B40" s="18">
        <f>'Input'!B133</f>
        <v>0</v>
      </c>
      <c r="C40" s="19">
        <f>SUM('Input'!$B81:$E81)</f>
        <v>0</v>
      </c>
      <c r="D40" s="10"/>
    </row>
    <row r="41" spans="1:5">
      <c r="A41" s="3" t="s">
        <v>69</v>
      </c>
      <c r="B41" s="18">
        <f>'Input'!B134</f>
        <v>0</v>
      </c>
      <c r="C41" s="19">
        <f>SUM('Input'!$B82:$E82)</f>
        <v>0</v>
      </c>
      <c r="D41" s="10"/>
    </row>
    <row r="42" spans="1:5">
      <c r="A42" s="3" t="s">
        <v>70</v>
      </c>
      <c r="B42" s="18">
        <f>'Input'!B135</f>
        <v>0</v>
      </c>
      <c r="C42" s="19">
        <f>SUM('Input'!$B83:$E83)</f>
        <v>0</v>
      </c>
      <c r="D42" s="10"/>
    </row>
    <row r="43" spans="1:5">
      <c r="A43" s="3" t="s">
        <v>71</v>
      </c>
      <c r="B43" s="18">
        <f>'Input'!B136</f>
        <v>0</v>
      </c>
      <c r="C43" s="19">
        <f>SUM('Input'!$B84:$E84)</f>
        <v>0</v>
      </c>
      <c r="D43" s="10"/>
    </row>
    <row r="45" spans="1:5" ht="21" customHeight="1">
      <c r="A45" s="1" t="s">
        <v>203</v>
      </c>
    </row>
    <row r="47" spans="1:5">
      <c r="B47" s="12" t="s">
        <v>204</v>
      </c>
      <c r="C47" s="12" t="s">
        <v>205</v>
      </c>
      <c r="D47" s="12" t="s">
        <v>206</v>
      </c>
    </row>
    <row r="48" spans="1:5">
      <c r="A48" s="3" t="s">
        <v>39</v>
      </c>
      <c r="B48" s="5" t="s">
        <v>207</v>
      </c>
      <c r="C48" s="20">
        <v>1</v>
      </c>
      <c r="D48" s="21">
        <v>1</v>
      </c>
      <c r="E48" s="10"/>
    </row>
    <row r="49" spans="1:5">
      <c r="A49" s="3" t="s">
        <v>40</v>
      </c>
      <c r="B49" s="5" t="s">
        <v>207</v>
      </c>
      <c r="C49" s="20">
        <v>1</v>
      </c>
      <c r="D49" s="21">
        <v>1</v>
      </c>
      <c r="E49" s="10"/>
    </row>
    <row r="50" spans="1:5">
      <c r="A50" s="3" t="s">
        <v>41</v>
      </c>
      <c r="B50" s="5" t="s">
        <v>207</v>
      </c>
      <c r="C50" s="20">
        <v>0.235</v>
      </c>
      <c r="D50" s="21">
        <v>1</v>
      </c>
      <c r="E50" s="10"/>
    </row>
    <row r="51" spans="1:5">
      <c r="A51" s="3" t="s">
        <v>42</v>
      </c>
      <c r="B51" s="5" t="s">
        <v>207</v>
      </c>
      <c r="C51" s="20">
        <v>0.235</v>
      </c>
      <c r="D51" s="21">
        <v>1</v>
      </c>
      <c r="E51" s="10"/>
    </row>
    <row r="52" spans="1:5">
      <c r="A52" s="3" t="s">
        <v>43</v>
      </c>
      <c r="B52" s="5" t="s">
        <v>207</v>
      </c>
      <c r="C52" s="20">
        <v>0.235</v>
      </c>
      <c r="D52" s="21">
        <v>1</v>
      </c>
      <c r="E52" s="10"/>
    </row>
    <row r="53" spans="1:5">
      <c r="A53" s="3" t="s">
        <v>44</v>
      </c>
      <c r="B53" s="5" t="s">
        <v>207</v>
      </c>
      <c r="C53" s="20">
        <v>0.235</v>
      </c>
      <c r="D53" s="21">
        <v>1</v>
      </c>
      <c r="E53" s="10"/>
    </row>
    <row r="54" spans="1:5">
      <c r="A54" s="3" t="s">
        <v>45</v>
      </c>
      <c r="B54" s="5" t="s">
        <v>207</v>
      </c>
      <c r="C54" s="20">
        <v>0.5257</v>
      </c>
      <c r="D54" s="21">
        <v>0</v>
      </c>
      <c r="E54" s="10"/>
    </row>
    <row r="55" spans="1:5">
      <c r="A55" s="3" t="s">
        <v>46</v>
      </c>
      <c r="B55" s="5" t="s">
        <v>207</v>
      </c>
      <c r="C55" s="20">
        <v>0.5257</v>
      </c>
      <c r="D55" s="21">
        <v>0</v>
      </c>
      <c r="E55" s="10"/>
    </row>
    <row r="56" spans="1:5">
      <c r="A56" s="3" t="s">
        <v>47</v>
      </c>
      <c r="B56" s="5" t="s">
        <v>207</v>
      </c>
      <c r="C56" s="20">
        <v>0.5257</v>
      </c>
      <c r="D56" s="21">
        <v>0</v>
      </c>
      <c r="E56" s="10"/>
    </row>
    <row r="57" spans="1:5">
      <c r="A57" s="3" t="s">
        <v>48</v>
      </c>
      <c r="B57" s="5" t="s">
        <v>207</v>
      </c>
      <c r="C57" s="20">
        <v>0.5257</v>
      </c>
      <c r="D57" s="21">
        <v>0</v>
      </c>
      <c r="E57" s="10"/>
    </row>
    <row r="58" spans="1:5">
      <c r="A58" s="3" t="s">
        <v>49</v>
      </c>
      <c r="B58" s="5" t="s">
        <v>207</v>
      </c>
      <c r="C58" s="20">
        <v>0.5257</v>
      </c>
      <c r="D58" s="21">
        <v>0</v>
      </c>
      <c r="E58" s="10"/>
    </row>
    <row r="59" spans="1:5">
      <c r="A59" s="3" t="s">
        <v>50</v>
      </c>
      <c r="B59" s="5" t="s">
        <v>207</v>
      </c>
      <c r="C59" s="20">
        <v>0.5257</v>
      </c>
      <c r="D59" s="21">
        <v>0</v>
      </c>
      <c r="E59" s="10"/>
    </row>
    <row r="60" spans="1:5">
      <c r="A60" s="3" t="s">
        <v>51</v>
      </c>
      <c r="B60" s="5" t="s">
        <v>207</v>
      </c>
      <c r="C60" s="20">
        <v>0.5257</v>
      </c>
      <c r="D60" s="21">
        <v>0</v>
      </c>
      <c r="E60" s="10"/>
    </row>
    <row r="61" spans="1:5">
      <c r="A61" s="3" t="s">
        <v>52</v>
      </c>
      <c r="B61" s="5" t="s">
        <v>207</v>
      </c>
      <c r="C61" s="20">
        <v>0.5257</v>
      </c>
      <c r="D61" s="21">
        <v>0</v>
      </c>
      <c r="E61" s="10"/>
    </row>
    <row r="62" spans="1:5">
      <c r="A62" s="3" t="s">
        <v>53</v>
      </c>
      <c r="B62" s="5" t="s">
        <v>207</v>
      </c>
      <c r="C62" s="20">
        <v>0.5257</v>
      </c>
      <c r="D62" s="21">
        <v>0</v>
      </c>
      <c r="E62" s="10"/>
    </row>
    <row r="63" spans="1:5">
      <c r="A63" s="3" t="s">
        <v>54</v>
      </c>
      <c r="B63" s="5" t="s">
        <v>208</v>
      </c>
      <c r="C63" s="20">
        <v>0.5257</v>
      </c>
      <c r="D63" s="21">
        <v>0</v>
      </c>
      <c r="E63" s="10"/>
    </row>
    <row r="64" spans="1:5">
      <c r="A64" s="3" t="s">
        <v>55</v>
      </c>
      <c r="B64" s="5" t="s">
        <v>208</v>
      </c>
      <c r="C64" s="20">
        <v>0.5257</v>
      </c>
      <c r="D64" s="21">
        <v>0</v>
      </c>
      <c r="E64" s="10"/>
    </row>
    <row r="65" spans="1:5">
      <c r="A65" s="3" t="s">
        <v>56</v>
      </c>
      <c r="B65" s="5" t="s">
        <v>207</v>
      </c>
      <c r="C65" s="20">
        <v>0.5257</v>
      </c>
      <c r="D65" s="21">
        <v>0</v>
      </c>
      <c r="E65" s="10"/>
    </row>
    <row r="66" spans="1:5">
      <c r="A66" s="3" t="s">
        <v>57</v>
      </c>
      <c r="B66" s="5" t="s">
        <v>207</v>
      </c>
      <c r="C66" s="20">
        <v>0.5257</v>
      </c>
      <c r="D66" s="21">
        <v>0</v>
      </c>
      <c r="E66" s="10"/>
    </row>
    <row r="67" spans="1:5">
      <c r="A67" s="3" t="s">
        <v>58</v>
      </c>
      <c r="B67" s="5" t="s">
        <v>207</v>
      </c>
      <c r="C67" s="20">
        <v>0.5257</v>
      </c>
      <c r="D67" s="21">
        <v>0</v>
      </c>
      <c r="E67" s="10"/>
    </row>
    <row r="68" spans="1:5">
      <c r="A68" s="3" t="s">
        <v>59</v>
      </c>
      <c r="B68" s="5" t="s">
        <v>207</v>
      </c>
      <c r="C68" s="20">
        <v>0.5257</v>
      </c>
      <c r="D68" s="21">
        <v>0</v>
      </c>
      <c r="E68" s="10"/>
    </row>
    <row r="69" spans="1:5">
      <c r="A69" s="3" t="s">
        <v>60</v>
      </c>
      <c r="B69" s="5" t="s">
        <v>208</v>
      </c>
      <c r="C69" s="20">
        <v>0</v>
      </c>
      <c r="D69" s="21">
        <v>1</v>
      </c>
      <c r="E69" s="10"/>
    </row>
    <row r="70" spans="1:5">
      <c r="A70" s="3" t="s">
        <v>61</v>
      </c>
      <c r="B70" s="5" t="s">
        <v>208</v>
      </c>
      <c r="C70" s="20">
        <v>0.577</v>
      </c>
      <c r="D70" s="21">
        <v>1</v>
      </c>
      <c r="E70" s="10"/>
    </row>
    <row r="71" spans="1:5">
      <c r="A71" s="3" t="s">
        <v>62</v>
      </c>
      <c r="B71" s="5" t="s">
        <v>208</v>
      </c>
      <c r="C71" s="20">
        <v>0</v>
      </c>
      <c r="D71" s="21">
        <v>1</v>
      </c>
      <c r="E71" s="10"/>
    </row>
    <row r="72" spans="1:5">
      <c r="A72" s="3" t="s">
        <v>63</v>
      </c>
      <c r="B72" s="5" t="s">
        <v>208</v>
      </c>
      <c r="C72" s="20">
        <v>0</v>
      </c>
      <c r="D72" s="21">
        <v>1</v>
      </c>
      <c r="E72" s="10"/>
    </row>
    <row r="73" spans="1:5">
      <c r="A73" s="3" t="s">
        <v>64</v>
      </c>
      <c r="B73" s="5" t="s">
        <v>208</v>
      </c>
      <c r="C73" s="20">
        <v>0</v>
      </c>
      <c r="D73" s="21">
        <v>1</v>
      </c>
      <c r="E73" s="10"/>
    </row>
    <row r="74" spans="1:5">
      <c r="A74" s="3" t="s">
        <v>65</v>
      </c>
      <c r="B74" s="5" t="s">
        <v>208</v>
      </c>
      <c r="C74" s="20">
        <v>0</v>
      </c>
      <c r="D74" s="21">
        <v>1</v>
      </c>
      <c r="E74" s="10"/>
    </row>
    <row r="75" spans="1:5">
      <c r="A75" s="3" t="s">
        <v>66</v>
      </c>
      <c r="B75" s="5" t="s">
        <v>208</v>
      </c>
      <c r="C75" s="20">
        <v>0</v>
      </c>
      <c r="D75" s="21">
        <v>1</v>
      </c>
      <c r="E75" s="10"/>
    </row>
    <row r="76" spans="1:5">
      <c r="A76" s="3" t="s">
        <v>67</v>
      </c>
      <c r="B76" s="5" t="s">
        <v>208</v>
      </c>
      <c r="C76" s="20">
        <v>0</v>
      </c>
      <c r="D76" s="21">
        <v>1</v>
      </c>
      <c r="E76" s="10"/>
    </row>
    <row r="77" spans="1:5">
      <c r="A77" s="3" t="s">
        <v>68</v>
      </c>
      <c r="B77" s="5" t="s">
        <v>208</v>
      </c>
      <c r="C77" s="20">
        <v>0</v>
      </c>
      <c r="D77" s="21">
        <v>1</v>
      </c>
      <c r="E77" s="10"/>
    </row>
    <row r="78" spans="1:5">
      <c r="A78" s="3" t="s">
        <v>69</v>
      </c>
      <c r="B78" s="5" t="s">
        <v>209</v>
      </c>
      <c r="C78" s="20">
        <v>0</v>
      </c>
      <c r="D78" s="21">
        <v>1</v>
      </c>
      <c r="E78" s="10"/>
    </row>
    <row r="79" spans="1:5">
      <c r="A79" s="3" t="s">
        <v>70</v>
      </c>
      <c r="B79" s="5" t="s">
        <v>208</v>
      </c>
      <c r="C79" s="20">
        <v>0</v>
      </c>
      <c r="D79" s="21">
        <v>1</v>
      </c>
      <c r="E79" s="10"/>
    </row>
    <row r="80" spans="1:5">
      <c r="A80" s="3" t="s">
        <v>71</v>
      </c>
      <c r="B80" s="5" t="s">
        <v>208</v>
      </c>
      <c r="C80" s="20">
        <v>0</v>
      </c>
      <c r="D80" s="21">
        <v>1</v>
      </c>
      <c r="E80" s="10"/>
    </row>
    <row r="82" spans="1:9" ht="21" customHeight="1">
      <c r="A82" s="1" t="s">
        <v>210</v>
      </c>
    </row>
    <row r="83" spans="1:9">
      <c r="A83" s="2" t="s">
        <v>193</v>
      </c>
    </row>
    <row r="84" spans="1:9">
      <c r="A84" s="11" t="s">
        <v>211</v>
      </c>
    </row>
    <row r="85" spans="1:9">
      <c r="A85" s="11" t="s">
        <v>212</v>
      </c>
    </row>
    <row r="86" spans="1:9">
      <c r="A86" s="17" t="s">
        <v>196</v>
      </c>
      <c r="B86" s="17" t="s">
        <v>213</v>
      </c>
      <c r="C86" s="22" t="s">
        <v>214</v>
      </c>
      <c r="D86" s="22"/>
      <c r="E86" s="22"/>
      <c r="F86" s="22"/>
      <c r="G86" s="17" t="s">
        <v>214</v>
      </c>
      <c r="H86" s="17" t="s">
        <v>214</v>
      </c>
    </row>
    <row r="87" spans="1:9">
      <c r="A87" s="17" t="s">
        <v>199</v>
      </c>
      <c r="B87" s="17" t="s">
        <v>215</v>
      </c>
      <c r="C87" s="22" t="s">
        <v>216</v>
      </c>
      <c r="D87" s="22"/>
      <c r="E87" s="22"/>
      <c r="F87" s="22"/>
      <c r="G87" s="17" t="s">
        <v>216</v>
      </c>
      <c r="H87" s="17" t="s">
        <v>216</v>
      </c>
    </row>
    <row r="89" spans="1:9">
      <c r="C89" s="23" t="s">
        <v>218</v>
      </c>
      <c r="D89" s="23"/>
      <c r="E89" s="23"/>
      <c r="F89" s="23"/>
    </row>
    <row r="90" spans="1:9">
      <c r="B90" s="12" t="s">
        <v>217</v>
      </c>
      <c r="C90" s="12" t="s">
        <v>30</v>
      </c>
      <c r="D90" s="12" t="s">
        <v>37</v>
      </c>
      <c r="E90" s="12" t="s">
        <v>29</v>
      </c>
      <c r="F90" s="12" t="s">
        <v>38</v>
      </c>
      <c r="G90" s="12" t="s">
        <v>219</v>
      </c>
      <c r="H90" s="12" t="s">
        <v>220</v>
      </c>
    </row>
    <row r="91" spans="1:9">
      <c r="A91" s="3" t="s">
        <v>97</v>
      </c>
      <c r="B91" s="24">
        <f>'Input'!B142*'Input'!C142</f>
        <v>0</v>
      </c>
      <c r="C91" s="21">
        <v>1</v>
      </c>
      <c r="D91" s="21">
        <v>0</v>
      </c>
      <c r="E91" s="21">
        <v>0</v>
      </c>
      <c r="F91" s="21">
        <v>0</v>
      </c>
      <c r="G91" s="9"/>
      <c r="H91" s="21">
        <v>1</v>
      </c>
      <c r="I91" s="10"/>
    </row>
    <row r="92" spans="1:9">
      <c r="A92" s="3" t="s">
        <v>98</v>
      </c>
      <c r="B92" s="24">
        <f>'Input'!B143*'Input'!C143</f>
        <v>0</v>
      </c>
      <c r="C92" s="21">
        <v>1</v>
      </c>
      <c r="D92" s="21">
        <v>0</v>
      </c>
      <c r="E92" s="21">
        <v>0</v>
      </c>
      <c r="F92" s="21">
        <v>0</v>
      </c>
      <c r="G92" s="21">
        <v>1</v>
      </c>
      <c r="H92" s="21">
        <v>1</v>
      </c>
      <c r="I92" s="10"/>
    </row>
    <row r="93" spans="1:9">
      <c r="A93" s="3" t="s">
        <v>99</v>
      </c>
      <c r="B93" s="24">
        <f>'Input'!B144*'Input'!C144</f>
        <v>0</v>
      </c>
      <c r="C93" s="21">
        <v>1</v>
      </c>
      <c r="D93" s="21">
        <v>0</v>
      </c>
      <c r="E93" s="21">
        <v>0</v>
      </c>
      <c r="F93" s="21">
        <v>0</v>
      </c>
      <c r="G93" s="9"/>
      <c r="H93" s="21">
        <v>1</v>
      </c>
      <c r="I93" s="10"/>
    </row>
    <row r="94" spans="1:9">
      <c r="A94" s="3" t="s">
        <v>100</v>
      </c>
      <c r="B94" s="24">
        <f>'Input'!B145*'Input'!C145</f>
        <v>0</v>
      </c>
      <c r="C94" s="21">
        <v>1</v>
      </c>
      <c r="D94" s="21">
        <v>0</v>
      </c>
      <c r="E94" s="21">
        <v>0</v>
      </c>
      <c r="F94" s="21">
        <v>0</v>
      </c>
      <c r="G94" s="9"/>
      <c r="H94" s="21">
        <v>1</v>
      </c>
      <c r="I94" s="10"/>
    </row>
    <row r="95" spans="1:9">
      <c r="A95" s="3" t="s">
        <v>101</v>
      </c>
      <c r="B95" s="24">
        <f>'Input'!B146*'Input'!C146</f>
        <v>0</v>
      </c>
      <c r="C95" s="21">
        <v>1</v>
      </c>
      <c r="D95" s="21">
        <v>0</v>
      </c>
      <c r="E95" s="21">
        <v>0</v>
      </c>
      <c r="F95" s="21">
        <v>0</v>
      </c>
      <c r="G95" s="9"/>
      <c r="H95" s="21">
        <v>1</v>
      </c>
      <c r="I95" s="10"/>
    </row>
    <row r="96" spans="1:9">
      <c r="A96" s="3" t="s">
        <v>102</v>
      </c>
      <c r="B96" s="24">
        <f>'Input'!B147*'Input'!C147</f>
        <v>0</v>
      </c>
      <c r="C96" s="21">
        <v>1</v>
      </c>
      <c r="D96" s="21">
        <v>0</v>
      </c>
      <c r="E96" s="21">
        <v>0</v>
      </c>
      <c r="F96" s="21">
        <v>0</v>
      </c>
      <c r="G96" s="9"/>
      <c r="H96" s="21">
        <v>1</v>
      </c>
      <c r="I96" s="10"/>
    </row>
    <row r="97" spans="1:9">
      <c r="A97" s="3" t="s">
        <v>103</v>
      </c>
      <c r="B97" s="24">
        <f>'Input'!B148*'Input'!C148</f>
        <v>0</v>
      </c>
      <c r="C97" s="21">
        <v>1</v>
      </c>
      <c r="D97" s="21">
        <v>0</v>
      </c>
      <c r="E97" s="21">
        <v>0</v>
      </c>
      <c r="F97" s="21">
        <v>0</v>
      </c>
      <c r="G97" s="21">
        <v>1</v>
      </c>
      <c r="H97" s="21">
        <v>1</v>
      </c>
      <c r="I97" s="10"/>
    </row>
    <row r="98" spans="1:9">
      <c r="A98" s="3" t="s">
        <v>104</v>
      </c>
      <c r="B98" s="24">
        <f>'Input'!B149*'Input'!C149</f>
        <v>0</v>
      </c>
      <c r="C98" s="21">
        <v>1</v>
      </c>
      <c r="D98" s="21">
        <v>0</v>
      </c>
      <c r="E98" s="21">
        <v>0</v>
      </c>
      <c r="F98" s="21">
        <v>0</v>
      </c>
      <c r="G98" s="9"/>
      <c r="H98" s="21">
        <v>1</v>
      </c>
      <c r="I98" s="10"/>
    </row>
    <row r="99" spans="1:9">
      <c r="A99" s="3" t="s">
        <v>105</v>
      </c>
      <c r="B99" s="24">
        <f>'Input'!B150*'Input'!C150</f>
        <v>0</v>
      </c>
      <c r="C99" s="21">
        <v>1</v>
      </c>
      <c r="D99" s="21">
        <v>0</v>
      </c>
      <c r="E99" s="21">
        <v>0</v>
      </c>
      <c r="F99" s="21">
        <v>0</v>
      </c>
      <c r="G99" s="9"/>
      <c r="H99" s="21">
        <v>1</v>
      </c>
      <c r="I99" s="10"/>
    </row>
    <row r="100" spans="1:9">
      <c r="A100" s="3" t="s">
        <v>106</v>
      </c>
      <c r="B100" s="24">
        <f>'Input'!B151*'Input'!C151</f>
        <v>0</v>
      </c>
      <c r="C100" s="21">
        <v>1</v>
      </c>
      <c r="D100" s="21">
        <v>0</v>
      </c>
      <c r="E100" s="21">
        <v>0</v>
      </c>
      <c r="F100" s="21">
        <v>0</v>
      </c>
      <c r="G100" s="9"/>
      <c r="H100" s="21">
        <v>1</v>
      </c>
      <c r="I100" s="10"/>
    </row>
    <row r="101" spans="1:9">
      <c r="A101" s="3" t="s">
        <v>107</v>
      </c>
      <c r="B101" s="24">
        <f>'Input'!B152*'Input'!C152</f>
        <v>0</v>
      </c>
      <c r="C101" s="21">
        <v>1</v>
      </c>
      <c r="D101" s="21">
        <v>0</v>
      </c>
      <c r="E101" s="21">
        <v>0</v>
      </c>
      <c r="F101" s="21">
        <v>0</v>
      </c>
      <c r="G101" s="9"/>
      <c r="H101" s="21">
        <v>1</v>
      </c>
      <c r="I101" s="10"/>
    </row>
    <row r="102" spans="1:9">
      <c r="A102" s="3" t="s">
        <v>108</v>
      </c>
      <c r="B102" s="24">
        <f>'Input'!B153*'Input'!C153</f>
        <v>0</v>
      </c>
      <c r="C102" s="21">
        <v>1</v>
      </c>
      <c r="D102" s="21">
        <v>0</v>
      </c>
      <c r="E102" s="21">
        <v>0</v>
      </c>
      <c r="F102" s="21">
        <v>0</v>
      </c>
      <c r="G102" s="9"/>
      <c r="H102" s="21">
        <v>1</v>
      </c>
      <c r="I102" s="10"/>
    </row>
    <row r="103" spans="1:9">
      <c r="A103" s="3" t="s">
        <v>109</v>
      </c>
      <c r="B103" s="24">
        <f>'Input'!B154*'Input'!C154</f>
        <v>0</v>
      </c>
      <c r="C103" s="21">
        <v>1</v>
      </c>
      <c r="D103" s="21">
        <v>0</v>
      </c>
      <c r="E103" s="21">
        <v>0</v>
      </c>
      <c r="F103" s="21">
        <v>0</v>
      </c>
      <c r="G103" s="9"/>
      <c r="H103" s="21">
        <v>1</v>
      </c>
      <c r="I103" s="10"/>
    </row>
    <row r="104" spans="1:9">
      <c r="A104" s="3" t="s">
        <v>110</v>
      </c>
      <c r="B104" s="24">
        <f>'Input'!B155*'Input'!C155</f>
        <v>0</v>
      </c>
      <c r="C104" s="21">
        <v>0</v>
      </c>
      <c r="D104" s="21">
        <v>0</v>
      </c>
      <c r="E104" s="21">
        <v>1</v>
      </c>
      <c r="F104" s="21">
        <v>0</v>
      </c>
      <c r="G104" s="9"/>
      <c r="H104" s="9"/>
      <c r="I104" s="10"/>
    </row>
    <row r="105" spans="1:9">
      <c r="A105" s="3" t="s">
        <v>111</v>
      </c>
      <c r="B105" s="24">
        <f>'Input'!B156*'Input'!C156</f>
        <v>0</v>
      </c>
      <c r="C105" s="21">
        <v>0</v>
      </c>
      <c r="D105" s="21">
        <v>0</v>
      </c>
      <c r="E105" s="21">
        <v>1</v>
      </c>
      <c r="F105" s="21">
        <v>0</v>
      </c>
      <c r="G105" s="9"/>
      <c r="H105" s="9"/>
      <c r="I105" s="10"/>
    </row>
    <row r="106" spans="1:9">
      <c r="A106" s="3" t="s">
        <v>112</v>
      </c>
      <c r="B106" s="24">
        <f>'Input'!B157*'Input'!C157</f>
        <v>0</v>
      </c>
      <c r="C106" s="21">
        <v>0</v>
      </c>
      <c r="D106" s="21">
        <v>0</v>
      </c>
      <c r="E106" s="21">
        <v>1</v>
      </c>
      <c r="F106" s="21">
        <v>0</v>
      </c>
      <c r="G106" s="9"/>
      <c r="H106" s="9"/>
      <c r="I106" s="10"/>
    </row>
    <row r="107" spans="1:9">
      <c r="A107" s="3" t="s">
        <v>113</v>
      </c>
      <c r="B107" s="24">
        <f>'Input'!B158*'Input'!C158</f>
        <v>0</v>
      </c>
      <c r="C107" s="21">
        <v>0</v>
      </c>
      <c r="D107" s="21">
        <v>0</v>
      </c>
      <c r="E107" s="21">
        <v>1</v>
      </c>
      <c r="F107" s="21">
        <v>0</v>
      </c>
      <c r="G107" s="9"/>
      <c r="H107" s="9"/>
      <c r="I107" s="10"/>
    </row>
    <row r="108" spans="1:9">
      <c r="A108" s="3" t="s">
        <v>114</v>
      </c>
      <c r="B108" s="24">
        <f>'Input'!B159*'Input'!C159</f>
        <v>0</v>
      </c>
      <c r="C108" s="21">
        <v>0</v>
      </c>
      <c r="D108" s="21">
        <v>0</v>
      </c>
      <c r="E108" s="21">
        <v>1</v>
      </c>
      <c r="F108" s="21">
        <v>0</v>
      </c>
      <c r="G108" s="9"/>
      <c r="H108" s="9"/>
      <c r="I108" s="10"/>
    </row>
    <row r="109" spans="1:9">
      <c r="A109" s="3" t="s">
        <v>115</v>
      </c>
      <c r="B109" s="24">
        <f>'Input'!B160*'Input'!C160</f>
        <v>0</v>
      </c>
      <c r="C109" s="21">
        <v>0</v>
      </c>
      <c r="D109" s="21">
        <v>0</v>
      </c>
      <c r="E109" s="21">
        <v>1</v>
      </c>
      <c r="F109" s="21">
        <v>0</v>
      </c>
      <c r="G109" s="9"/>
      <c r="H109" s="9"/>
      <c r="I109" s="10"/>
    </row>
    <row r="110" spans="1:9">
      <c r="A110" s="3" t="s">
        <v>116</v>
      </c>
      <c r="B110" s="24">
        <f>'Input'!B161*'Input'!C161</f>
        <v>0</v>
      </c>
      <c r="C110" s="21">
        <v>0</v>
      </c>
      <c r="D110" s="21">
        <v>0</v>
      </c>
      <c r="E110" s="21">
        <v>1</v>
      </c>
      <c r="F110" s="21">
        <v>0</v>
      </c>
      <c r="G110" s="9"/>
      <c r="H110" s="9"/>
      <c r="I110" s="10"/>
    </row>
    <row r="111" spans="1:9">
      <c r="A111" s="3" t="s">
        <v>117</v>
      </c>
      <c r="B111" s="24">
        <f>'Input'!B162*'Input'!C162</f>
        <v>0</v>
      </c>
      <c r="C111" s="21">
        <v>0</v>
      </c>
      <c r="D111" s="21">
        <v>0</v>
      </c>
      <c r="E111" s="21">
        <v>1</v>
      </c>
      <c r="F111" s="21">
        <v>0</v>
      </c>
      <c r="G111" s="9"/>
      <c r="H111" s="9"/>
      <c r="I111" s="10"/>
    </row>
    <row r="112" spans="1:9">
      <c r="A112" s="3" t="s">
        <v>118</v>
      </c>
      <c r="B112" s="24">
        <f>'Input'!B163*'Input'!C163</f>
        <v>0</v>
      </c>
      <c r="C112" s="21">
        <v>0</v>
      </c>
      <c r="D112" s="21">
        <v>0</v>
      </c>
      <c r="E112" s="21">
        <v>1</v>
      </c>
      <c r="F112" s="21">
        <v>0</v>
      </c>
      <c r="G112" s="9"/>
      <c r="H112" s="9"/>
      <c r="I112" s="10"/>
    </row>
    <row r="113" spans="1:9">
      <c r="A113" s="3" t="s">
        <v>119</v>
      </c>
      <c r="B113" s="24">
        <f>'Input'!B164*'Input'!C164</f>
        <v>0</v>
      </c>
      <c r="C113" s="21">
        <v>0</v>
      </c>
      <c r="D113" s="21">
        <v>0</v>
      </c>
      <c r="E113" s="21">
        <v>1</v>
      </c>
      <c r="F113" s="21">
        <v>0</v>
      </c>
      <c r="G113" s="9"/>
      <c r="H113" s="9"/>
      <c r="I113" s="10"/>
    </row>
    <row r="114" spans="1:9">
      <c r="A114" s="3" t="s">
        <v>120</v>
      </c>
      <c r="B114" s="24">
        <f>'Input'!B165*'Input'!C165</f>
        <v>0</v>
      </c>
      <c r="C114" s="21">
        <v>0</v>
      </c>
      <c r="D114" s="21">
        <v>0</v>
      </c>
      <c r="E114" s="21">
        <v>1</v>
      </c>
      <c r="F114" s="21">
        <v>0</v>
      </c>
      <c r="G114" s="9"/>
      <c r="H114" s="9"/>
      <c r="I114" s="10"/>
    </row>
    <row r="115" spans="1:9">
      <c r="A115" s="3" t="s">
        <v>121</v>
      </c>
      <c r="B115" s="24">
        <f>'Input'!B166*'Input'!C166</f>
        <v>0</v>
      </c>
      <c r="C115" s="21">
        <v>0</v>
      </c>
      <c r="D115" s="21">
        <v>0</v>
      </c>
      <c r="E115" s="21">
        <v>1</v>
      </c>
      <c r="F115" s="21">
        <v>0</v>
      </c>
      <c r="G115" s="9"/>
      <c r="H115" s="9"/>
      <c r="I115" s="10"/>
    </row>
    <row r="116" spans="1:9">
      <c r="A116" s="3" t="s">
        <v>122</v>
      </c>
      <c r="B116" s="24">
        <f>'Input'!B167*'Input'!C167</f>
        <v>0</v>
      </c>
      <c r="C116" s="21">
        <v>0</v>
      </c>
      <c r="D116" s="21">
        <v>1</v>
      </c>
      <c r="E116" s="21">
        <v>0</v>
      </c>
      <c r="F116" s="21">
        <v>0</v>
      </c>
      <c r="G116" s="9"/>
      <c r="H116" s="9"/>
      <c r="I116" s="10"/>
    </row>
    <row r="117" spans="1:9">
      <c r="A117" s="3" t="s">
        <v>123</v>
      </c>
      <c r="B117" s="24">
        <f>'Input'!B168*'Input'!C168</f>
        <v>0</v>
      </c>
      <c r="C117" s="21">
        <v>0</v>
      </c>
      <c r="D117" s="21">
        <v>1</v>
      </c>
      <c r="E117" s="21">
        <v>0</v>
      </c>
      <c r="F117" s="21">
        <v>0</v>
      </c>
      <c r="G117" s="9"/>
      <c r="H117" s="9"/>
      <c r="I117" s="10"/>
    </row>
    <row r="118" spans="1:9">
      <c r="A118" s="3" t="s">
        <v>124</v>
      </c>
      <c r="B118" s="24">
        <f>'Input'!B169*'Input'!C169</f>
        <v>0</v>
      </c>
      <c r="C118" s="21">
        <v>0</v>
      </c>
      <c r="D118" s="21">
        <v>0</v>
      </c>
      <c r="E118" s="21">
        <v>1</v>
      </c>
      <c r="F118" s="21">
        <v>0</v>
      </c>
      <c r="G118" s="9"/>
      <c r="H118" s="9"/>
      <c r="I118" s="10"/>
    </row>
    <row r="119" spans="1:9">
      <c r="A119" s="3" t="s">
        <v>125</v>
      </c>
      <c r="B119" s="24">
        <f>'Input'!B170*'Input'!C170</f>
        <v>0</v>
      </c>
      <c r="C119" s="21">
        <v>0</v>
      </c>
      <c r="D119" s="21">
        <v>0</v>
      </c>
      <c r="E119" s="21">
        <v>1</v>
      </c>
      <c r="F119" s="21">
        <v>0</v>
      </c>
      <c r="G119" s="9"/>
      <c r="H119" s="9"/>
      <c r="I119" s="10"/>
    </row>
    <row r="120" spans="1:9">
      <c r="A120" s="3" t="s">
        <v>126</v>
      </c>
      <c r="B120" s="24">
        <f>'Input'!B171*'Input'!C171</f>
        <v>0</v>
      </c>
      <c r="C120" s="21">
        <v>0</v>
      </c>
      <c r="D120" s="21">
        <v>0</v>
      </c>
      <c r="E120" s="21">
        <v>1</v>
      </c>
      <c r="F120" s="21">
        <v>0</v>
      </c>
      <c r="G120" s="9"/>
      <c r="H120" s="9"/>
      <c r="I120" s="10"/>
    </row>
    <row r="121" spans="1:9">
      <c r="A121" s="3" t="s">
        <v>127</v>
      </c>
      <c r="B121" s="24">
        <f>'Input'!B172*'Input'!C172</f>
        <v>0</v>
      </c>
      <c r="C121" s="21">
        <v>0</v>
      </c>
      <c r="D121" s="21">
        <v>0</v>
      </c>
      <c r="E121" s="21">
        <v>1</v>
      </c>
      <c r="F121" s="21">
        <v>0</v>
      </c>
      <c r="G121" s="9"/>
      <c r="H121" s="9"/>
      <c r="I121" s="10"/>
    </row>
    <row r="122" spans="1:9">
      <c r="A122" s="3" t="s">
        <v>128</v>
      </c>
      <c r="B122" s="24">
        <f>'Input'!B173*'Input'!C173</f>
        <v>0</v>
      </c>
      <c r="C122" s="21">
        <v>0</v>
      </c>
      <c r="D122" s="21">
        <v>0</v>
      </c>
      <c r="E122" s="21">
        <v>1</v>
      </c>
      <c r="F122" s="21">
        <v>0</v>
      </c>
      <c r="G122" s="9"/>
      <c r="H122" s="9"/>
      <c r="I122" s="10"/>
    </row>
    <row r="123" spans="1:9">
      <c r="A123" s="3" t="s">
        <v>129</v>
      </c>
      <c r="B123" s="24">
        <f>'Input'!B174*'Input'!C174</f>
        <v>0</v>
      </c>
      <c r="C123" s="21">
        <v>0</v>
      </c>
      <c r="D123" s="21">
        <v>1</v>
      </c>
      <c r="E123" s="21">
        <v>0</v>
      </c>
      <c r="F123" s="21">
        <v>0</v>
      </c>
      <c r="G123" s="9"/>
      <c r="H123" s="9"/>
      <c r="I123" s="10"/>
    </row>
    <row r="124" spans="1:9">
      <c r="A124" s="3" t="s">
        <v>130</v>
      </c>
      <c r="B124" s="24">
        <f>'Input'!B175*'Input'!C175</f>
        <v>0</v>
      </c>
      <c r="C124" s="21">
        <v>0</v>
      </c>
      <c r="D124" s="21">
        <v>1</v>
      </c>
      <c r="E124" s="21">
        <v>0</v>
      </c>
      <c r="F124" s="21">
        <v>0</v>
      </c>
      <c r="G124" s="9"/>
      <c r="H124" s="9"/>
      <c r="I124" s="10"/>
    </row>
    <row r="125" spans="1:9">
      <c r="A125" s="3" t="s">
        <v>131</v>
      </c>
      <c r="B125" s="24">
        <f>'Input'!B176*'Input'!C176</f>
        <v>0</v>
      </c>
      <c r="C125" s="21">
        <v>0</v>
      </c>
      <c r="D125" s="21">
        <v>0</v>
      </c>
      <c r="E125" s="21">
        <v>1</v>
      </c>
      <c r="F125" s="21">
        <v>0</v>
      </c>
      <c r="G125" s="9"/>
      <c r="H125" s="9"/>
      <c r="I125" s="10"/>
    </row>
    <row r="126" spans="1:9">
      <c r="A126" s="3" t="s">
        <v>132</v>
      </c>
      <c r="B126" s="24">
        <f>'Input'!B177*'Input'!C177</f>
        <v>0</v>
      </c>
      <c r="C126" s="21">
        <v>0</v>
      </c>
      <c r="D126" s="21">
        <v>0</v>
      </c>
      <c r="E126" s="21">
        <v>1</v>
      </c>
      <c r="F126" s="21">
        <v>0</v>
      </c>
      <c r="G126" s="9"/>
      <c r="H126" s="9"/>
      <c r="I126" s="10"/>
    </row>
    <row r="127" spans="1:9">
      <c r="A127" s="3" t="s">
        <v>133</v>
      </c>
      <c r="B127" s="24">
        <f>'Input'!B178*'Input'!C178</f>
        <v>0</v>
      </c>
      <c r="C127" s="21">
        <v>0</v>
      </c>
      <c r="D127" s="21">
        <v>1</v>
      </c>
      <c r="E127" s="21">
        <v>0</v>
      </c>
      <c r="F127" s="21">
        <v>0</v>
      </c>
      <c r="G127" s="9"/>
      <c r="H127" s="9"/>
      <c r="I127" s="10"/>
    </row>
    <row r="128" spans="1:9">
      <c r="A128" s="3" t="s">
        <v>134</v>
      </c>
      <c r="B128" s="24">
        <f>'Input'!B179*'Input'!C179</f>
        <v>0</v>
      </c>
      <c r="C128" s="21">
        <v>0</v>
      </c>
      <c r="D128" s="21">
        <v>1</v>
      </c>
      <c r="E128" s="21">
        <v>0</v>
      </c>
      <c r="F128" s="21">
        <v>0</v>
      </c>
      <c r="G128" s="9"/>
      <c r="H128" s="9"/>
      <c r="I128" s="10"/>
    </row>
    <row r="129" spans="1:9">
      <c r="A129" s="3" t="s">
        <v>135</v>
      </c>
      <c r="B129" s="24">
        <f>'Input'!B180*'Input'!C180</f>
        <v>0</v>
      </c>
      <c r="C129" s="21">
        <v>0</v>
      </c>
      <c r="D129" s="21">
        <v>1</v>
      </c>
      <c r="E129" s="21">
        <v>0</v>
      </c>
      <c r="F129" s="21">
        <v>0</v>
      </c>
      <c r="G129" s="9"/>
      <c r="H129" s="9"/>
      <c r="I129" s="10"/>
    </row>
    <row r="130" spans="1:9">
      <c r="A130" s="3" t="s">
        <v>136</v>
      </c>
      <c r="B130" s="24">
        <f>'Input'!B181*'Input'!C181</f>
        <v>0</v>
      </c>
      <c r="C130" s="21">
        <v>0</v>
      </c>
      <c r="D130" s="21">
        <v>1</v>
      </c>
      <c r="E130" s="21">
        <v>0</v>
      </c>
      <c r="F130" s="21">
        <v>0</v>
      </c>
      <c r="G130" s="9"/>
      <c r="H130" s="9"/>
      <c r="I130" s="10"/>
    </row>
    <row r="131" spans="1:9">
      <c r="A131" s="3" t="s">
        <v>137</v>
      </c>
      <c r="B131" s="24">
        <f>'Input'!B182*'Input'!C182</f>
        <v>0</v>
      </c>
      <c r="C131" s="21">
        <v>0</v>
      </c>
      <c r="D131" s="21">
        <v>0</v>
      </c>
      <c r="E131" s="21">
        <v>0</v>
      </c>
      <c r="F131" s="21">
        <v>1</v>
      </c>
      <c r="G131" s="9"/>
      <c r="H131" s="9"/>
      <c r="I131" s="10"/>
    </row>
    <row r="132" spans="1:9">
      <c r="A132" s="3" t="s">
        <v>138</v>
      </c>
      <c r="B132" s="24">
        <f>'Input'!B183*'Input'!C183</f>
        <v>0</v>
      </c>
      <c r="C132" s="21">
        <v>0</v>
      </c>
      <c r="D132" s="21">
        <v>0</v>
      </c>
      <c r="E132" s="21">
        <v>0</v>
      </c>
      <c r="F132" s="21">
        <v>1</v>
      </c>
      <c r="G132" s="9"/>
      <c r="H132" s="9"/>
      <c r="I132" s="10"/>
    </row>
    <row r="133" spans="1:9">
      <c r="A133" s="3" t="s">
        <v>139</v>
      </c>
      <c r="B133" s="24">
        <f>'Input'!B184*'Input'!C184</f>
        <v>0</v>
      </c>
      <c r="C133" s="21">
        <v>0</v>
      </c>
      <c r="D133" s="21">
        <v>0</v>
      </c>
      <c r="E133" s="21">
        <v>0</v>
      </c>
      <c r="F133" s="21">
        <v>1</v>
      </c>
      <c r="G133" s="9"/>
      <c r="H133" s="9"/>
      <c r="I133" s="10"/>
    </row>
    <row r="134" spans="1:9">
      <c r="A134" s="3" t="s">
        <v>140</v>
      </c>
      <c r="B134" s="24">
        <f>'Input'!B185*'Input'!C185</f>
        <v>0</v>
      </c>
      <c r="C134" s="21">
        <v>0</v>
      </c>
      <c r="D134" s="21">
        <v>0</v>
      </c>
      <c r="E134" s="21">
        <v>0</v>
      </c>
      <c r="F134" s="21">
        <v>1</v>
      </c>
      <c r="G134" s="9"/>
      <c r="H134" s="9"/>
      <c r="I134" s="10"/>
    </row>
    <row r="135" spans="1:9">
      <c r="A135" s="3" t="s">
        <v>141</v>
      </c>
      <c r="B135" s="24">
        <f>'Input'!B186*'Input'!C186</f>
        <v>0</v>
      </c>
      <c r="C135" s="21">
        <v>0</v>
      </c>
      <c r="D135" s="21">
        <v>0</v>
      </c>
      <c r="E135" s="21">
        <v>0</v>
      </c>
      <c r="F135" s="21">
        <v>1</v>
      </c>
      <c r="G135" s="9"/>
      <c r="H135" s="9"/>
      <c r="I135" s="10"/>
    </row>
    <row r="136" spans="1:9">
      <c r="A136" s="3" t="s">
        <v>142</v>
      </c>
      <c r="B136" s="24">
        <f>'Input'!B187*'Input'!C187</f>
        <v>0</v>
      </c>
      <c r="C136" s="21">
        <v>0</v>
      </c>
      <c r="D136" s="21">
        <v>0</v>
      </c>
      <c r="E136" s="21">
        <v>0</v>
      </c>
      <c r="F136" s="21">
        <v>1</v>
      </c>
      <c r="G136" s="9"/>
      <c r="H136" s="9"/>
      <c r="I136" s="10"/>
    </row>
    <row r="137" spans="1:9">
      <c r="A137" s="3" t="s">
        <v>143</v>
      </c>
      <c r="B137" s="24">
        <f>'Input'!B188*'Input'!C188</f>
        <v>0</v>
      </c>
      <c r="C137" s="21">
        <v>0</v>
      </c>
      <c r="D137" s="21">
        <v>0</v>
      </c>
      <c r="E137" s="21">
        <v>0</v>
      </c>
      <c r="F137" s="21">
        <v>1</v>
      </c>
      <c r="G137" s="9"/>
      <c r="H137" s="9"/>
      <c r="I137" s="10"/>
    </row>
    <row r="138" spans="1:9">
      <c r="A138" s="3" t="s">
        <v>144</v>
      </c>
      <c r="B138" s="24">
        <f>'Input'!B189*'Input'!C189</f>
        <v>0</v>
      </c>
      <c r="C138" s="21">
        <v>0</v>
      </c>
      <c r="D138" s="21">
        <v>0</v>
      </c>
      <c r="E138" s="21">
        <v>0</v>
      </c>
      <c r="F138" s="21">
        <v>1</v>
      </c>
      <c r="G138" s="9"/>
      <c r="H138" s="9"/>
      <c r="I138" s="10"/>
    </row>
    <row r="139" spans="1:9">
      <c r="A139" s="3" t="s">
        <v>145</v>
      </c>
      <c r="B139" s="24">
        <f>'Input'!B190*'Input'!C190</f>
        <v>0</v>
      </c>
      <c r="C139" s="21">
        <v>0</v>
      </c>
      <c r="D139" s="21">
        <v>0</v>
      </c>
      <c r="E139" s="21">
        <v>0</v>
      </c>
      <c r="F139" s="21">
        <v>1</v>
      </c>
      <c r="G139" s="9"/>
      <c r="H139" s="9"/>
      <c r="I139" s="10"/>
    </row>
    <row r="140" spans="1:9">
      <c r="A140" s="3" t="s">
        <v>146</v>
      </c>
      <c r="B140" s="24">
        <f>'Input'!B191*'Input'!C191</f>
        <v>0</v>
      </c>
      <c r="C140" s="21">
        <v>0</v>
      </c>
      <c r="D140" s="21">
        <v>0</v>
      </c>
      <c r="E140" s="21">
        <v>0</v>
      </c>
      <c r="F140" s="21">
        <v>1</v>
      </c>
      <c r="G140" s="9"/>
      <c r="H140" s="9"/>
      <c r="I140" s="10"/>
    </row>
    <row r="141" spans="1:9">
      <c r="A141" s="3" t="s">
        <v>147</v>
      </c>
      <c r="B141" s="24">
        <f>'Input'!B192*'Input'!C192</f>
        <v>0</v>
      </c>
      <c r="C141" s="21">
        <v>0</v>
      </c>
      <c r="D141" s="21">
        <v>0</v>
      </c>
      <c r="E141" s="21">
        <v>0</v>
      </c>
      <c r="F141" s="21">
        <v>1</v>
      </c>
      <c r="G141" s="9"/>
      <c r="H141" s="9"/>
      <c r="I141" s="10"/>
    </row>
    <row r="142" spans="1:9">
      <c r="A142" s="3" t="s">
        <v>148</v>
      </c>
      <c r="B142" s="24">
        <f>'Input'!B193*'Input'!C193</f>
        <v>0</v>
      </c>
      <c r="C142" s="21">
        <v>0</v>
      </c>
      <c r="D142" s="21">
        <v>0</v>
      </c>
      <c r="E142" s="21">
        <v>0</v>
      </c>
      <c r="F142" s="21">
        <v>1</v>
      </c>
      <c r="G142" s="9"/>
      <c r="H142" s="9"/>
      <c r="I142" s="10"/>
    </row>
    <row r="143" spans="1:9">
      <c r="A143" s="3" t="s">
        <v>149</v>
      </c>
      <c r="B143" s="24">
        <f>'Input'!B194*'Input'!C194</f>
        <v>0</v>
      </c>
      <c r="C143" s="21">
        <v>0</v>
      </c>
      <c r="D143" s="21">
        <v>0</v>
      </c>
      <c r="E143" s="21">
        <v>0</v>
      </c>
      <c r="F143" s="21">
        <v>1</v>
      </c>
      <c r="G143" s="9"/>
      <c r="H143" s="9"/>
      <c r="I143" s="10"/>
    </row>
    <row r="144" spans="1:9">
      <c r="A144" s="3" t="s">
        <v>150</v>
      </c>
      <c r="B144" s="24">
        <f>'Input'!B195*'Input'!C195</f>
        <v>0</v>
      </c>
      <c r="C144" s="21">
        <v>0</v>
      </c>
      <c r="D144" s="21">
        <v>0</v>
      </c>
      <c r="E144" s="21">
        <v>0</v>
      </c>
      <c r="F144" s="21">
        <v>1</v>
      </c>
      <c r="G144" s="9"/>
      <c r="H144" s="9"/>
      <c r="I144" s="10"/>
    </row>
    <row r="145" spans="1:9">
      <c r="A145" s="3" t="s">
        <v>151</v>
      </c>
      <c r="B145" s="24">
        <f>'Input'!B196*'Input'!C196</f>
        <v>0</v>
      </c>
      <c r="C145" s="21">
        <v>0</v>
      </c>
      <c r="D145" s="21">
        <v>0</v>
      </c>
      <c r="E145" s="21">
        <v>0</v>
      </c>
      <c r="F145" s="21">
        <v>1</v>
      </c>
      <c r="G145" s="9"/>
      <c r="H145" s="9"/>
      <c r="I145" s="10"/>
    </row>
    <row r="146" spans="1:9">
      <c r="A146" s="3" t="s">
        <v>152</v>
      </c>
      <c r="B146" s="24">
        <f>'Input'!B197*'Input'!C197</f>
        <v>0</v>
      </c>
      <c r="C146" s="21">
        <v>0</v>
      </c>
      <c r="D146" s="21">
        <v>0</v>
      </c>
      <c r="E146" s="21">
        <v>0</v>
      </c>
      <c r="F146" s="21">
        <v>1</v>
      </c>
      <c r="G146" s="9"/>
      <c r="H146" s="9"/>
      <c r="I146" s="10"/>
    </row>
    <row r="147" spans="1:9">
      <c r="A147" s="3" t="s">
        <v>153</v>
      </c>
      <c r="B147" s="24">
        <f>'Input'!B198*'Input'!C198</f>
        <v>0</v>
      </c>
      <c r="C147" s="21">
        <v>0</v>
      </c>
      <c r="D147" s="21">
        <v>0</v>
      </c>
      <c r="E147" s="21">
        <v>0</v>
      </c>
      <c r="F147" s="21">
        <v>1</v>
      </c>
      <c r="G147" s="9"/>
      <c r="H147" s="9"/>
      <c r="I147" s="10"/>
    </row>
    <row r="148" spans="1:9">
      <c r="A148" s="3" t="s">
        <v>154</v>
      </c>
      <c r="B148" s="24">
        <f>'Input'!B199*'Input'!C199</f>
        <v>0</v>
      </c>
      <c r="C148" s="21">
        <v>0</v>
      </c>
      <c r="D148" s="21">
        <v>0</v>
      </c>
      <c r="E148" s="21">
        <v>0</v>
      </c>
      <c r="F148" s="21">
        <v>1</v>
      </c>
      <c r="G148" s="9"/>
      <c r="H148" s="9"/>
      <c r="I148" s="10"/>
    </row>
    <row r="149" spans="1:9">
      <c r="A149" s="3" t="s">
        <v>155</v>
      </c>
      <c r="B149" s="24">
        <f>'Input'!B200*'Input'!C200</f>
        <v>0</v>
      </c>
      <c r="C149" s="21">
        <v>0</v>
      </c>
      <c r="D149" s="21">
        <v>0</v>
      </c>
      <c r="E149" s="21">
        <v>0</v>
      </c>
      <c r="F149" s="21">
        <v>1</v>
      </c>
      <c r="G149" s="9"/>
      <c r="H149" s="9"/>
      <c r="I149" s="10"/>
    </row>
    <row r="150" spans="1:9">
      <c r="A150" s="3" t="s">
        <v>156</v>
      </c>
      <c r="B150" s="24">
        <f>'Input'!B201*'Input'!C201</f>
        <v>0</v>
      </c>
      <c r="C150" s="21">
        <v>0</v>
      </c>
      <c r="D150" s="21">
        <v>0</v>
      </c>
      <c r="E150" s="21">
        <v>0</v>
      </c>
      <c r="F150" s="21">
        <v>1</v>
      </c>
      <c r="G150" s="9"/>
      <c r="H150" s="9"/>
      <c r="I150" s="10"/>
    </row>
    <row r="151" spans="1:9">
      <c r="A151" s="3" t="s">
        <v>157</v>
      </c>
      <c r="B151" s="24">
        <f>'Input'!B202*'Input'!C202</f>
        <v>0</v>
      </c>
      <c r="C151" s="21">
        <v>0</v>
      </c>
      <c r="D151" s="21">
        <v>0</v>
      </c>
      <c r="E151" s="21">
        <v>0</v>
      </c>
      <c r="F151" s="21">
        <v>1</v>
      </c>
      <c r="G151" s="9"/>
      <c r="H151" s="9"/>
      <c r="I151" s="10"/>
    </row>
    <row r="152" spans="1:9">
      <c r="A152" s="3" t="s">
        <v>158</v>
      </c>
      <c r="B152" s="24">
        <f>'Input'!B203*'Input'!C203</f>
        <v>0</v>
      </c>
      <c r="C152" s="21">
        <v>0</v>
      </c>
      <c r="D152" s="21">
        <v>0</v>
      </c>
      <c r="E152" s="21">
        <v>0</v>
      </c>
      <c r="F152" s="21">
        <v>1</v>
      </c>
      <c r="G152" s="9"/>
      <c r="H152" s="9"/>
      <c r="I152" s="10"/>
    </row>
    <row r="153" spans="1:9">
      <c r="A153" s="3" t="s">
        <v>159</v>
      </c>
      <c r="B153" s="24">
        <f>'Input'!B204*'Input'!C204</f>
        <v>0</v>
      </c>
      <c r="C153" s="21">
        <v>0</v>
      </c>
      <c r="D153" s="21">
        <v>0</v>
      </c>
      <c r="E153" s="21">
        <v>0</v>
      </c>
      <c r="F153" s="21">
        <v>1</v>
      </c>
      <c r="G153" s="9"/>
      <c r="H153" s="9"/>
      <c r="I153" s="10"/>
    </row>
    <row r="154" spans="1:9">
      <c r="A154" s="3" t="s">
        <v>160</v>
      </c>
      <c r="B154" s="24">
        <f>'Input'!B205*'Input'!C205</f>
        <v>0</v>
      </c>
      <c r="C154" s="21">
        <v>0</v>
      </c>
      <c r="D154" s="21">
        <v>0</v>
      </c>
      <c r="E154" s="21">
        <v>0</v>
      </c>
      <c r="F154" s="21">
        <v>1</v>
      </c>
      <c r="G154" s="9"/>
      <c r="H154" s="9"/>
      <c r="I154" s="10"/>
    </row>
    <row r="155" spans="1:9">
      <c r="A155" s="3" t="s">
        <v>161</v>
      </c>
      <c r="B155" s="24">
        <f>'Input'!B206*'Input'!C206</f>
        <v>0</v>
      </c>
      <c r="C155" s="21">
        <v>0</v>
      </c>
      <c r="D155" s="21">
        <v>0</v>
      </c>
      <c r="E155" s="21">
        <v>0</v>
      </c>
      <c r="F155" s="21">
        <v>1</v>
      </c>
      <c r="G155" s="9"/>
      <c r="H155" s="9"/>
      <c r="I155" s="10"/>
    </row>
    <row r="156" spans="1:9">
      <c r="A156" s="3" t="s">
        <v>162</v>
      </c>
      <c r="B156" s="24">
        <f>'Input'!B207*'Input'!C207</f>
        <v>0</v>
      </c>
      <c r="C156" s="21">
        <v>0</v>
      </c>
      <c r="D156" s="21">
        <v>0</v>
      </c>
      <c r="E156" s="21">
        <v>0</v>
      </c>
      <c r="F156" s="21">
        <v>1</v>
      </c>
      <c r="G156" s="9"/>
      <c r="H156" s="9"/>
      <c r="I156" s="10"/>
    </row>
    <row r="157" spans="1:9">
      <c r="A157" s="3" t="s">
        <v>163</v>
      </c>
      <c r="B157" s="24">
        <f>'Input'!B208*'Input'!C208</f>
        <v>0</v>
      </c>
      <c r="C157" s="21">
        <v>0</v>
      </c>
      <c r="D157" s="21">
        <v>0</v>
      </c>
      <c r="E157" s="21">
        <v>0</v>
      </c>
      <c r="F157" s="21">
        <v>1</v>
      </c>
      <c r="G157" s="9"/>
      <c r="H157" s="9"/>
      <c r="I157" s="10"/>
    </row>
    <row r="158" spans="1:9">
      <c r="A158" s="3" t="s">
        <v>164</v>
      </c>
      <c r="B158" s="24">
        <f>'Input'!B209*'Input'!C209</f>
        <v>0</v>
      </c>
      <c r="C158" s="21">
        <v>0</v>
      </c>
      <c r="D158" s="21">
        <v>0</v>
      </c>
      <c r="E158" s="21">
        <v>0</v>
      </c>
      <c r="F158" s="21">
        <v>1</v>
      </c>
      <c r="G158" s="9"/>
      <c r="H158" s="9"/>
      <c r="I158" s="10"/>
    </row>
    <row r="159" spans="1:9">
      <c r="A159" s="3" t="s">
        <v>165</v>
      </c>
      <c r="B159" s="24">
        <f>'Input'!B210*'Input'!C210</f>
        <v>0</v>
      </c>
      <c r="C159" s="21">
        <v>0</v>
      </c>
      <c r="D159" s="21">
        <v>0</v>
      </c>
      <c r="E159" s="21">
        <v>0</v>
      </c>
      <c r="F159" s="21">
        <v>1</v>
      </c>
      <c r="G159" s="9"/>
      <c r="H159" s="9"/>
      <c r="I159" s="10"/>
    </row>
    <row r="160" spans="1:9">
      <c r="A160" s="3" t="s">
        <v>166</v>
      </c>
      <c r="B160" s="24">
        <f>'Input'!B211*'Input'!C211</f>
        <v>0</v>
      </c>
      <c r="C160" s="21">
        <v>0</v>
      </c>
      <c r="D160" s="21">
        <v>0</v>
      </c>
      <c r="E160" s="21">
        <v>0</v>
      </c>
      <c r="F160" s="21">
        <v>1</v>
      </c>
      <c r="G160" s="9"/>
      <c r="H160" s="9"/>
      <c r="I160" s="10"/>
    </row>
    <row r="161" spans="1:9">
      <c r="A161" s="3" t="s">
        <v>167</v>
      </c>
      <c r="B161" s="24">
        <f>'Input'!B212*'Input'!C212</f>
        <v>0</v>
      </c>
      <c r="C161" s="21">
        <v>0</v>
      </c>
      <c r="D161" s="21">
        <v>0</v>
      </c>
      <c r="E161" s="21">
        <v>0</v>
      </c>
      <c r="F161" s="21">
        <v>1</v>
      </c>
      <c r="G161" s="9"/>
      <c r="H161" s="9"/>
      <c r="I161" s="10"/>
    </row>
    <row r="162" spans="1:9">
      <c r="A162" s="3" t="s">
        <v>168</v>
      </c>
      <c r="B162" s="24">
        <f>'Input'!B213*'Input'!C213</f>
        <v>0</v>
      </c>
      <c r="C162" s="21">
        <v>0</v>
      </c>
      <c r="D162" s="21">
        <v>0</v>
      </c>
      <c r="E162" s="21">
        <v>0</v>
      </c>
      <c r="F162" s="21">
        <v>1</v>
      </c>
      <c r="G162" s="9"/>
      <c r="H162" s="9"/>
      <c r="I162" s="10"/>
    </row>
    <row r="163" spans="1:9">
      <c r="A163" s="3" t="s">
        <v>169</v>
      </c>
      <c r="B163" s="24">
        <f>'Input'!B214*'Input'!C214</f>
        <v>0</v>
      </c>
      <c r="C163" s="21">
        <v>0</v>
      </c>
      <c r="D163" s="21">
        <v>0</v>
      </c>
      <c r="E163" s="21">
        <v>0</v>
      </c>
      <c r="F163" s="21">
        <v>1</v>
      </c>
      <c r="G163" s="9"/>
      <c r="H163" s="9"/>
      <c r="I163" s="10"/>
    </row>
    <row r="164" spans="1:9">
      <c r="A164" s="3" t="s">
        <v>170</v>
      </c>
      <c r="B164" s="24">
        <f>'Input'!B215*'Input'!C215</f>
        <v>0</v>
      </c>
      <c r="C164" s="21">
        <v>0</v>
      </c>
      <c r="D164" s="21">
        <v>0</v>
      </c>
      <c r="E164" s="21">
        <v>0</v>
      </c>
      <c r="F164" s="21">
        <v>1</v>
      </c>
      <c r="G164" s="9"/>
      <c r="H164" s="9"/>
      <c r="I164" s="10"/>
    </row>
    <row r="165" spans="1:9">
      <c r="A165" s="3" t="s">
        <v>171</v>
      </c>
      <c r="B165" s="24">
        <f>'Input'!B216*'Input'!C216</f>
        <v>0</v>
      </c>
      <c r="C165" s="21">
        <v>0</v>
      </c>
      <c r="D165" s="21">
        <v>0</v>
      </c>
      <c r="E165" s="21">
        <v>0</v>
      </c>
      <c r="F165" s="21">
        <v>1</v>
      </c>
      <c r="G165" s="9"/>
      <c r="H165" s="9"/>
      <c r="I165" s="10"/>
    </row>
    <row r="166" spans="1:9">
      <c r="A166" s="3" t="s">
        <v>172</v>
      </c>
      <c r="B166" s="24">
        <f>'Input'!B217*'Input'!C217</f>
        <v>0</v>
      </c>
      <c r="C166" s="21">
        <v>0</v>
      </c>
      <c r="D166" s="21">
        <v>0</v>
      </c>
      <c r="E166" s="21">
        <v>0</v>
      </c>
      <c r="F166" s="21">
        <v>1</v>
      </c>
      <c r="G166" s="9"/>
      <c r="H166" s="9"/>
      <c r="I166" s="10"/>
    </row>
    <row r="167" spans="1:9">
      <c r="A167" s="3" t="s">
        <v>173</v>
      </c>
      <c r="B167" s="24">
        <f>'Input'!B218*'Input'!C218</f>
        <v>0</v>
      </c>
      <c r="C167" s="21">
        <v>0</v>
      </c>
      <c r="D167" s="21">
        <v>0</v>
      </c>
      <c r="E167" s="21">
        <v>0</v>
      </c>
      <c r="F167" s="21">
        <v>1</v>
      </c>
      <c r="G167" s="9"/>
      <c r="H167" s="9"/>
      <c r="I167" s="10"/>
    </row>
    <row r="168" spans="1:9">
      <c r="A168" s="3" t="s">
        <v>174</v>
      </c>
      <c r="B168" s="24">
        <f>'Input'!B219*'Input'!C219</f>
        <v>0</v>
      </c>
      <c r="C168" s="21">
        <v>0</v>
      </c>
      <c r="D168" s="21">
        <v>0</v>
      </c>
      <c r="E168" s="21">
        <v>0</v>
      </c>
      <c r="F168" s="21">
        <v>1</v>
      </c>
      <c r="G168" s="9"/>
      <c r="H168" s="9"/>
      <c r="I168" s="10"/>
    </row>
    <row r="169" spans="1:9">
      <c r="A169" s="3" t="s">
        <v>175</v>
      </c>
      <c r="B169" s="24">
        <f>'Input'!B220*'Input'!C220</f>
        <v>0</v>
      </c>
      <c r="C169" s="21">
        <v>0</v>
      </c>
      <c r="D169" s="21">
        <v>0</v>
      </c>
      <c r="E169" s="21">
        <v>0</v>
      </c>
      <c r="F169" s="21">
        <v>1</v>
      </c>
      <c r="G169" s="9"/>
      <c r="H169" s="9"/>
      <c r="I169" s="10"/>
    </row>
    <row r="170" spans="1:9">
      <c r="A170" s="3" t="s">
        <v>176</v>
      </c>
      <c r="B170" s="24">
        <f>'Input'!B221*'Input'!C221</f>
        <v>0</v>
      </c>
      <c r="C170" s="21">
        <v>0</v>
      </c>
      <c r="D170" s="21">
        <v>0</v>
      </c>
      <c r="E170" s="21">
        <v>0</v>
      </c>
      <c r="F170" s="21">
        <v>1</v>
      </c>
      <c r="G170" s="9"/>
      <c r="H170" s="9"/>
      <c r="I170" s="10"/>
    </row>
    <row r="171" spans="1:9">
      <c r="A171" s="3" t="s">
        <v>177</v>
      </c>
      <c r="B171" s="24">
        <f>'Input'!B222*'Input'!C222</f>
        <v>0</v>
      </c>
      <c r="C171" s="21">
        <v>0</v>
      </c>
      <c r="D171" s="21">
        <v>0</v>
      </c>
      <c r="E171" s="21">
        <v>0</v>
      </c>
      <c r="F171" s="21">
        <v>1</v>
      </c>
      <c r="G171" s="9"/>
      <c r="H171" s="9"/>
      <c r="I171" s="10"/>
    </row>
    <row r="172" spans="1:9">
      <c r="A172" s="3" t="s">
        <v>178</v>
      </c>
      <c r="B172" s="24">
        <f>'Input'!B223*'Input'!C223</f>
        <v>0</v>
      </c>
      <c r="C172" s="21">
        <v>0</v>
      </c>
      <c r="D172" s="21">
        <v>0</v>
      </c>
      <c r="E172" s="21">
        <v>0</v>
      </c>
      <c r="F172" s="21">
        <v>1</v>
      </c>
      <c r="G172" s="9"/>
      <c r="H172" s="9"/>
      <c r="I172" s="10"/>
    </row>
    <row r="173" spans="1:9">
      <c r="A173" s="3" t="s">
        <v>179</v>
      </c>
      <c r="B173" s="24">
        <f>'Input'!B224*'Input'!C224</f>
        <v>0</v>
      </c>
      <c r="C173" s="21">
        <v>0</v>
      </c>
      <c r="D173" s="21">
        <v>0</v>
      </c>
      <c r="E173" s="21">
        <v>0</v>
      </c>
      <c r="F173" s="21">
        <v>1</v>
      </c>
      <c r="G173" s="9"/>
      <c r="H173" s="9"/>
      <c r="I173" s="10"/>
    </row>
    <row r="174" spans="1:9">
      <c r="A174" s="3" t="s">
        <v>180</v>
      </c>
      <c r="B174" s="24">
        <f>'Input'!B225*'Input'!C225</f>
        <v>0</v>
      </c>
      <c r="C174" s="21">
        <v>0</v>
      </c>
      <c r="D174" s="21">
        <v>0</v>
      </c>
      <c r="E174" s="21">
        <v>1</v>
      </c>
      <c r="F174" s="21">
        <v>0</v>
      </c>
      <c r="G174" s="9"/>
      <c r="H174" s="9"/>
      <c r="I174" s="10"/>
    </row>
    <row r="175" spans="1:9">
      <c r="A175" s="3" t="s">
        <v>181</v>
      </c>
      <c r="B175" s="24">
        <f>'Input'!B226*'Input'!C226</f>
        <v>0</v>
      </c>
      <c r="C175" s="21">
        <v>0</v>
      </c>
      <c r="D175" s="21">
        <v>0</v>
      </c>
      <c r="E175" s="21">
        <v>1</v>
      </c>
      <c r="F175" s="21">
        <v>0</v>
      </c>
      <c r="G175" s="9"/>
      <c r="H175" s="9"/>
      <c r="I175" s="10"/>
    </row>
    <row r="177" spans="1:6" ht="21" customHeight="1">
      <c r="A177" s="1" t="s">
        <v>221</v>
      </c>
    </row>
    <row r="178" spans="1:6">
      <c r="A178" s="2" t="s">
        <v>193</v>
      </c>
    </row>
    <row r="179" spans="1:6">
      <c r="A179" s="11" t="s">
        <v>222</v>
      </c>
    </row>
    <row r="180" spans="1:6">
      <c r="A180" s="11" t="s">
        <v>223</v>
      </c>
    </row>
    <row r="181" spans="1:6">
      <c r="A181" s="2" t="s">
        <v>224</v>
      </c>
    </row>
    <row r="183" spans="1:6">
      <c r="B183" s="12" t="s">
        <v>30</v>
      </c>
      <c r="C183" s="12" t="s">
        <v>37</v>
      </c>
      <c r="D183" s="12" t="s">
        <v>29</v>
      </c>
      <c r="E183" s="12" t="s">
        <v>38</v>
      </c>
    </row>
    <row r="184" spans="1:6">
      <c r="A184" s="3" t="s">
        <v>225</v>
      </c>
      <c r="B184" s="24">
        <f>SUMPRODUCT(C$91:C$175,$B$91:$B$175)</f>
        <v>0</v>
      </c>
      <c r="C184" s="24">
        <f>SUMPRODUCT(D$91:D$175,$B$91:$B$175)</f>
        <v>0</v>
      </c>
      <c r="D184" s="24">
        <f>SUMPRODUCT(E$91:E$175,$B$91:$B$175)</f>
        <v>0</v>
      </c>
      <c r="E184" s="24">
        <f>SUMPRODUCT(F$91:F$175,$B$91:$B$175)</f>
        <v>0</v>
      </c>
      <c r="F184" s="10"/>
    </row>
    <row r="186" spans="1:6" ht="21" customHeight="1">
      <c r="A186" s="1" t="s">
        <v>226</v>
      </c>
    </row>
    <row r="187" spans="1:6">
      <c r="A187" s="2" t="s">
        <v>193</v>
      </c>
    </row>
    <row r="188" spans="1:6">
      <c r="A188" s="11" t="s">
        <v>227</v>
      </c>
    </row>
    <row r="189" spans="1:6">
      <c r="A189" s="2" t="s">
        <v>228</v>
      </c>
    </row>
    <row r="191" spans="1:6">
      <c r="B191" s="12" t="s">
        <v>30</v>
      </c>
      <c r="C191" s="12" t="s">
        <v>37</v>
      </c>
      <c r="D191" s="12" t="s">
        <v>29</v>
      </c>
      <c r="E191" s="12" t="s">
        <v>38</v>
      </c>
    </row>
    <row r="192" spans="1:6">
      <c r="A192" s="3" t="s">
        <v>229</v>
      </c>
      <c r="B192" s="25">
        <f>B184/SUM($B$184:$E$184)</f>
        <v>0</v>
      </c>
      <c r="C192" s="25">
        <f>C184/SUM($B$184:$E$184)</f>
        <v>0</v>
      </c>
      <c r="D192" s="25">
        <f>D184/SUM($B$184:$E$184)</f>
        <v>0</v>
      </c>
      <c r="E192" s="25">
        <f>E184/SUM($B$184:$E$184)</f>
        <v>0</v>
      </c>
      <c r="F192" s="10"/>
    </row>
    <row r="194" spans="1:13" ht="21" customHeight="1">
      <c r="A194" s="1" t="s">
        <v>230</v>
      </c>
    </row>
    <row r="196" spans="1:13">
      <c r="B196" s="12" t="s">
        <v>75</v>
      </c>
      <c r="C196" s="12" t="s">
        <v>76</v>
      </c>
      <c r="D196" s="12" t="s">
        <v>77</v>
      </c>
      <c r="E196" s="12" t="s">
        <v>78</v>
      </c>
      <c r="F196" s="12" t="s">
        <v>79</v>
      </c>
      <c r="G196" s="12" t="s">
        <v>80</v>
      </c>
      <c r="H196" s="12" t="s">
        <v>81</v>
      </c>
      <c r="I196" s="12" t="s">
        <v>37</v>
      </c>
      <c r="J196" s="12" t="s">
        <v>82</v>
      </c>
      <c r="K196" s="12" t="s">
        <v>83</v>
      </c>
      <c r="L196" s="12" t="s">
        <v>84</v>
      </c>
    </row>
    <row r="197" spans="1:13">
      <c r="A197" s="3" t="s">
        <v>231</v>
      </c>
      <c r="B197" s="26">
        <v>0</v>
      </c>
      <c r="C197" s="26">
        <v>1</v>
      </c>
      <c r="D197" s="26">
        <v>1</v>
      </c>
      <c r="E197" s="26">
        <v>1</v>
      </c>
      <c r="F197" s="26">
        <v>1</v>
      </c>
      <c r="G197" s="26">
        <v>1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10"/>
    </row>
    <row r="199" spans="1:13" ht="21" customHeight="1">
      <c r="A199" s="1" t="s">
        <v>232</v>
      </c>
    </row>
    <row r="200" spans="1:13">
      <c r="A200" s="2" t="s">
        <v>193</v>
      </c>
    </row>
    <row r="201" spans="1:13">
      <c r="A201" s="11" t="s">
        <v>233</v>
      </c>
    </row>
    <row r="202" spans="1:13">
      <c r="A202" s="11" t="s">
        <v>234</v>
      </c>
    </row>
    <row r="203" spans="1:13">
      <c r="A203" s="11" t="s">
        <v>235</v>
      </c>
    </row>
    <row r="204" spans="1:13">
      <c r="A204" s="2" t="s">
        <v>236</v>
      </c>
    </row>
    <row r="206" spans="1:13">
      <c r="B206" s="12" t="s">
        <v>38</v>
      </c>
    </row>
    <row r="207" spans="1:13">
      <c r="A207" s="3" t="s">
        <v>237</v>
      </c>
      <c r="B207" s="25">
        <f>1/(1+'Input'!$B97/SUMPRODUCT($B$197:$L$197,'Input'!$B$91:$L$91))</f>
        <v>0</v>
      </c>
      <c r="C207" s="10"/>
    </row>
    <row r="209" spans="1:6" ht="21" customHeight="1">
      <c r="A209" s="1" t="s">
        <v>238</v>
      </c>
    </row>
    <row r="210" spans="1:6">
      <c r="A210" s="2" t="s">
        <v>193</v>
      </c>
    </row>
    <row r="211" spans="1:6">
      <c r="A211" s="11" t="s">
        <v>239</v>
      </c>
    </row>
    <row r="212" spans="1:6">
      <c r="A212" s="2" t="s">
        <v>240</v>
      </c>
    </row>
    <row r="213" spans="1:6">
      <c r="A213" s="2" t="s">
        <v>241</v>
      </c>
    </row>
    <row r="215" spans="1:6">
      <c r="B215" s="12" t="s">
        <v>30</v>
      </c>
      <c r="C215" s="12" t="s">
        <v>37</v>
      </c>
      <c r="D215" s="12" t="s">
        <v>29</v>
      </c>
      <c r="E215" s="12" t="s">
        <v>38</v>
      </c>
    </row>
    <row r="216" spans="1:6">
      <c r="A216" s="3" t="s">
        <v>242</v>
      </c>
      <c r="B216" s="20">
        <v>1</v>
      </c>
      <c r="C216" s="20">
        <v>1</v>
      </c>
      <c r="D216" s="20">
        <v>1</v>
      </c>
      <c r="E216" s="27">
        <f>$B207</f>
        <v>0</v>
      </c>
      <c r="F216" s="10"/>
    </row>
    <row r="218" spans="1:6" ht="21" customHeight="1">
      <c r="A218" s="1" t="s">
        <v>243</v>
      </c>
    </row>
    <row r="219" spans="1:6">
      <c r="A219" s="2" t="s">
        <v>193</v>
      </c>
    </row>
    <row r="220" spans="1:6">
      <c r="A220" s="11" t="s">
        <v>244</v>
      </c>
    </row>
    <row r="221" spans="1:6">
      <c r="A221" s="11" t="s">
        <v>245</v>
      </c>
    </row>
    <row r="222" spans="1:6">
      <c r="A222" s="2" t="s">
        <v>246</v>
      </c>
    </row>
    <row r="224" spans="1:6">
      <c r="B224" s="12" t="s">
        <v>30</v>
      </c>
      <c r="C224" s="12" t="s">
        <v>37</v>
      </c>
      <c r="D224" s="12" t="s">
        <v>29</v>
      </c>
      <c r="E224" s="12" t="s">
        <v>38</v>
      </c>
    </row>
    <row r="225" spans="1:6">
      <c r="A225" s="3" t="s">
        <v>247</v>
      </c>
      <c r="B225" s="25">
        <f>B192*B216/SUMPRODUCT($B$192:$E$192,$B$216:$E$216)</f>
        <v>0</v>
      </c>
      <c r="C225" s="25">
        <f>C192*C216/SUMPRODUCT($B$192:$E$192,$B$216:$E$216)</f>
        <v>0</v>
      </c>
      <c r="D225" s="25">
        <f>D192*D216/SUMPRODUCT($B$192:$E$192,$B$216:$E$216)</f>
        <v>0</v>
      </c>
      <c r="E225" s="25">
        <f>E192*E216/SUMPRODUCT($B$192:$E$192,$B$216:$E$216)</f>
        <v>0</v>
      </c>
      <c r="F225" s="10"/>
    </row>
    <row r="227" spans="1:6" ht="21" customHeight="1">
      <c r="A227" s="1" t="s">
        <v>248</v>
      </c>
    </row>
    <row r="229" spans="1:6">
      <c r="B229" s="12" t="s">
        <v>30</v>
      </c>
      <c r="C229" s="12" t="s">
        <v>37</v>
      </c>
      <c r="D229" s="12" t="s">
        <v>29</v>
      </c>
      <c r="E229" s="12" t="s">
        <v>38</v>
      </c>
    </row>
    <row r="230" spans="1:6">
      <c r="A230" s="3" t="s">
        <v>249</v>
      </c>
      <c r="B230" s="21">
        <v>0</v>
      </c>
      <c r="C230" s="21">
        <v>0</v>
      </c>
      <c r="D230" s="21">
        <v>0</v>
      </c>
      <c r="E230" s="21">
        <v>1</v>
      </c>
      <c r="F230" s="10"/>
    </row>
    <row r="232" spans="1:6" ht="21" customHeight="1">
      <c r="A232" s="1" t="s">
        <v>250</v>
      </c>
    </row>
    <row r="234" spans="1:6">
      <c r="B234" s="12" t="s">
        <v>30</v>
      </c>
      <c r="C234" s="12" t="s">
        <v>37</v>
      </c>
      <c r="D234" s="12" t="s">
        <v>29</v>
      </c>
      <c r="E234" s="12" t="s">
        <v>38</v>
      </c>
    </row>
    <row r="235" spans="1:6">
      <c r="A235" s="3" t="s">
        <v>251</v>
      </c>
      <c r="B235" s="21">
        <v>1</v>
      </c>
      <c r="C235" s="21">
        <v>0</v>
      </c>
      <c r="D235" s="21">
        <v>0</v>
      </c>
      <c r="E235" s="21">
        <v>0</v>
      </c>
      <c r="F235" s="10"/>
    </row>
    <row r="237" spans="1:6" ht="21" customHeight="1">
      <c r="A237" s="1" t="s">
        <v>252</v>
      </c>
    </row>
    <row r="238" spans="1:6">
      <c r="A238" s="2" t="s">
        <v>193</v>
      </c>
    </row>
    <row r="239" spans="1:6">
      <c r="A239" s="11" t="s">
        <v>253</v>
      </c>
    </row>
    <row r="240" spans="1:6">
      <c r="A240" s="11" t="s">
        <v>254</v>
      </c>
    </row>
    <row r="241" spans="1:6">
      <c r="A241" s="11" t="s">
        <v>255</v>
      </c>
    </row>
    <row r="242" spans="1:6">
      <c r="A242" s="11" t="s">
        <v>256</v>
      </c>
    </row>
    <row r="243" spans="1:6">
      <c r="A243" s="2" t="s">
        <v>257</v>
      </c>
    </row>
    <row r="245" spans="1:6">
      <c r="B245" s="12" t="s">
        <v>30</v>
      </c>
      <c r="C245" s="12" t="s">
        <v>37</v>
      </c>
      <c r="D245" s="12" t="s">
        <v>29</v>
      </c>
      <c r="E245" s="12" t="s">
        <v>38</v>
      </c>
    </row>
    <row r="246" spans="1:6">
      <c r="A246" s="3" t="s">
        <v>39</v>
      </c>
      <c r="B246" s="25">
        <f>IF($B48="60%MEAV",0.4*B$235+B$225,IF($B48="MEAV",B$225,IF($B48="EHV only",B$230,IF($B48="LV only",B$235,0))))</f>
        <v>0</v>
      </c>
      <c r="C246" s="25">
        <f>IF($B48="60%MEAV",0.4*C$235+C$225,IF($B48="MEAV",C$225,IF($B48="EHV only",C$230,IF($B48="LV only",C$235,0))))</f>
        <v>0</v>
      </c>
      <c r="D246" s="25">
        <f>IF($B48="60%MEAV",0.4*D$235+D$225,IF($B48="MEAV",D$225,IF($B48="EHV only",D$230,IF($B48="LV only",D$235,0))))</f>
        <v>0</v>
      </c>
      <c r="E246" s="25">
        <f>IF($B48="60%MEAV",0.4*E$235+E$225,IF($B48="MEAV",E$225,IF($B48="EHV only",E$230,IF($B48="LV only",E$235,0))))</f>
        <v>0</v>
      </c>
      <c r="F246" s="10"/>
    </row>
    <row r="247" spans="1:6">
      <c r="A247" s="3" t="s">
        <v>40</v>
      </c>
      <c r="B247" s="25">
        <f>IF($B49="60%MEAV",0.4*B$235+B$225,IF($B49="MEAV",B$225,IF($B49="EHV only",B$230,IF($B49="LV only",B$235,0))))</f>
        <v>0</v>
      </c>
      <c r="C247" s="25">
        <f>IF($B49="60%MEAV",0.4*C$235+C$225,IF($B49="MEAV",C$225,IF($B49="EHV only",C$230,IF($B49="LV only",C$235,0))))</f>
        <v>0</v>
      </c>
      <c r="D247" s="25">
        <f>IF($B49="60%MEAV",0.4*D$235+D$225,IF($B49="MEAV",D$225,IF($B49="EHV only",D$230,IF($B49="LV only",D$235,0))))</f>
        <v>0</v>
      </c>
      <c r="E247" s="25">
        <f>IF($B49="60%MEAV",0.4*E$235+E$225,IF($B49="MEAV",E$225,IF($B49="EHV only",E$230,IF($B49="LV only",E$235,0))))</f>
        <v>0</v>
      </c>
      <c r="F247" s="10"/>
    </row>
    <row r="248" spans="1:6">
      <c r="A248" s="3" t="s">
        <v>41</v>
      </c>
      <c r="B248" s="25">
        <f>IF($B50="60%MEAV",0.4*B$235+B$225,IF($B50="MEAV",B$225,IF($B50="EHV only",B$230,IF($B50="LV only",B$235,0))))</f>
        <v>0</v>
      </c>
      <c r="C248" s="25">
        <f>IF($B50="60%MEAV",0.4*C$235+C$225,IF($B50="MEAV",C$225,IF($B50="EHV only",C$230,IF($B50="LV only",C$235,0))))</f>
        <v>0</v>
      </c>
      <c r="D248" s="25">
        <f>IF($B50="60%MEAV",0.4*D$235+D$225,IF($B50="MEAV",D$225,IF($B50="EHV only",D$230,IF($B50="LV only",D$235,0))))</f>
        <v>0</v>
      </c>
      <c r="E248" s="25">
        <f>IF($B50="60%MEAV",0.4*E$235+E$225,IF($B50="MEAV",E$225,IF($B50="EHV only",E$230,IF($B50="LV only",E$235,0))))</f>
        <v>0</v>
      </c>
      <c r="F248" s="10"/>
    </row>
    <row r="249" spans="1:6">
      <c r="A249" s="3" t="s">
        <v>42</v>
      </c>
      <c r="B249" s="25">
        <f>IF($B51="60%MEAV",0.4*B$235+B$225,IF($B51="MEAV",B$225,IF($B51="EHV only",B$230,IF($B51="LV only",B$235,0))))</f>
        <v>0</v>
      </c>
      <c r="C249" s="25">
        <f>IF($B51="60%MEAV",0.4*C$235+C$225,IF($B51="MEAV",C$225,IF($B51="EHV only",C$230,IF($B51="LV only",C$235,0))))</f>
        <v>0</v>
      </c>
      <c r="D249" s="25">
        <f>IF($B51="60%MEAV",0.4*D$235+D$225,IF($B51="MEAV",D$225,IF($B51="EHV only",D$230,IF($B51="LV only",D$235,0))))</f>
        <v>0</v>
      </c>
      <c r="E249" s="25">
        <f>IF($B51="60%MEAV",0.4*E$235+E$225,IF($B51="MEAV",E$225,IF($B51="EHV only",E$230,IF($B51="LV only",E$235,0))))</f>
        <v>0</v>
      </c>
      <c r="F249" s="10"/>
    </row>
    <row r="250" spans="1:6">
      <c r="A250" s="3" t="s">
        <v>43</v>
      </c>
      <c r="B250" s="25">
        <f>IF($B52="60%MEAV",0.4*B$235+B$225,IF($B52="MEAV",B$225,IF($B52="EHV only",B$230,IF($B52="LV only",B$235,0))))</f>
        <v>0</v>
      </c>
      <c r="C250" s="25">
        <f>IF($B52="60%MEAV",0.4*C$235+C$225,IF($B52="MEAV",C$225,IF($B52="EHV only",C$230,IF($B52="LV only",C$235,0))))</f>
        <v>0</v>
      </c>
      <c r="D250" s="25">
        <f>IF($B52="60%MEAV",0.4*D$235+D$225,IF($B52="MEAV",D$225,IF($B52="EHV only",D$230,IF($B52="LV only",D$235,0))))</f>
        <v>0</v>
      </c>
      <c r="E250" s="25">
        <f>IF($B52="60%MEAV",0.4*E$235+E$225,IF($B52="MEAV",E$225,IF($B52="EHV only",E$230,IF($B52="LV only",E$235,0))))</f>
        <v>0</v>
      </c>
      <c r="F250" s="10"/>
    </row>
    <row r="251" spans="1:6">
      <c r="A251" s="3" t="s">
        <v>44</v>
      </c>
      <c r="B251" s="25">
        <f>IF($B53="60%MEAV",0.4*B$235+B$225,IF($B53="MEAV",B$225,IF($B53="EHV only",B$230,IF($B53="LV only",B$235,0))))</f>
        <v>0</v>
      </c>
      <c r="C251" s="25">
        <f>IF($B53="60%MEAV",0.4*C$235+C$225,IF($B53="MEAV",C$225,IF($B53="EHV only",C$230,IF($B53="LV only",C$235,0))))</f>
        <v>0</v>
      </c>
      <c r="D251" s="25">
        <f>IF($B53="60%MEAV",0.4*D$235+D$225,IF($B53="MEAV",D$225,IF($B53="EHV only",D$230,IF($B53="LV only",D$235,0))))</f>
        <v>0</v>
      </c>
      <c r="E251" s="25">
        <f>IF($B53="60%MEAV",0.4*E$235+E$225,IF($B53="MEAV",E$225,IF($B53="EHV only",E$230,IF($B53="LV only",E$235,0))))</f>
        <v>0</v>
      </c>
      <c r="F251" s="10"/>
    </row>
    <row r="252" spans="1:6">
      <c r="A252" s="3" t="s">
        <v>45</v>
      </c>
      <c r="B252" s="25">
        <f>IF($B54="60%MEAV",0.4*B$235+B$225,IF($B54="MEAV",B$225,IF($B54="EHV only",B$230,IF($B54="LV only",B$235,0))))</f>
        <v>0</v>
      </c>
      <c r="C252" s="25">
        <f>IF($B54="60%MEAV",0.4*C$235+C$225,IF($B54="MEAV",C$225,IF($B54="EHV only",C$230,IF($B54="LV only",C$235,0))))</f>
        <v>0</v>
      </c>
      <c r="D252" s="25">
        <f>IF($B54="60%MEAV",0.4*D$235+D$225,IF($B54="MEAV",D$225,IF($B54="EHV only",D$230,IF($B54="LV only",D$235,0))))</f>
        <v>0</v>
      </c>
      <c r="E252" s="25">
        <f>IF($B54="60%MEAV",0.4*E$235+E$225,IF($B54="MEAV",E$225,IF($B54="EHV only",E$230,IF($B54="LV only",E$235,0))))</f>
        <v>0</v>
      </c>
      <c r="F252" s="10"/>
    </row>
    <row r="253" spans="1:6">
      <c r="A253" s="3" t="s">
        <v>46</v>
      </c>
      <c r="B253" s="25">
        <f>IF($B55="60%MEAV",0.4*B$235+B$225,IF($B55="MEAV",B$225,IF($B55="EHV only",B$230,IF($B55="LV only",B$235,0))))</f>
        <v>0</v>
      </c>
      <c r="C253" s="25">
        <f>IF($B55="60%MEAV",0.4*C$235+C$225,IF($B55="MEAV",C$225,IF($B55="EHV only",C$230,IF($B55="LV only",C$235,0))))</f>
        <v>0</v>
      </c>
      <c r="D253" s="25">
        <f>IF($B55="60%MEAV",0.4*D$235+D$225,IF($B55="MEAV",D$225,IF($B55="EHV only",D$230,IF($B55="LV only",D$235,0))))</f>
        <v>0</v>
      </c>
      <c r="E253" s="25">
        <f>IF($B55="60%MEAV",0.4*E$235+E$225,IF($B55="MEAV",E$225,IF($B55="EHV only",E$230,IF($B55="LV only",E$235,0))))</f>
        <v>0</v>
      </c>
      <c r="F253" s="10"/>
    </row>
    <row r="254" spans="1:6">
      <c r="A254" s="3" t="s">
        <v>47</v>
      </c>
      <c r="B254" s="25">
        <f>IF($B56="60%MEAV",0.4*B$235+B$225,IF($B56="MEAV",B$225,IF($B56="EHV only",B$230,IF($B56="LV only",B$235,0))))</f>
        <v>0</v>
      </c>
      <c r="C254" s="25">
        <f>IF($B56="60%MEAV",0.4*C$235+C$225,IF($B56="MEAV",C$225,IF($B56="EHV only",C$230,IF($B56="LV only",C$235,0))))</f>
        <v>0</v>
      </c>
      <c r="D254" s="25">
        <f>IF($B56="60%MEAV",0.4*D$235+D$225,IF($B56="MEAV",D$225,IF($B56="EHV only",D$230,IF($B56="LV only",D$235,0))))</f>
        <v>0</v>
      </c>
      <c r="E254" s="25">
        <f>IF($B56="60%MEAV",0.4*E$235+E$225,IF($B56="MEAV",E$225,IF($B56="EHV only",E$230,IF($B56="LV only",E$235,0))))</f>
        <v>0</v>
      </c>
      <c r="F254" s="10"/>
    </row>
    <row r="255" spans="1:6">
      <c r="A255" s="3" t="s">
        <v>48</v>
      </c>
      <c r="B255" s="25">
        <f>IF($B57="60%MEAV",0.4*B$235+B$225,IF($B57="MEAV",B$225,IF($B57="EHV only",B$230,IF($B57="LV only",B$235,0))))</f>
        <v>0</v>
      </c>
      <c r="C255" s="25">
        <f>IF($B57="60%MEAV",0.4*C$235+C$225,IF($B57="MEAV",C$225,IF($B57="EHV only",C$230,IF($B57="LV only",C$235,0))))</f>
        <v>0</v>
      </c>
      <c r="D255" s="25">
        <f>IF($B57="60%MEAV",0.4*D$235+D$225,IF($B57="MEAV",D$225,IF($B57="EHV only",D$230,IF($B57="LV only",D$235,0))))</f>
        <v>0</v>
      </c>
      <c r="E255" s="25">
        <f>IF($B57="60%MEAV",0.4*E$235+E$225,IF($B57="MEAV",E$225,IF($B57="EHV only",E$230,IF($B57="LV only",E$235,0))))</f>
        <v>0</v>
      </c>
      <c r="F255" s="10"/>
    </row>
    <row r="256" spans="1:6">
      <c r="A256" s="3" t="s">
        <v>49</v>
      </c>
      <c r="B256" s="25">
        <f>IF($B58="60%MEAV",0.4*B$235+B$225,IF($B58="MEAV",B$225,IF($B58="EHV only",B$230,IF($B58="LV only",B$235,0))))</f>
        <v>0</v>
      </c>
      <c r="C256" s="25">
        <f>IF($B58="60%MEAV",0.4*C$235+C$225,IF($B58="MEAV",C$225,IF($B58="EHV only",C$230,IF($B58="LV only",C$235,0))))</f>
        <v>0</v>
      </c>
      <c r="D256" s="25">
        <f>IF($B58="60%MEAV",0.4*D$235+D$225,IF($B58="MEAV",D$225,IF($B58="EHV only",D$230,IF($B58="LV only",D$235,0))))</f>
        <v>0</v>
      </c>
      <c r="E256" s="25">
        <f>IF($B58="60%MEAV",0.4*E$235+E$225,IF($B58="MEAV",E$225,IF($B58="EHV only",E$230,IF($B58="LV only",E$235,0))))</f>
        <v>0</v>
      </c>
      <c r="F256" s="10"/>
    </row>
    <row r="257" spans="1:6">
      <c r="A257" s="3" t="s">
        <v>50</v>
      </c>
      <c r="B257" s="25">
        <f>IF($B59="60%MEAV",0.4*B$235+B$225,IF($B59="MEAV",B$225,IF($B59="EHV only",B$230,IF($B59="LV only",B$235,0))))</f>
        <v>0</v>
      </c>
      <c r="C257" s="25">
        <f>IF($B59="60%MEAV",0.4*C$235+C$225,IF($B59="MEAV",C$225,IF($B59="EHV only",C$230,IF($B59="LV only",C$235,0))))</f>
        <v>0</v>
      </c>
      <c r="D257" s="25">
        <f>IF($B59="60%MEAV",0.4*D$235+D$225,IF($B59="MEAV",D$225,IF($B59="EHV only",D$230,IF($B59="LV only",D$235,0))))</f>
        <v>0</v>
      </c>
      <c r="E257" s="25">
        <f>IF($B59="60%MEAV",0.4*E$235+E$225,IF($B59="MEAV",E$225,IF($B59="EHV only",E$230,IF($B59="LV only",E$235,0))))</f>
        <v>0</v>
      </c>
      <c r="F257" s="10"/>
    </row>
    <row r="258" spans="1:6">
      <c r="A258" s="3" t="s">
        <v>51</v>
      </c>
      <c r="B258" s="25">
        <f>IF($B60="60%MEAV",0.4*B$235+B$225,IF($B60="MEAV",B$225,IF($B60="EHV only",B$230,IF($B60="LV only",B$235,0))))</f>
        <v>0</v>
      </c>
      <c r="C258" s="25">
        <f>IF($B60="60%MEAV",0.4*C$235+C$225,IF($B60="MEAV",C$225,IF($B60="EHV only",C$230,IF($B60="LV only",C$235,0))))</f>
        <v>0</v>
      </c>
      <c r="D258" s="25">
        <f>IF($B60="60%MEAV",0.4*D$235+D$225,IF($B60="MEAV",D$225,IF($B60="EHV only",D$230,IF($B60="LV only",D$235,0))))</f>
        <v>0</v>
      </c>
      <c r="E258" s="25">
        <f>IF($B60="60%MEAV",0.4*E$235+E$225,IF($B60="MEAV",E$225,IF($B60="EHV only",E$230,IF($B60="LV only",E$235,0))))</f>
        <v>0</v>
      </c>
      <c r="F258" s="10"/>
    </row>
    <row r="259" spans="1:6">
      <c r="A259" s="3" t="s">
        <v>52</v>
      </c>
      <c r="B259" s="25">
        <f>IF($B61="60%MEAV",0.4*B$235+B$225,IF($B61="MEAV",B$225,IF($B61="EHV only",B$230,IF($B61="LV only",B$235,0))))</f>
        <v>0</v>
      </c>
      <c r="C259" s="25">
        <f>IF($B61="60%MEAV",0.4*C$235+C$225,IF($B61="MEAV",C$225,IF($B61="EHV only",C$230,IF($B61="LV only",C$235,0))))</f>
        <v>0</v>
      </c>
      <c r="D259" s="25">
        <f>IF($B61="60%MEAV",0.4*D$235+D$225,IF($B61="MEAV",D$225,IF($B61="EHV only",D$230,IF($B61="LV only",D$235,0))))</f>
        <v>0</v>
      </c>
      <c r="E259" s="25">
        <f>IF($B61="60%MEAV",0.4*E$235+E$225,IF($B61="MEAV",E$225,IF($B61="EHV only",E$230,IF($B61="LV only",E$235,0))))</f>
        <v>0</v>
      </c>
      <c r="F259" s="10"/>
    </row>
    <row r="260" spans="1:6">
      <c r="A260" s="3" t="s">
        <v>53</v>
      </c>
      <c r="B260" s="25">
        <f>IF($B62="60%MEAV",0.4*B$235+B$225,IF($B62="MEAV",B$225,IF($B62="EHV only",B$230,IF($B62="LV only",B$235,0))))</f>
        <v>0</v>
      </c>
      <c r="C260" s="25">
        <f>IF($B62="60%MEAV",0.4*C$235+C$225,IF($B62="MEAV",C$225,IF($B62="EHV only",C$230,IF($B62="LV only",C$235,0))))</f>
        <v>0</v>
      </c>
      <c r="D260" s="25">
        <f>IF($B62="60%MEAV",0.4*D$235+D$225,IF($B62="MEAV",D$225,IF($B62="EHV only",D$230,IF($B62="LV only",D$235,0))))</f>
        <v>0</v>
      </c>
      <c r="E260" s="25">
        <f>IF($B62="60%MEAV",0.4*E$235+E$225,IF($B62="MEAV",E$225,IF($B62="EHV only",E$230,IF($B62="LV only",E$235,0))))</f>
        <v>0</v>
      </c>
      <c r="F260" s="10"/>
    </row>
    <row r="261" spans="1:6">
      <c r="A261" s="3" t="s">
        <v>54</v>
      </c>
      <c r="B261" s="25">
        <f>IF($B63="60%MEAV",0.4*B$235+B$225,IF($B63="MEAV",B$225,IF($B63="EHV only",B$230,IF($B63="LV only",B$235,0))))</f>
        <v>0</v>
      </c>
      <c r="C261" s="25">
        <f>IF($B63="60%MEAV",0.4*C$235+C$225,IF($B63="MEAV",C$225,IF($B63="EHV only",C$230,IF($B63="LV only",C$235,0))))</f>
        <v>0</v>
      </c>
      <c r="D261" s="25">
        <f>IF($B63="60%MEAV",0.4*D$235+D$225,IF($B63="MEAV",D$225,IF($B63="EHV only",D$230,IF($B63="LV only",D$235,0))))</f>
        <v>0</v>
      </c>
      <c r="E261" s="25">
        <f>IF($B63="60%MEAV",0.4*E$235+E$225,IF($B63="MEAV",E$225,IF($B63="EHV only",E$230,IF($B63="LV only",E$235,0))))</f>
        <v>0</v>
      </c>
      <c r="F261" s="10"/>
    </row>
    <row r="262" spans="1:6">
      <c r="A262" s="3" t="s">
        <v>55</v>
      </c>
      <c r="B262" s="25">
        <f>IF($B64="60%MEAV",0.4*B$235+B$225,IF($B64="MEAV",B$225,IF($B64="EHV only",B$230,IF($B64="LV only",B$235,0))))</f>
        <v>0</v>
      </c>
      <c r="C262" s="25">
        <f>IF($B64="60%MEAV",0.4*C$235+C$225,IF($B64="MEAV",C$225,IF($B64="EHV only",C$230,IF($B64="LV only",C$235,0))))</f>
        <v>0</v>
      </c>
      <c r="D262" s="25">
        <f>IF($B64="60%MEAV",0.4*D$235+D$225,IF($B64="MEAV",D$225,IF($B64="EHV only",D$230,IF($B64="LV only",D$235,0))))</f>
        <v>0</v>
      </c>
      <c r="E262" s="25">
        <f>IF($B64="60%MEAV",0.4*E$235+E$225,IF($B64="MEAV",E$225,IF($B64="EHV only",E$230,IF($B64="LV only",E$235,0))))</f>
        <v>0</v>
      </c>
      <c r="F262" s="10"/>
    </row>
    <row r="263" spans="1:6">
      <c r="A263" s="3" t="s">
        <v>56</v>
      </c>
      <c r="B263" s="25">
        <f>IF($B65="60%MEAV",0.4*B$235+B$225,IF($B65="MEAV",B$225,IF($B65="EHV only",B$230,IF($B65="LV only",B$235,0))))</f>
        <v>0</v>
      </c>
      <c r="C263" s="25">
        <f>IF($B65="60%MEAV",0.4*C$235+C$225,IF($B65="MEAV",C$225,IF($B65="EHV only",C$230,IF($B65="LV only",C$235,0))))</f>
        <v>0</v>
      </c>
      <c r="D263" s="25">
        <f>IF($B65="60%MEAV",0.4*D$235+D$225,IF($B65="MEAV",D$225,IF($B65="EHV only",D$230,IF($B65="LV only",D$235,0))))</f>
        <v>0</v>
      </c>
      <c r="E263" s="25">
        <f>IF($B65="60%MEAV",0.4*E$235+E$225,IF($B65="MEAV",E$225,IF($B65="EHV only",E$230,IF($B65="LV only",E$235,0))))</f>
        <v>0</v>
      </c>
      <c r="F263" s="10"/>
    </row>
    <row r="264" spans="1:6">
      <c r="A264" s="3" t="s">
        <v>57</v>
      </c>
      <c r="B264" s="25">
        <f>IF($B66="60%MEAV",0.4*B$235+B$225,IF($B66="MEAV",B$225,IF($B66="EHV only",B$230,IF($B66="LV only",B$235,0))))</f>
        <v>0</v>
      </c>
      <c r="C264" s="25">
        <f>IF($B66="60%MEAV",0.4*C$235+C$225,IF($B66="MEAV",C$225,IF($B66="EHV only",C$230,IF($B66="LV only",C$235,0))))</f>
        <v>0</v>
      </c>
      <c r="D264" s="25">
        <f>IF($B66="60%MEAV",0.4*D$235+D$225,IF($B66="MEAV",D$225,IF($B66="EHV only",D$230,IF($B66="LV only",D$235,0))))</f>
        <v>0</v>
      </c>
      <c r="E264" s="25">
        <f>IF($B66="60%MEAV",0.4*E$235+E$225,IF($B66="MEAV",E$225,IF($B66="EHV only",E$230,IF($B66="LV only",E$235,0))))</f>
        <v>0</v>
      </c>
      <c r="F264" s="10"/>
    </row>
    <row r="265" spans="1:6">
      <c r="A265" s="3" t="s">
        <v>58</v>
      </c>
      <c r="B265" s="25">
        <f>IF($B67="60%MEAV",0.4*B$235+B$225,IF($B67="MEAV",B$225,IF($B67="EHV only",B$230,IF($B67="LV only",B$235,0))))</f>
        <v>0</v>
      </c>
      <c r="C265" s="25">
        <f>IF($B67="60%MEAV",0.4*C$235+C$225,IF($B67="MEAV",C$225,IF($B67="EHV only",C$230,IF($B67="LV only",C$235,0))))</f>
        <v>0</v>
      </c>
      <c r="D265" s="25">
        <f>IF($B67="60%MEAV",0.4*D$235+D$225,IF($B67="MEAV",D$225,IF($B67="EHV only",D$230,IF($B67="LV only",D$235,0))))</f>
        <v>0</v>
      </c>
      <c r="E265" s="25">
        <f>IF($B67="60%MEAV",0.4*E$235+E$225,IF($B67="MEAV",E$225,IF($B67="EHV only",E$230,IF($B67="LV only",E$235,0))))</f>
        <v>0</v>
      </c>
      <c r="F265" s="10"/>
    </row>
    <row r="266" spans="1:6">
      <c r="A266" s="3" t="s">
        <v>59</v>
      </c>
      <c r="B266" s="25">
        <f>IF($B68="60%MEAV",0.4*B$235+B$225,IF($B68="MEAV",B$225,IF($B68="EHV only",B$230,IF($B68="LV only",B$235,0))))</f>
        <v>0</v>
      </c>
      <c r="C266" s="25">
        <f>IF($B68="60%MEAV",0.4*C$235+C$225,IF($B68="MEAV",C$225,IF($B68="EHV only",C$230,IF($B68="LV only",C$235,0))))</f>
        <v>0</v>
      </c>
      <c r="D266" s="25">
        <f>IF($B68="60%MEAV",0.4*D$235+D$225,IF($B68="MEAV",D$225,IF($B68="EHV only",D$230,IF($B68="LV only",D$235,0))))</f>
        <v>0</v>
      </c>
      <c r="E266" s="25">
        <f>IF($B68="60%MEAV",0.4*E$235+E$225,IF($B68="MEAV",E$225,IF($B68="EHV only",E$230,IF($B68="LV only",E$235,0))))</f>
        <v>0</v>
      </c>
      <c r="F266" s="10"/>
    </row>
    <row r="267" spans="1:6">
      <c r="A267" s="3" t="s">
        <v>60</v>
      </c>
      <c r="B267" s="25">
        <f>IF($B69="60%MEAV",0.4*B$235+B$225,IF($B69="MEAV",B$225,IF($B69="EHV only",B$230,IF($B69="LV only",B$235,0))))</f>
        <v>0</v>
      </c>
      <c r="C267" s="25">
        <f>IF($B69="60%MEAV",0.4*C$235+C$225,IF($B69="MEAV",C$225,IF($B69="EHV only",C$230,IF($B69="LV only",C$235,0))))</f>
        <v>0</v>
      </c>
      <c r="D267" s="25">
        <f>IF($B69="60%MEAV",0.4*D$235+D$225,IF($B69="MEAV",D$225,IF($B69="EHV only",D$230,IF($B69="LV only",D$235,0))))</f>
        <v>0</v>
      </c>
      <c r="E267" s="25">
        <f>IF($B69="60%MEAV",0.4*E$235+E$225,IF($B69="MEAV",E$225,IF($B69="EHV only",E$230,IF($B69="LV only",E$235,0))))</f>
        <v>0</v>
      </c>
      <c r="F267" s="10"/>
    </row>
    <row r="268" spans="1:6">
      <c r="A268" s="3" t="s">
        <v>61</v>
      </c>
      <c r="B268" s="25">
        <f>IF($B70="60%MEAV",0.4*B$235+B$225,IF($B70="MEAV",B$225,IF($B70="EHV only",B$230,IF($B70="LV only",B$235,0))))</f>
        <v>0</v>
      </c>
      <c r="C268" s="25">
        <f>IF($B70="60%MEAV",0.4*C$235+C$225,IF($B70="MEAV",C$225,IF($B70="EHV only",C$230,IF($B70="LV only",C$235,0))))</f>
        <v>0</v>
      </c>
      <c r="D268" s="25">
        <f>IF($B70="60%MEAV",0.4*D$235+D$225,IF($B70="MEAV",D$225,IF($B70="EHV only",D$230,IF($B70="LV only",D$235,0))))</f>
        <v>0</v>
      </c>
      <c r="E268" s="25">
        <f>IF($B70="60%MEAV",0.4*E$235+E$225,IF($B70="MEAV",E$225,IF($B70="EHV only",E$230,IF($B70="LV only",E$235,0))))</f>
        <v>0</v>
      </c>
      <c r="F268" s="10"/>
    </row>
    <row r="269" spans="1:6">
      <c r="A269" s="3" t="s">
        <v>62</v>
      </c>
      <c r="B269" s="25">
        <f>IF($B71="60%MEAV",0.4*B$235+B$225,IF($B71="MEAV",B$225,IF($B71="EHV only",B$230,IF($B71="LV only",B$235,0))))</f>
        <v>0</v>
      </c>
      <c r="C269" s="25">
        <f>IF($B71="60%MEAV",0.4*C$235+C$225,IF($B71="MEAV",C$225,IF($B71="EHV only",C$230,IF($B71="LV only",C$235,0))))</f>
        <v>0</v>
      </c>
      <c r="D269" s="25">
        <f>IF($B71="60%MEAV",0.4*D$235+D$225,IF($B71="MEAV",D$225,IF($B71="EHV only",D$230,IF($B71="LV only",D$235,0))))</f>
        <v>0</v>
      </c>
      <c r="E269" s="25">
        <f>IF($B71="60%MEAV",0.4*E$235+E$225,IF($B71="MEAV",E$225,IF($B71="EHV only",E$230,IF($B71="LV only",E$235,0))))</f>
        <v>0</v>
      </c>
      <c r="F269" s="10"/>
    </row>
    <row r="270" spans="1:6">
      <c r="A270" s="3" t="s">
        <v>63</v>
      </c>
      <c r="B270" s="25">
        <f>IF($B72="60%MEAV",0.4*B$235+B$225,IF($B72="MEAV",B$225,IF($B72="EHV only",B$230,IF($B72="LV only",B$235,0))))</f>
        <v>0</v>
      </c>
      <c r="C270" s="25">
        <f>IF($B72="60%MEAV",0.4*C$235+C$225,IF($B72="MEAV",C$225,IF($B72="EHV only",C$230,IF($B72="LV only",C$235,0))))</f>
        <v>0</v>
      </c>
      <c r="D270" s="25">
        <f>IF($B72="60%MEAV",0.4*D$235+D$225,IF($B72="MEAV",D$225,IF($B72="EHV only",D$230,IF($B72="LV only",D$235,0))))</f>
        <v>0</v>
      </c>
      <c r="E270" s="25">
        <f>IF($B72="60%MEAV",0.4*E$235+E$225,IF($B72="MEAV",E$225,IF($B72="EHV only",E$230,IF($B72="LV only",E$235,0))))</f>
        <v>0</v>
      </c>
      <c r="F270" s="10"/>
    </row>
    <row r="271" spans="1:6">
      <c r="A271" s="3" t="s">
        <v>64</v>
      </c>
      <c r="B271" s="25">
        <f>IF($B73="60%MEAV",0.4*B$235+B$225,IF($B73="MEAV",B$225,IF($B73="EHV only",B$230,IF($B73="LV only",B$235,0))))</f>
        <v>0</v>
      </c>
      <c r="C271" s="25">
        <f>IF($B73="60%MEAV",0.4*C$235+C$225,IF($B73="MEAV",C$225,IF($B73="EHV only",C$230,IF($B73="LV only",C$235,0))))</f>
        <v>0</v>
      </c>
      <c r="D271" s="25">
        <f>IF($B73="60%MEAV",0.4*D$235+D$225,IF($B73="MEAV",D$225,IF($B73="EHV only",D$230,IF($B73="LV only",D$235,0))))</f>
        <v>0</v>
      </c>
      <c r="E271" s="25">
        <f>IF($B73="60%MEAV",0.4*E$235+E$225,IF($B73="MEAV",E$225,IF($B73="EHV only",E$230,IF($B73="LV only",E$235,0))))</f>
        <v>0</v>
      </c>
      <c r="F271" s="10"/>
    </row>
    <row r="272" spans="1:6">
      <c r="A272" s="3" t="s">
        <v>65</v>
      </c>
      <c r="B272" s="25">
        <f>IF($B74="60%MEAV",0.4*B$235+B$225,IF($B74="MEAV",B$225,IF($B74="EHV only",B$230,IF($B74="LV only",B$235,0))))</f>
        <v>0</v>
      </c>
      <c r="C272" s="25">
        <f>IF($B74="60%MEAV",0.4*C$235+C$225,IF($B74="MEAV",C$225,IF($B74="EHV only",C$230,IF($B74="LV only",C$235,0))))</f>
        <v>0</v>
      </c>
      <c r="D272" s="25">
        <f>IF($B74="60%MEAV",0.4*D$235+D$225,IF($B74="MEAV",D$225,IF($B74="EHV only",D$230,IF($B74="LV only",D$235,0))))</f>
        <v>0</v>
      </c>
      <c r="E272" s="25">
        <f>IF($B74="60%MEAV",0.4*E$235+E$225,IF($B74="MEAV",E$225,IF($B74="EHV only",E$230,IF($B74="LV only",E$235,0))))</f>
        <v>0</v>
      </c>
      <c r="F272" s="10"/>
    </row>
    <row r="273" spans="1:6">
      <c r="A273" s="3" t="s">
        <v>66</v>
      </c>
      <c r="B273" s="25">
        <f>IF($B75="60%MEAV",0.4*B$235+B$225,IF($B75="MEAV",B$225,IF($B75="EHV only",B$230,IF($B75="LV only",B$235,0))))</f>
        <v>0</v>
      </c>
      <c r="C273" s="25">
        <f>IF($B75="60%MEAV",0.4*C$235+C$225,IF($B75="MEAV",C$225,IF($B75="EHV only",C$230,IF($B75="LV only",C$235,0))))</f>
        <v>0</v>
      </c>
      <c r="D273" s="25">
        <f>IF($B75="60%MEAV",0.4*D$235+D$225,IF($B75="MEAV",D$225,IF($B75="EHV only",D$230,IF($B75="LV only",D$235,0))))</f>
        <v>0</v>
      </c>
      <c r="E273" s="25">
        <f>IF($B75="60%MEAV",0.4*E$235+E$225,IF($B75="MEAV",E$225,IF($B75="EHV only",E$230,IF($B75="LV only",E$235,0))))</f>
        <v>0</v>
      </c>
      <c r="F273" s="10"/>
    </row>
    <row r="274" spans="1:6">
      <c r="A274" s="3" t="s">
        <v>67</v>
      </c>
      <c r="B274" s="25">
        <f>IF($B76="60%MEAV",0.4*B$235+B$225,IF($B76="MEAV",B$225,IF($B76="EHV only",B$230,IF($B76="LV only",B$235,0))))</f>
        <v>0</v>
      </c>
      <c r="C274" s="25">
        <f>IF($B76="60%MEAV",0.4*C$235+C$225,IF($B76="MEAV",C$225,IF($B76="EHV only",C$230,IF($B76="LV only",C$235,0))))</f>
        <v>0</v>
      </c>
      <c r="D274" s="25">
        <f>IF($B76="60%MEAV",0.4*D$235+D$225,IF($B76="MEAV",D$225,IF($B76="EHV only",D$230,IF($B76="LV only",D$235,0))))</f>
        <v>0</v>
      </c>
      <c r="E274" s="25">
        <f>IF($B76="60%MEAV",0.4*E$235+E$225,IF($B76="MEAV",E$225,IF($B76="EHV only",E$230,IF($B76="LV only",E$235,0))))</f>
        <v>0</v>
      </c>
      <c r="F274" s="10"/>
    </row>
    <row r="275" spans="1:6">
      <c r="A275" s="3" t="s">
        <v>68</v>
      </c>
      <c r="B275" s="25">
        <f>IF($B77="60%MEAV",0.4*B$235+B$225,IF($B77="MEAV",B$225,IF($B77="EHV only",B$230,IF($B77="LV only",B$235,0))))</f>
        <v>0</v>
      </c>
      <c r="C275" s="25">
        <f>IF($B77="60%MEAV",0.4*C$235+C$225,IF($B77="MEAV",C$225,IF($B77="EHV only",C$230,IF($B77="LV only",C$235,0))))</f>
        <v>0</v>
      </c>
      <c r="D275" s="25">
        <f>IF($B77="60%MEAV",0.4*D$235+D$225,IF($B77="MEAV",D$225,IF($B77="EHV only",D$230,IF($B77="LV only",D$235,0))))</f>
        <v>0</v>
      </c>
      <c r="E275" s="25">
        <f>IF($B77="60%MEAV",0.4*E$235+E$225,IF($B77="MEAV",E$225,IF($B77="EHV only",E$230,IF($B77="LV only",E$235,0))))</f>
        <v>0</v>
      </c>
      <c r="F275" s="10"/>
    </row>
    <row r="276" spans="1:6">
      <c r="A276" s="3" t="s">
        <v>69</v>
      </c>
      <c r="B276" s="25">
        <f>IF($B78="60%MEAV",0.4*B$235+B$225,IF($B78="MEAV",B$225,IF($B78="EHV only",B$230,IF($B78="LV only",B$235,0))))</f>
        <v>0</v>
      </c>
      <c r="C276" s="25">
        <f>IF($B78="60%MEAV",0.4*C$235+C$225,IF($B78="MEAV",C$225,IF($B78="EHV only",C$230,IF($B78="LV only",C$235,0))))</f>
        <v>0</v>
      </c>
      <c r="D276" s="25">
        <f>IF($B78="60%MEAV",0.4*D$235+D$225,IF($B78="MEAV",D$225,IF($B78="EHV only",D$230,IF($B78="LV only",D$235,0))))</f>
        <v>0</v>
      </c>
      <c r="E276" s="25">
        <f>IF($B78="60%MEAV",0.4*E$235+E$225,IF($B78="MEAV",E$225,IF($B78="EHV only",E$230,IF($B78="LV only",E$235,0))))</f>
        <v>0</v>
      </c>
      <c r="F276" s="10"/>
    </row>
    <row r="277" spans="1:6">
      <c r="A277" s="3" t="s">
        <v>70</v>
      </c>
      <c r="B277" s="25">
        <f>IF($B79="60%MEAV",0.4*B$235+B$225,IF($B79="MEAV",B$225,IF($B79="EHV only",B$230,IF($B79="LV only",B$235,0))))</f>
        <v>0</v>
      </c>
      <c r="C277" s="25">
        <f>IF($B79="60%MEAV",0.4*C$235+C$225,IF($B79="MEAV",C$225,IF($B79="EHV only",C$230,IF($B79="LV only",C$235,0))))</f>
        <v>0</v>
      </c>
      <c r="D277" s="25">
        <f>IF($B79="60%MEAV",0.4*D$235+D$225,IF($B79="MEAV",D$225,IF($B79="EHV only",D$230,IF($B79="LV only",D$235,0))))</f>
        <v>0</v>
      </c>
      <c r="E277" s="25">
        <f>IF($B79="60%MEAV",0.4*E$235+E$225,IF($B79="MEAV",E$225,IF($B79="EHV only",E$230,IF($B79="LV only",E$235,0))))</f>
        <v>0</v>
      </c>
      <c r="F277" s="10"/>
    </row>
    <row r="278" spans="1:6">
      <c r="A278" s="3" t="s">
        <v>71</v>
      </c>
      <c r="B278" s="25">
        <f>IF($B80="60%MEAV",0.4*B$235+B$225,IF($B80="MEAV",B$225,IF($B80="EHV only",B$230,IF($B80="LV only",B$235,0))))</f>
        <v>0</v>
      </c>
      <c r="C278" s="25">
        <f>IF($B80="60%MEAV",0.4*C$235+C$225,IF($B80="MEAV",C$225,IF($B80="EHV only",C$230,IF($B80="LV only",C$235,0))))</f>
        <v>0</v>
      </c>
      <c r="D278" s="25">
        <f>IF($B80="60%MEAV",0.4*D$235+D$225,IF($B80="MEAV",D$225,IF($B80="EHV only",D$230,IF($B80="LV only",D$235,0))))</f>
        <v>0</v>
      </c>
      <c r="E278" s="25">
        <f>IF($B80="60%MEAV",0.4*E$235+E$225,IF($B80="MEAV",E$225,IF($B80="EHV only",E$230,IF($B80="LV only",E$235,0))))</f>
        <v>0</v>
      </c>
      <c r="F278" s="10"/>
    </row>
    <row r="280" spans="1:6" ht="21" customHeight="1">
      <c r="A280" s="1" t="s">
        <v>258</v>
      </c>
    </row>
    <row r="281" spans="1:6">
      <c r="A281" s="2" t="s">
        <v>193</v>
      </c>
    </row>
    <row r="282" spans="1:6">
      <c r="A282" s="11" t="s">
        <v>253</v>
      </c>
    </row>
    <row r="283" spans="1:6">
      <c r="A283" s="11" t="s">
        <v>195</v>
      </c>
    </row>
    <row r="284" spans="1:6">
      <c r="A284" s="11" t="s">
        <v>259</v>
      </c>
    </row>
    <row r="285" spans="1:6">
      <c r="A285" s="11" t="s">
        <v>260</v>
      </c>
    </row>
    <row r="286" spans="1:6">
      <c r="A286" s="11" t="s">
        <v>261</v>
      </c>
    </row>
    <row r="287" spans="1:6">
      <c r="A287" s="2" t="s">
        <v>262</v>
      </c>
    </row>
    <row r="289" spans="1:6">
      <c r="B289" s="12" t="s">
        <v>30</v>
      </c>
      <c r="C289" s="12" t="s">
        <v>37</v>
      </c>
      <c r="D289" s="12" t="s">
        <v>29</v>
      </c>
      <c r="E289" s="12" t="s">
        <v>38</v>
      </c>
    </row>
    <row r="290" spans="1:6">
      <c r="A290" s="3" t="s">
        <v>39</v>
      </c>
      <c r="B290" s="19">
        <f>IF($B48="Kill",0,'Input'!B52+($B11-$C11)*B246)</f>
        <v>0</v>
      </c>
      <c r="C290" s="19">
        <f>IF($B48="Kill",0,'Input'!C52+($B11-$C11)*C246)</f>
        <v>0</v>
      </c>
      <c r="D290" s="19">
        <f>IF($B48="Kill",0,'Input'!D52+($B11-$C11)*D246)</f>
        <v>0</v>
      </c>
      <c r="E290" s="19">
        <f>IF($B48="Kill",0,'Input'!E52+($B11-$C11)*E246)</f>
        <v>0</v>
      </c>
      <c r="F290" s="10"/>
    </row>
    <row r="291" spans="1:6">
      <c r="A291" s="3" t="s">
        <v>40</v>
      </c>
      <c r="B291" s="19">
        <f>IF($B49="Kill",0,'Input'!B53+($B12-$C12)*B247)</f>
        <v>0</v>
      </c>
      <c r="C291" s="19">
        <f>IF($B49="Kill",0,'Input'!C53+($B12-$C12)*C247)</f>
        <v>0</v>
      </c>
      <c r="D291" s="19">
        <f>IF($B49="Kill",0,'Input'!D53+($B12-$C12)*D247)</f>
        <v>0</v>
      </c>
      <c r="E291" s="19">
        <f>IF($B49="Kill",0,'Input'!E53+($B12-$C12)*E247)</f>
        <v>0</v>
      </c>
      <c r="F291" s="10"/>
    </row>
    <row r="292" spans="1:6">
      <c r="A292" s="3" t="s">
        <v>41</v>
      </c>
      <c r="B292" s="19">
        <f>IF($B50="Kill",0,'Input'!B54+($B13-$C13)*B248)</f>
        <v>0</v>
      </c>
      <c r="C292" s="19">
        <f>IF($B50="Kill",0,'Input'!C54+($B13-$C13)*C248)</f>
        <v>0</v>
      </c>
      <c r="D292" s="19">
        <f>IF($B50="Kill",0,'Input'!D54+($B13-$C13)*D248)</f>
        <v>0</v>
      </c>
      <c r="E292" s="19">
        <f>IF($B50="Kill",0,'Input'!E54+($B13-$C13)*E248)</f>
        <v>0</v>
      </c>
      <c r="F292" s="10"/>
    </row>
    <row r="293" spans="1:6">
      <c r="A293" s="3" t="s">
        <v>42</v>
      </c>
      <c r="B293" s="19">
        <f>IF($B51="Kill",0,'Input'!B55+($B14-$C14)*B249)</f>
        <v>0</v>
      </c>
      <c r="C293" s="19">
        <f>IF($B51="Kill",0,'Input'!C55+($B14-$C14)*C249)</f>
        <v>0</v>
      </c>
      <c r="D293" s="19">
        <f>IF($B51="Kill",0,'Input'!D55+($B14-$C14)*D249)</f>
        <v>0</v>
      </c>
      <c r="E293" s="19">
        <f>IF($B51="Kill",0,'Input'!E55+($B14-$C14)*E249)</f>
        <v>0</v>
      </c>
      <c r="F293" s="10"/>
    </row>
    <row r="294" spans="1:6">
      <c r="A294" s="3" t="s">
        <v>43</v>
      </c>
      <c r="B294" s="19">
        <f>IF($B52="Kill",0,'Input'!B56+($B15-$C15)*B250)</f>
        <v>0</v>
      </c>
      <c r="C294" s="19">
        <f>IF($B52="Kill",0,'Input'!C56+($B15-$C15)*C250)</f>
        <v>0</v>
      </c>
      <c r="D294" s="19">
        <f>IF($B52="Kill",0,'Input'!D56+($B15-$C15)*D250)</f>
        <v>0</v>
      </c>
      <c r="E294" s="19">
        <f>IF($B52="Kill",0,'Input'!E56+($B15-$C15)*E250)</f>
        <v>0</v>
      </c>
      <c r="F294" s="10"/>
    </row>
    <row r="295" spans="1:6">
      <c r="A295" s="3" t="s">
        <v>44</v>
      </c>
      <c r="B295" s="19">
        <f>IF($B53="Kill",0,'Input'!B57+($B16-$C16)*B251)</f>
        <v>0</v>
      </c>
      <c r="C295" s="19">
        <f>IF($B53="Kill",0,'Input'!C57+($B16-$C16)*C251)</f>
        <v>0</v>
      </c>
      <c r="D295" s="19">
        <f>IF($B53="Kill",0,'Input'!D57+($B16-$C16)*D251)</f>
        <v>0</v>
      </c>
      <c r="E295" s="19">
        <f>IF($B53="Kill",0,'Input'!E57+($B16-$C16)*E251)</f>
        <v>0</v>
      </c>
      <c r="F295" s="10"/>
    </row>
    <row r="296" spans="1:6">
      <c r="A296" s="3" t="s">
        <v>45</v>
      </c>
      <c r="B296" s="19">
        <f>IF($B54="Kill",0,'Input'!B58+($B17-$C17)*B252)</f>
        <v>0</v>
      </c>
      <c r="C296" s="19">
        <f>IF($B54="Kill",0,'Input'!C58+($B17-$C17)*C252)</f>
        <v>0</v>
      </c>
      <c r="D296" s="19">
        <f>IF($B54="Kill",0,'Input'!D58+($B17-$C17)*D252)</f>
        <v>0</v>
      </c>
      <c r="E296" s="19">
        <f>IF($B54="Kill",0,'Input'!E58+($B17-$C17)*E252)</f>
        <v>0</v>
      </c>
      <c r="F296" s="10"/>
    </row>
    <row r="297" spans="1:6">
      <c r="A297" s="3" t="s">
        <v>46</v>
      </c>
      <c r="B297" s="19">
        <f>IF($B55="Kill",0,'Input'!B59+($B18-$C18)*B253)</f>
        <v>0</v>
      </c>
      <c r="C297" s="19">
        <f>IF($B55="Kill",0,'Input'!C59+($B18-$C18)*C253)</f>
        <v>0</v>
      </c>
      <c r="D297" s="19">
        <f>IF($B55="Kill",0,'Input'!D59+($B18-$C18)*D253)</f>
        <v>0</v>
      </c>
      <c r="E297" s="19">
        <f>IF($B55="Kill",0,'Input'!E59+($B18-$C18)*E253)</f>
        <v>0</v>
      </c>
      <c r="F297" s="10"/>
    </row>
    <row r="298" spans="1:6">
      <c r="A298" s="3" t="s">
        <v>47</v>
      </c>
      <c r="B298" s="19">
        <f>IF($B56="Kill",0,'Input'!B60+($B19-$C19)*B254)</f>
        <v>0</v>
      </c>
      <c r="C298" s="19">
        <f>IF($B56="Kill",0,'Input'!C60+($B19-$C19)*C254)</f>
        <v>0</v>
      </c>
      <c r="D298" s="19">
        <f>IF($B56="Kill",0,'Input'!D60+($B19-$C19)*D254)</f>
        <v>0</v>
      </c>
      <c r="E298" s="19">
        <f>IF($B56="Kill",0,'Input'!E60+($B19-$C19)*E254)</f>
        <v>0</v>
      </c>
      <c r="F298" s="10"/>
    </row>
    <row r="299" spans="1:6">
      <c r="A299" s="3" t="s">
        <v>48</v>
      </c>
      <c r="B299" s="19">
        <f>IF($B57="Kill",0,'Input'!B61+($B20-$C20)*B255)</f>
        <v>0</v>
      </c>
      <c r="C299" s="19">
        <f>IF($B57="Kill",0,'Input'!C61+($B20-$C20)*C255)</f>
        <v>0</v>
      </c>
      <c r="D299" s="19">
        <f>IF($B57="Kill",0,'Input'!D61+($B20-$C20)*D255)</f>
        <v>0</v>
      </c>
      <c r="E299" s="19">
        <f>IF($B57="Kill",0,'Input'!E61+($B20-$C20)*E255)</f>
        <v>0</v>
      </c>
      <c r="F299" s="10"/>
    </row>
    <row r="300" spans="1:6">
      <c r="A300" s="3" t="s">
        <v>49</v>
      </c>
      <c r="B300" s="19">
        <f>IF($B58="Kill",0,'Input'!B62+($B21-$C21)*B256)</f>
        <v>0</v>
      </c>
      <c r="C300" s="19">
        <f>IF($B58="Kill",0,'Input'!C62+($B21-$C21)*C256)</f>
        <v>0</v>
      </c>
      <c r="D300" s="19">
        <f>IF($B58="Kill",0,'Input'!D62+($B21-$C21)*D256)</f>
        <v>0</v>
      </c>
      <c r="E300" s="19">
        <f>IF($B58="Kill",0,'Input'!E62+($B21-$C21)*E256)</f>
        <v>0</v>
      </c>
      <c r="F300" s="10"/>
    </row>
    <row r="301" spans="1:6">
      <c r="A301" s="3" t="s">
        <v>50</v>
      </c>
      <c r="B301" s="19">
        <f>IF($B59="Kill",0,'Input'!B63+($B22-$C22)*B257)</f>
        <v>0</v>
      </c>
      <c r="C301" s="19">
        <f>IF($B59="Kill",0,'Input'!C63+($B22-$C22)*C257)</f>
        <v>0</v>
      </c>
      <c r="D301" s="19">
        <f>IF($B59="Kill",0,'Input'!D63+($B22-$C22)*D257)</f>
        <v>0</v>
      </c>
      <c r="E301" s="19">
        <f>IF($B59="Kill",0,'Input'!E63+($B22-$C22)*E257)</f>
        <v>0</v>
      </c>
      <c r="F301" s="10"/>
    </row>
    <row r="302" spans="1:6">
      <c r="A302" s="3" t="s">
        <v>51</v>
      </c>
      <c r="B302" s="19">
        <f>IF($B60="Kill",0,'Input'!B64+($B23-$C23)*B258)</f>
        <v>0</v>
      </c>
      <c r="C302" s="19">
        <f>IF($B60="Kill",0,'Input'!C64+($B23-$C23)*C258)</f>
        <v>0</v>
      </c>
      <c r="D302" s="19">
        <f>IF($B60="Kill",0,'Input'!D64+($B23-$C23)*D258)</f>
        <v>0</v>
      </c>
      <c r="E302" s="19">
        <f>IF($B60="Kill",0,'Input'!E64+($B23-$C23)*E258)</f>
        <v>0</v>
      </c>
      <c r="F302" s="10"/>
    </row>
    <row r="303" spans="1:6">
      <c r="A303" s="3" t="s">
        <v>52</v>
      </c>
      <c r="B303" s="19">
        <f>IF($B61="Kill",0,'Input'!B65+($B24-$C24)*B259)</f>
        <v>0</v>
      </c>
      <c r="C303" s="19">
        <f>IF($B61="Kill",0,'Input'!C65+($B24-$C24)*C259)</f>
        <v>0</v>
      </c>
      <c r="D303" s="19">
        <f>IF($B61="Kill",0,'Input'!D65+($B24-$C24)*D259)</f>
        <v>0</v>
      </c>
      <c r="E303" s="19">
        <f>IF($B61="Kill",0,'Input'!E65+($B24-$C24)*E259)</f>
        <v>0</v>
      </c>
      <c r="F303" s="10"/>
    </row>
    <row r="304" spans="1:6">
      <c r="A304" s="3" t="s">
        <v>53</v>
      </c>
      <c r="B304" s="19">
        <f>IF($B62="Kill",0,'Input'!B66+($B25-$C25)*B260)</f>
        <v>0</v>
      </c>
      <c r="C304" s="19">
        <f>IF($B62="Kill",0,'Input'!C66+($B25-$C25)*C260)</f>
        <v>0</v>
      </c>
      <c r="D304" s="19">
        <f>IF($B62="Kill",0,'Input'!D66+($B25-$C25)*D260)</f>
        <v>0</v>
      </c>
      <c r="E304" s="19">
        <f>IF($B62="Kill",0,'Input'!E66+($B25-$C25)*E260)</f>
        <v>0</v>
      </c>
      <c r="F304" s="10"/>
    </row>
    <row r="305" spans="1:6">
      <c r="A305" s="3" t="s">
        <v>54</v>
      </c>
      <c r="B305" s="19">
        <f>IF($B63="Kill",0,'Input'!B67+($B26-$C26)*B261)</f>
        <v>0</v>
      </c>
      <c r="C305" s="19">
        <f>IF($B63="Kill",0,'Input'!C67+($B26-$C26)*C261)</f>
        <v>0</v>
      </c>
      <c r="D305" s="19">
        <f>IF($B63="Kill",0,'Input'!D67+($B26-$C26)*D261)</f>
        <v>0</v>
      </c>
      <c r="E305" s="19">
        <f>IF($B63="Kill",0,'Input'!E67+($B26-$C26)*E261)</f>
        <v>0</v>
      </c>
      <c r="F305" s="10"/>
    </row>
    <row r="306" spans="1:6">
      <c r="A306" s="3" t="s">
        <v>55</v>
      </c>
      <c r="B306" s="19">
        <f>IF($B64="Kill",0,'Input'!B68+($B27-$C27)*B262)</f>
        <v>0</v>
      </c>
      <c r="C306" s="19">
        <f>IF($B64="Kill",0,'Input'!C68+($B27-$C27)*C262)</f>
        <v>0</v>
      </c>
      <c r="D306" s="19">
        <f>IF($B64="Kill",0,'Input'!D68+($B27-$C27)*D262)</f>
        <v>0</v>
      </c>
      <c r="E306" s="19">
        <f>IF($B64="Kill",0,'Input'!E68+($B27-$C27)*E262)</f>
        <v>0</v>
      </c>
      <c r="F306" s="10"/>
    </row>
    <row r="307" spans="1:6">
      <c r="A307" s="3" t="s">
        <v>56</v>
      </c>
      <c r="B307" s="19">
        <f>IF($B65="Kill",0,'Input'!B69+($B28-$C28)*B263)</f>
        <v>0</v>
      </c>
      <c r="C307" s="19">
        <f>IF($B65="Kill",0,'Input'!C69+($B28-$C28)*C263)</f>
        <v>0</v>
      </c>
      <c r="D307" s="19">
        <f>IF($B65="Kill",0,'Input'!D69+($B28-$C28)*D263)</f>
        <v>0</v>
      </c>
      <c r="E307" s="19">
        <f>IF($B65="Kill",0,'Input'!E69+($B28-$C28)*E263)</f>
        <v>0</v>
      </c>
      <c r="F307" s="10"/>
    </row>
    <row r="308" spans="1:6">
      <c r="A308" s="3" t="s">
        <v>57</v>
      </c>
      <c r="B308" s="19">
        <f>IF($B66="Kill",0,'Input'!B70+($B29-$C29)*B264)</f>
        <v>0</v>
      </c>
      <c r="C308" s="19">
        <f>IF($B66="Kill",0,'Input'!C70+($B29-$C29)*C264)</f>
        <v>0</v>
      </c>
      <c r="D308" s="19">
        <f>IF($B66="Kill",0,'Input'!D70+($B29-$C29)*D264)</f>
        <v>0</v>
      </c>
      <c r="E308" s="19">
        <f>IF($B66="Kill",0,'Input'!E70+($B29-$C29)*E264)</f>
        <v>0</v>
      </c>
      <c r="F308" s="10"/>
    </row>
    <row r="309" spans="1:6">
      <c r="A309" s="3" t="s">
        <v>58</v>
      </c>
      <c r="B309" s="19">
        <f>IF($B67="Kill",0,'Input'!B71+($B30-$C30)*B265)</f>
        <v>0</v>
      </c>
      <c r="C309" s="19">
        <f>IF($B67="Kill",0,'Input'!C71+($B30-$C30)*C265)</f>
        <v>0</v>
      </c>
      <c r="D309" s="19">
        <f>IF($B67="Kill",0,'Input'!D71+($B30-$C30)*D265)</f>
        <v>0</v>
      </c>
      <c r="E309" s="19">
        <f>IF($B67="Kill",0,'Input'!E71+($B30-$C30)*E265)</f>
        <v>0</v>
      </c>
      <c r="F309" s="10"/>
    </row>
    <row r="310" spans="1:6">
      <c r="A310" s="3" t="s">
        <v>59</v>
      </c>
      <c r="B310" s="19">
        <f>IF($B68="Kill",0,'Input'!B72+($B31-$C31)*B266)</f>
        <v>0</v>
      </c>
      <c r="C310" s="19">
        <f>IF($B68="Kill",0,'Input'!C72+($B31-$C31)*C266)</f>
        <v>0</v>
      </c>
      <c r="D310" s="19">
        <f>IF($B68="Kill",0,'Input'!D72+($B31-$C31)*D266)</f>
        <v>0</v>
      </c>
      <c r="E310" s="19">
        <f>IF($B68="Kill",0,'Input'!E72+($B31-$C31)*E266)</f>
        <v>0</v>
      </c>
      <c r="F310" s="10"/>
    </row>
    <row r="311" spans="1:6">
      <c r="A311" s="3" t="s">
        <v>60</v>
      </c>
      <c r="B311" s="19">
        <f>IF($B69="Kill",0,'Input'!B73+($B32-$C32)*B267)</f>
        <v>0</v>
      </c>
      <c r="C311" s="19">
        <f>IF($B69="Kill",0,'Input'!C73+($B32-$C32)*C267)</f>
        <v>0</v>
      </c>
      <c r="D311" s="19">
        <f>IF($B69="Kill",0,'Input'!D73+($B32-$C32)*D267)</f>
        <v>0</v>
      </c>
      <c r="E311" s="19">
        <f>IF($B69="Kill",0,'Input'!E73+($B32-$C32)*E267)</f>
        <v>0</v>
      </c>
      <c r="F311" s="10"/>
    </row>
    <row r="312" spans="1:6">
      <c r="A312" s="3" t="s">
        <v>61</v>
      </c>
      <c r="B312" s="19">
        <f>IF($B70="Kill",0,'Input'!B74+($B33-$C33)*B268)</f>
        <v>0</v>
      </c>
      <c r="C312" s="19">
        <f>IF($B70="Kill",0,'Input'!C74+($B33-$C33)*C268)</f>
        <v>0</v>
      </c>
      <c r="D312" s="19">
        <f>IF($B70="Kill",0,'Input'!D74+($B33-$C33)*D268)</f>
        <v>0</v>
      </c>
      <c r="E312" s="19">
        <f>IF($B70="Kill",0,'Input'!E74+($B33-$C33)*E268)</f>
        <v>0</v>
      </c>
      <c r="F312" s="10"/>
    </row>
    <row r="313" spans="1:6">
      <c r="A313" s="3" t="s">
        <v>62</v>
      </c>
      <c r="B313" s="19">
        <f>IF($B71="Kill",0,'Input'!B75+($B34-$C34)*B269)</f>
        <v>0</v>
      </c>
      <c r="C313" s="19">
        <f>IF($B71="Kill",0,'Input'!C75+($B34-$C34)*C269)</f>
        <v>0</v>
      </c>
      <c r="D313" s="19">
        <f>IF($B71="Kill",0,'Input'!D75+($B34-$C34)*D269)</f>
        <v>0</v>
      </c>
      <c r="E313" s="19">
        <f>IF($B71="Kill",0,'Input'!E75+($B34-$C34)*E269)</f>
        <v>0</v>
      </c>
      <c r="F313" s="10"/>
    </row>
    <row r="314" spans="1:6">
      <c r="A314" s="3" t="s">
        <v>63</v>
      </c>
      <c r="B314" s="19">
        <f>IF($B72="Kill",0,'Input'!B76+($B35-$C35)*B270)</f>
        <v>0</v>
      </c>
      <c r="C314" s="19">
        <f>IF($B72="Kill",0,'Input'!C76+($B35-$C35)*C270)</f>
        <v>0</v>
      </c>
      <c r="D314" s="19">
        <f>IF($B72="Kill",0,'Input'!D76+($B35-$C35)*D270)</f>
        <v>0</v>
      </c>
      <c r="E314" s="19">
        <f>IF($B72="Kill",0,'Input'!E76+($B35-$C35)*E270)</f>
        <v>0</v>
      </c>
      <c r="F314" s="10"/>
    </row>
    <row r="315" spans="1:6">
      <c r="A315" s="3" t="s">
        <v>64</v>
      </c>
      <c r="B315" s="19">
        <f>IF($B73="Kill",0,'Input'!B77+($B36-$C36)*B271)</f>
        <v>0</v>
      </c>
      <c r="C315" s="19">
        <f>IF($B73="Kill",0,'Input'!C77+($B36-$C36)*C271)</f>
        <v>0</v>
      </c>
      <c r="D315" s="19">
        <f>IF($B73="Kill",0,'Input'!D77+($B36-$C36)*D271)</f>
        <v>0</v>
      </c>
      <c r="E315" s="19">
        <f>IF($B73="Kill",0,'Input'!E77+($B36-$C36)*E271)</f>
        <v>0</v>
      </c>
      <c r="F315" s="10"/>
    </row>
    <row r="316" spans="1:6">
      <c r="A316" s="3" t="s">
        <v>65</v>
      </c>
      <c r="B316" s="19">
        <f>IF($B74="Kill",0,'Input'!B78+($B37-$C37)*B272)</f>
        <v>0</v>
      </c>
      <c r="C316" s="19">
        <f>IF($B74="Kill",0,'Input'!C78+($B37-$C37)*C272)</f>
        <v>0</v>
      </c>
      <c r="D316" s="19">
        <f>IF($B74="Kill",0,'Input'!D78+($B37-$C37)*D272)</f>
        <v>0</v>
      </c>
      <c r="E316" s="19">
        <f>IF($B74="Kill",0,'Input'!E78+($B37-$C37)*E272)</f>
        <v>0</v>
      </c>
      <c r="F316" s="10"/>
    </row>
    <row r="317" spans="1:6">
      <c r="A317" s="3" t="s">
        <v>66</v>
      </c>
      <c r="B317" s="19">
        <f>IF($B75="Kill",0,'Input'!B79+($B38-$C38)*B273)</f>
        <v>0</v>
      </c>
      <c r="C317" s="19">
        <f>IF($B75="Kill",0,'Input'!C79+($B38-$C38)*C273)</f>
        <v>0</v>
      </c>
      <c r="D317" s="19">
        <f>IF($B75="Kill",0,'Input'!D79+($B38-$C38)*D273)</f>
        <v>0</v>
      </c>
      <c r="E317" s="19">
        <f>IF($B75="Kill",0,'Input'!E79+($B38-$C38)*E273)</f>
        <v>0</v>
      </c>
      <c r="F317" s="10"/>
    </row>
    <row r="318" spans="1:6">
      <c r="A318" s="3" t="s">
        <v>67</v>
      </c>
      <c r="B318" s="19">
        <f>IF($B76="Kill",0,'Input'!B80+($B39-$C39)*B274)</f>
        <v>0</v>
      </c>
      <c r="C318" s="19">
        <f>IF($B76="Kill",0,'Input'!C80+($B39-$C39)*C274)</f>
        <v>0</v>
      </c>
      <c r="D318" s="19">
        <f>IF($B76="Kill",0,'Input'!D80+($B39-$C39)*D274)</f>
        <v>0</v>
      </c>
      <c r="E318" s="19">
        <f>IF($B76="Kill",0,'Input'!E80+($B39-$C39)*E274)</f>
        <v>0</v>
      </c>
      <c r="F318" s="10"/>
    </row>
    <row r="319" spans="1:6">
      <c r="A319" s="3" t="s">
        <v>68</v>
      </c>
      <c r="B319" s="19">
        <f>IF($B77="Kill",0,'Input'!B81+($B40-$C40)*B275)</f>
        <v>0</v>
      </c>
      <c r="C319" s="19">
        <f>IF($B77="Kill",0,'Input'!C81+($B40-$C40)*C275)</f>
        <v>0</v>
      </c>
      <c r="D319" s="19">
        <f>IF($B77="Kill",0,'Input'!D81+($B40-$C40)*D275)</f>
        <v>0</v>
      </c>
      <c r="E319" s="19">
        <f>IF($B77="Kill",0,'Input'!E81+($B40-$C40)*E275)</f>
        <v>0</v>
      </c>
      <c r="F319" s="10"/>
    </row>
    <row r="320" spans="1:6">
      <c r="A320" s="3" t="s">
        <v>69</v>
      </c>
      <c r="B320" s="19">
        <f>IF($B78="Kill",0,'Input'!B82+($B41-$C41)*B276)</f>
        <v>0</v>
      </c>
      <c r="C320" s="19">
        <f>IF($B78="Kill",0,'Input'!C82+($B41-$C41)*C276)</f>
        <v>0</v>
      </c>
      <c r="D320" s="19">
        <f>IF($B78="Kill",0,'Input'!D82+($B41-$C41)*D276)</f>
        <v>0</v>
      </c>
      <c r="E320" s="19">
        <f>IF($B78="Kill",0,'Input'!E82+($B41-$C41)*E276)</f>
        <v>0</v>
      </c>
      <c r="F320" s="10"/>
    </row>
    <row r="321" spans="1:6">
      <c r="A321" s="3" t="s">
        <v>70</v>
      </c>
      <c r="B321" s="19">
        <f>IF($B79="Kill",0,'Input'!B83+($B42-$C42)*B277)</f>
        <v>0</v>
      </c>
      <c r="C321" s="19">
        <f>IF($B79="Kill",0,'Input'!C83+($B42-$C42)*C277)</f>
        <v>0</v>
      </c>
      <c r="D321" s="19">
        <f>IF($B79="Kill",0,'Input'!D83+($B42-$C42)*D277)</f>
        <v>0</v>
      </c>
      <c r="E321" s="19">
        <f>IF($B79="Kill",0,'Input'!E83+($B42-$C42)*E277)</f>
        <v>0</v>
      </c>
      <c r="F321" s="10"/>
    </row>
    <row r="322" spans="1:6">
      <c r="A322" s="3" t="s">
        <v>71</v>
      </c>
      <c r="B322" s="19">
        <f>IF($B80="Kill",0,'Input'!B84+($B43-$C43)*B278)</f>
        <v>0</v>
      </c>
      <c r="C322" s="19">
        <f>IF($B80="Kill",0,'Input'!C84+($B43-$C43)*C278)</f>
        <v>0</v>
      </c>
      <c r="D322" s="19">
        <f>IF($B80="Kill",0,'Input'!D84+($B43-$C43)*D278)</f>
        <v>0</v>
      </c>
      <c r="E322" s="19">
        <f>IF($B80="Kill",0,'Input'!E84+($B43-$C43)*E278)</f>
        <v>0</v>
      </c>
      <c r="F322" s="10"/>
    </row>
    <row r="324" spans="1:6" ht="21" customHeight="1">
      <c r="A324" s="1" t="s">
        <v>263</v>
      </c>
    </row>
    <row r="325" spans="1:6">
      <c r="A325" s="2" t="s">
        <v>193</v>
      </c>
    </row>
    <row r="326" spans="1:6">
      <c r="A326" s="11" t="s">
        <v>264</v>
      </c>
    </row>
    <row r="327" spans="1:6">
      <c r="A327" s="2" t="s">
        <v>265</v>
      </c>
    </row>
    <row r="329" spans="1:6">
      <c r="B329" s="12" t="s">
        <v>30</v>
      </c>
    </row>
    <row r="330" spans="1:6">
      <c r="A330" s="3" t="s">
        <v>39</v>
      </c>
      <c r="B330" s="18">
        <f>$B290</f>
        <v>0</v>
      </c>
      <c r="C330" s="10"/>
    </row>
    <row r="331" spans="1:6">
      <c r="A331" s="3" t="s">
        <v>40</v>
      </c>
      <c r="B331" s="18">
        <f>$B291</f>
        <v>0</v>
      </c>
      <c r="C331" s="10"/>
    </row>
    <row r="332" spans="1:6">
      <c r="A332" s="3" t="s">
        <v>41</v>
      </c>
      <c r="B332" s="18">
        <f>$B292</f>
        <v>0</v>
      </c>
      <c r="C332" s="10"/>
    </row>
    <row r="333" spans="1:6">
      <c r="A333" s="3" t="s">
        <v>42</v>
      </c>
      <c r="B333" s="18">
        <f>$B293</f>
        <v>0</v>
      </c>
      <c r="C333" s="10"/>
    </row>
    <row r="334" spans="1:6">
      <c r="A334" s="3" t="s">
        <v>43</v>
      </c>
      <c r="B334" s="18">
        <f>$B294</f>
        <v>0</v>
      </c>
      <c r="C334" s="10"/>
    </row>
    <row r="335" spans="1:6">
      <c r="A335" s="3" t="s">
        <v>44</v>
      </c>
      <c r="B335" s="18">
        <f>$B295</f>
        <v>0</v>
      </c>
      <c r="C335" s="10"/>
    </row>
    <row r="336" spans="1:6">
      <c r="A336" s="3" t="s">
        <v>45</v>
      </c>
      <c r="B336" s="18">
        <f>$B296</f>
        <v>0</v>
      </c>
      <c r="C336" s="10"/>
    </row>
    <row r="337" spans="1:3">
      <c r="A337" s="3" t="s">
        <v>46</v>
      </c>
      <c r="B337" s="18">
        <f>$B297</f>
        <v>0</v>
      </c>
      <c r="C337" s="10"/>
    </row>
    <row r="338" spans="1:3">
      <c r="A338" s="3" t="s">
        <v>47</v>
      </c>
      <c r="B338" s="18">
        <f>$B298</f>
        <v>0</v>
      </c>
      <c r="C338" s="10"/>
    </row>
    <row r="339" spans="1:3">
      <c r="A339" s="3" t="s">
        <v>48</v>
      </c>
      <c r="B339" s="18">
        <f>$B299</f>
        <v>0</v>
      </c>
      <c r="C339" s="10"/>
    </row>
    <row r="340" spans="1:3">
      <c r="A340" s="3" t="s">
        <v>49</v>
      </c>
      <c r="B340" s="18">
        <f>$B300</f>
        <v>0</v>
      </c>
      <c r="C340" s="10"/>
    </row>
    <row r="341" spans="1:3">
      <c r="A341" s="3" t="s">
        <v>50</v>
      </c>
      <c r="B341" s="18">
        <f>$B301</f>
        <v>0</v>
      </c>
      <c r="C341" s="10"/>
    </row>
    <row r="342" spans="1:3">
      <c r="A342" s="3" t="s">
        <v>51</v>
      </c>
      <c r="B342" s="18">
        <f>$B302</f>
        <v>0</v>
      </c>
      <c r="C342" s="10"/>
    </row>
    <row r="343" spans="1:3">
      <c r="A343" s="3" t="s">
        <v>52</v>
      </c>
      <c r="B343" s="18">
        <f>$B303</f>
        <v>0</v>
      </c>
      <c r="C343" s="10"/>
    </row>
    <row r="344" spans="1:3">
      <c r="A344" s="3" t="s">
        <v>53</v>
      </c>
      <c r="B344" s="18">
        <f>$B304</f>
        <v>0</v>
      </c>
      <c r="C344" s="10"/>
    </row>
    <row r="345" spans="1:3">
      <c r="A345" s="3" t="s">
        <v>54</v>
      </c>
      <c r="B345" s="18">
        <f>$B305</f>
        <v>0</v>
      </c>
      <c r="C345" s="10"/>
    </row>
    <row r="346" spans="1:3">
      <c r="A346" s="3" t="s">
        <v>55</v>
      </c>
      <c r="B346" s="18">
        <f>$B306</f>
        <v>0</v>
      </c>
      <c r="C346" s="10"/>
    </row>
    <row r="347" spans="1:3">
      <c r="A347" s="3" t="s">
        <v>56</v>
      </c>
      <c r="B347" s="18">
        <f>$B307</f>
        <v>0</v>
      </c>
      <c r="C347" s="10"/>
    </row>
    <row r="348" spans="1:3">
      <c r="A348" s="3" t="s">
        <v>57</v>
      </c>
      <c r="B348" s="18">
        <f>$B308</f>
        <v>0</v>
      </c>
      <c r="C348" s="10"/>
    </row>
    <row r="349" spans="1:3">
      <c r="A349" s="3" t="s">
        <v>58</v>
      </c>
      <c r="B349" s="18">
        <f>$B309</f>
        <v>0</v>
      </c>
      <c r="C349" s="10"/>
    </row>
    <row r="350" spans="1:3">
      <c r="A350" s="3" t="s">
        <v>59</v>
      </c>
      <c r="B350" s="18">
        <f>$B310</f>
        <v>0</v>
      </c>
      <c r="C350" s="10"/>
    </row>
    <row r="351" spans="1:3">
      <c r="A351" s="3" t="s">
        <v>60</v>
      </c>
      <c r="B351" s="18">
        <f>$B311</f>
        <v>0</v>
      </c>
      <c r="C351" s="10"/>
    </row>
    <row r="352" spans="1:3">
      <c r="A352" s="3" t="s">
        <v>61</v>
      </c>
      <c r="B352" s="18">
        <f>$B312</f>
        <v>0</v>
      </c>
      <c r="C352" s="10"/>
    </row>
    <row r="353" spans="1:3">
      <c r="A353" s="3" t="s">
        <v>62</v>
      </c>
      <c r="B353" s="18">
        <f>$B313</f>
        <v>0</v>
      </c>
      <c r="C353" s="10"/>
    </row>
    <row r="354" spans="1:3">
      <c r="A354" s="3" t="s">
        <v>63</v>
      </c>
      <c r="B354" s="18">
        <f>$B314</f>
        <v>0</v>
      </c>
      <c r="C354" s="10"/>
    </row>
    <row r="355" spans="1:3">
      <c r="A355" s="3" t="s">
        <v>64</v>
      </c>
      <c r="B355" s="18">
        <f>$B315</f>
        <v>0</v>
      </c>
      <c r="C355" s="10"/>
    </row>
    <row r="356" spans="1:3">
      <c r="A356" s="3" t="s">
        <v>65</v>
      </c>
      <c r="B356" s="18">
        <f>$B316</f>
        <v>0</v>
      </c>
      <c r="C356" s="10"/>
    </row>
    <row r="357" spans="1:3">
      <c r="A357" s="3" t="s">
        <v>66</v>
      </c>
      <c r="B357" s="18">
        <f>$B317</f>
        <v>0</v>
      </c>
      <c r="C357" s="10"/>
    </row>
    <row r="358" spans="1:3">
      <c r="A358" s="3" t="s">
        <v>67</v>
      </c>
      <c r="B358" s="18">
        <f>$B318</f>
        <v>0</v>
      </c>
      <c r="C358" s="10"/>
    </row>
    <row r="359" spans="1:3">
      <c r="A359" s="3" t="s">
        <v>68</v>
      </c>
      <c r="B359" s="18">
        <f>$B319</f>
        <v>0</v>
      </c>
      <c r="C359" s="10"/>
    </row>
    <row r="360" spans="1:3">
      <c r="A360" s="3" t="s">
        <v>69</v>
      </c>
      <c r="B360" s="18">
        <f>$B320</f>
        <v>0</v>
      </c>
      <c r="C360" s="10"/>
    </row>
    <row r="361" spans="1:3">
      <c r="A361" s="3" t="s">
        <v>70</v>
      </c>
      <c r="B361" s="18">
        <f>$B321</f>
        <v>0</v>
      </c>
      <c r="C361" s="10"/>
    </row>
    <row r="362" spans="1:3">
      <c r="A362" s="3" t="s">
        <v>71</v>
      </c>
      <c r="B362" s="18">
        <f>$B322</f>
        <v>0</v>
      </c>
      <c r="C362" s="10"/>
    </row>
    <row r="364" spans="1:3" ht="21" customHeight="1">
      <c r="A364" s="1" t="s">
        <v>266</v>
      </c>
    </row>
    <row r="365" spans="1:3">
      <c r="A365" s="2" t="s">
        <v>193</v>
      </c>
    </row>
    <row r="366" spans="1:3">
      <c r="A366" s="11" t="s">
        <v>267</v>
      </c>
    </row>
    <row r="367" spans="1:3">
      <c r="A367" s="11" t="s">
        <v>223</v>
      </c>
    </row>
    <row r="368" spans="1:3">
      <c r="A368" s="11" t="s">
        <v>268</v>
      </c>
    </row>
    <row r="369" spans="1:3">
      <c r="A369" s="2" t="s">
        <v>269</v>
      </c>
    </row>
    <row r="371" spans="1:3">
      <c r="B371" s="12" t="s">
        <v>30</v>
      </c>
    </row>
    <row r="372" spans="1:3">
      <c r="A372" s="3" t="s">
        <v>190</v>
      </c>
      <c r="B372" s="25">
        <f>SUMPRODUCT($G$91:$G$175,$B$91:$B$175)/SUMPRODUCT($H$91:$H$175,$B$91:$B$175)</f>
        <v>0</v>
      </c>
      <c r="C372" s="10"/>
    </row>
    <row r="374" spans="1:3" ht="21" customHeight="1">
      <c r="A374" s="1" t="s">
        <v>270</v>
      </c>
    </row>
    <row r="375" spans="1:3">
      <c r="A375" s="2" t="s">
        <v>193</v>
      </c>
    </row>
    <row r="376" spans="1:3">
      <c r="A376" s="11" t="s">
        <v>253</v>
      </c>
    </row>
    <row r="377" spans="1:3">
      <c r="A377" s="11" t="s">
        <v>271</v>
      </c>
    </row>
    <row r="378" spans="1:3">
      <c r="A378" s="2" t="s">
        <v>272</v>
      </c>
    </row>
    <row r="380" spans="1:3">
      <c r="B380" s="12" t="s">
        <v>273</v>
      </c>
    </row>
    <row r="381" spans="1:3">
      <c r="A381" s="3" t="s">
        <v>39</v>
      </c>
      <c r="B381" s="25">
        <f>IF(B48="60%MEAV",0.4+0.6*$B$372,IF(B48="MEAV",$B$372,IF(B48="EHV only",0,IF(B48="LV only",1,0))))</f>
        <v>0</v>
      </c>
      <c r="C381" s="10"/>
    </row>
    <row r="382" spans="1:3">
      <c r="A382" s="3" t="s">
        <v>40</v>
      </c>
      <c r="B382" s="25">
        <f>IF(B49="60%MEAV",0.4+0.6*$B$372,IF(B49="MEAV",$B$372,IF(B49="EHV only",0,IF(B49="LV only",1,0))))</f>
        <v>0</v>
      </c>
      <c r="C382" s="10"/>
    </row>
    <row r="383" spans="1:3">
      <c r="A383" s="3" t="s">
        <v>41</v>
      </c>
      <c r="B383" s="25">
        <f>IF(B50="60%MEAV",0.4+0.6*$B$372,IF(B50="MEAV",$B$372,IF(B50="EHV only",0,IF(B50="LV only",1,0))))</f>
        <v>0</v>
      </c>
      <c r="C383" s="10"/>
    </row>
    <row r="384" spans="1:3">
      <c r="A384" s="3" t="s">
        <v>42</v>
      </c>
      <c r="B384" s="25">
        <f>IF(B51="60%MEAV",0.4+0.6*$B$372,IF(B51="MEAV",$B$372,IF(B51="EHV only",0,IF(B51="LV only",1,0))))</f>
        <v>0</v>
      </c>
      <c r="C384" s="10"/>
    </row>
    <row r="385" spans="1:3">
      <c r="A385" s="3" t="s">
        <v>43</v>
      </c>
      <c r="B385" s="25">
        <f>IF(B52="60%MEAV",0.4+0.6*$B$372,IF(B52="MEAV",$B$372,IF(B52="EHV only",0,IF(B52="LV only",1,0))))</f>
        <v>0</v>
      </c>
      <c r="C385" s="10"/>
    </row>
    <row r="386" spans="1:3">
      <c r="A386" s="3" t="s">
        <v>44</v>
      </c>
      <c r="B386" s="25">
        <f>IF(B53="60%MEAV",0.4+0.6*$B$372,IF(B53="MEAV",$B$372,IF(B53="EHV only",0,IF(B53="LV only",1,0))))</f>
        <v>0</v>
      </c>
      <c r="C386" s="10"/>
    </row>
    <row r="387" spans="1:3">
      <c r="A387" s="3" t="s">
        <v>45</v>
      </c>
      <c r="B387" s="25">
        <f>IF(B54="60%MEAV",0.4+0.6*$B$372,IF(B54="MEAV",$B$372,IF(B54="EHV only",0,IF(B54="LV only",1,0))))</f>
        <v>0</v>
      </c>
      <c r="C387" s="10"/>
    </row>
    <row r="388" spans="1:3">
      <c r="A388" s="3" t="s">
        <v>46</v>
      </c>
      <c r="B388" s="25">
        <f>IF(B55="60%MEAV",0.4+0.6*$B$372,IF(B55="MEAV",$B$372,IF(B55="EHV only",0,IF(B55="LV only",1,0))))</f>
        <v>0</v>
      </c>
      <c r="C388" s="10"/>
    </row>
    <row r="389" spans="1:3">
      <c r="A389" s="3" t="s">
        <v>47</v>
      </c>
      <c r="B389" s="25">
        <f>IF(B56="60%MEAV",0.4+0.6*$B$372,IF(B56="MEAV",$B$372,IF(B56="EHV only",0,IF(B56="LV only",1,0))))</f>
        <v>0</v>
      </c>
      <c r="C389" s="10"/>
    </row>
    <row r="390" spans="1:3">
      <c r="A390" s="3" t="s">
        <v>48</v>
      </c>
      <c r="B390" s="25">
        <f>IF(B57="60%MEAV",0.4+0.6*$B$372,IF(B57="MEAV",$B$372,IF(B57="EHV only",0,IF(B57="LV only",1,0))))</f>
        <v>0</v>
      </c>
      <c r="C390" s="10"/>
    </row>
    <row r="391" spans="1:3">
      <c r="A391" s="3" t="s">
        <v>49</v>
      </c>
      <c r="B391" s="25">
        <f>IF(B58="60%MEAV",0.4+0.6*$B$372,IF(B58="MEAV",$B$372,IF(B58="EHV only",0,IF(B58="LV only",1,0))))</f>
        <v>0</v>
      </c>
      <c r="C391" s="10"/>
    </row>
    <row r="392" spans="1:3">
      <c r="A392" s="3" t="s">
        <v>50</v>
      </c>
      <c r="B392" s="25">
        <f>IF(B59="60%MEAV",0.4+0.6*$B$372,IF(B59="MEAV",$B$372,IF(B59="EHV only",0,IF(B59="LV only",1,0))))</f>
        <v>0</v>
      </c>
      <c r="C392" s="10"/>
    </row>
    <row r="393" spans="1:3">
      <c r="A393" s="3" t="s">
        <v>51</v>
      </c>
      <c r="B393" s="25">
        <f>IF(B60="60%MEAV",0.4+0.6*$B$372,IF(B60="MEAV",$B$372,IF(B60="EHV only",0,IF(B60="LV only",1,0))))</f>
        <v>0</v>
      </c>
      <c r="C393" s="10"/>
    </row>
    <row r="394" spans="1:3">
      <c r="A394" s="3" t="s">
        <v>52</v>
      </c>
      <c r="B394" s="25">
        <f>IF(B61="60%MEAV",0.4+0.6*$B$372,IF(B61="MEAV",$B$372,IF(B61="EHV only",0,IF(B61="LV only",1,0))))</f>
        <v>0</v>
      </c>
      <c r="C394" s="10"/>
    </row>
    <row r="395" spans="1:3">
      <c r="A395" s="3" t="s">
        <v>53</v>
      </c>
      <c r="B395" s="25">
        <f>IF(B62="60%MEAV",0.4+0.6*$B$372,IF(B62="MEAV",$B$372,IF(B62="EHV only",0,IF(B62="LV only",1,0))))</f>
        <v>0</v>
      </c>
      <c r="C395" s="10"/>
    </row>
    <row r="396" spans="1:3">
      <c r="A396" s="3" t="s">
        <v>54</v>
      </c>
      <c r="B396" s="25">
        <f>IF(B63="60%MEAV",0.4+0.6*$B$372,IF(B63="MEAV",$B$372,IF(B63="EHV only",0,IF(B63="LV only",1,0))))</f>
        <v>0</v>
      </c>
      <c r="C396" s="10"/>
    </row>
    <row r="397" spans="1:3">
      <c r="A397" s="3" t="s">
        <v>55</v>
      </c>
      <c r="B397" s="25">
        <f>IF(B64="60%MEAV",0.4+0.6*$B$372,IF(B64="MEAV",$B$372,IF(B64="EHV only",0,IF(B64="LV only",1,0))))</f>
        <v>0</v>
      </c>
      <c r="C397" s="10"/>
    </row>
    <row r="398" spans="1:3">
      <c r="A398" s="3" t="s">
        <v>56</v>
      </c>
      <c r="B398" s="25">
        <f>IF(B65="60%MEAV",0.4+0.6*$B$372,IF(B65="MEAV",$B$372,IF(B65="EHV only",0,IF(B65="LV only",1,0))))</f>
        <v>0</v>
      </c>
      <c r="C398" s="10"/>
    </row>
    <row r="399" spans="1:3">
      <c r="A399" s="3" t="s">
        <v>57</v>
      </c>
      <c r="B399" s="25">
        <f>IF(B66="60%MEAV",0.4+0.6*$B$372,IF(B66="MEAV",$B$372,IF(B66="EHV only",0,IF(B66="LV only",1,0))))</f>
        <v>0</v>
      </c>
      <c r="C399" s="10"/>
    </row>
    <row r="400" spans="1:3">
      <c r="A400" s="3" t="s">
        <v>58</v>
      </c>
      <c r="B400" s="25">
        <f>IF(B67="60%MEAV",0.4+0.6*$B$372,IF(B67="MEAV",$B$372,IF(B67="EHV only",0,IF(B67="LV only",1,0))))</f>
        <v>0</v>
      </c>
      <c r="C400" s="10"/>
    </row>
    <row r="401" spans="1:3">
      <c r="A401" s="3" t="s">
        <v>59</v>
      </c>
      <c r="B401" s="25">
        <f>IF(B68="60%MEAV",0.4+0.6*$B$372,IF(B68="MEAV",$B$372,IF(B68="EHV only",0,IF(B68="LV only",1,0))))</f>
        <v>0</v>
      </c>
      <c r="C401" s="10"/>
    </row>
    <row r="402" spans="1:3">
      <c r="A402" s="3" t="s">
        <v>60</v>
      </c>
      <c r="B402" s="25">
        <f>IF(B69="60%MEAV",0.4+0.6*$B$372,IF(B69="MEAV",$B$372,IF(B69="EHV only",0,IF(B69="LV only",1,0))))</f>
        <v>0</v>
      </c>
      <c r="C402" s="10"/>
    </row>
    <row r="403" spans="1:3">
      <c r="A403" s="3" t="s">
        <v>61</v>
      </c>
      <c r="B403" s="25">
        <f>IF(B70="60%MEAV",0.4+0.6*$B$372,IF(B70="MEAV",$B$372,IF(B70="EHV only",0,IF(B70="LV only",1,0))))</f>
        <v>0</v>
      </c>
      <c r="C403" s="10"/>
    </row>
    <row r="404" spans="1:3">
      <c r="A404" s="3" t="s">
        <v>62</v>
      </c>
      <c r="B404" s="25">
        <f>IF(B71="60%MEAV",0.4+0.6*$B$372,IF(B71="MEAV",$B$372,IF(B71="EHV only",0,IF(B71="LV only",1,0))))</f>
        <v>0</v>
      </c>
      <c r="C404" s="10"/>
    </row>
    <row r="405" spans="1:3">
      <c r="A405" s="3" t="s">
        <v>63</v>
      </c>
      <c r="B405" s="25">
        <f>IF(B72="60%MEAV",0.4+0.6*$B$372,IF(B72="MEAV",$B$372,IF(B72="EHV only",0,IF(B72="LV only",1,0))))</f>
        <v>0</v>
      </c>
      <c r="C405" s="10"/>
    </row>
    <row r="406" spans="1:3">
      <c r="A406" s="3" t="s">
        <v>64</v>
      </c>
      <c r="B406" s="25">
        <f>IF(B73="60%MEAV",0.4+0.6*$B$372,IF(B73="MEAV",$B$372,IF(B73="EHV only",0,IF(B73="LV only",1,0))))</f>
        <v>0</v>
      </c>
      <c r="C406" s="10"/>
    </row>
    <row r="407" spans="1:3">
      <c r="A407" s="3" t="s">
        <v>65</v>
      </c>
      <c r="B407" s="25">
        <f>IF(B74="60%MEAV",0.4+0.6*$B$372,IF(B74="MEAV",$B$372,IF(B74="EHV only",0,IF(B74="LV only",1,0))))</f>
        <v>0</v>
      </c>
      <c r="C407" s="10"/>
    </row>
    <row r="408" spans="1:3">
      <c r="A408" s="3" t="s">
        <v>66</v>
      </c>
      <c r="B408" s="25">
        <f>IF(B75="60%MEAV",0.4+0.6*$B$372,IF(B75="MEAV",$B$372,IF(B75="EHV only",0,IF(B75="LV only",1,0))))</f>
        <v>0</v>
      </c>
      <c r="C408" s="10"/>
    </row>
    <row r="409" spans="1:3">
      <c r="A409" s="3" t="s">
        <v>67</v>
      </c>
      <c r="B409" s="25">
        <f>IF(B76="60%MEAV",0.4+0.6*$B$372,IF(B76="MEAV",$B$372,IF(B76="EHV only",0,IF(B76="LV only",1,0))))</f>
        <v>0</v>
      </c>
      <c r="C409" s="10"/>
    </row>
    <row r="410" spans="1:3">
      <c r="A410" s="3" t="s">
        <v>68</v>
      </c>
      <c r="B410" s="25">
        <f>IF(B77="60%MEAV",0.4+0.6*$B$372,IF(B77="MEAV",$B$372,IF(B77="EHV only",0,IF(B77="LV only",1,0))))</f>
        <v>0</v>
      </c>
      <c r="C410" s="10"/>
    </row>
    <row r="411" spans="1:3">
      <c r="A411" s="3" t="s">
        <v>69</v>
      </c>
      <c r="B411" s="25">
        <f>IF(B78="60%MEAV",0.4+0.6*$B$372,IF(B78="MEAV",$B$372,IF(B78="EHV only",0,IF(B78="LV only",1,0))))</f>
        <v>0</v>
      </c>
      <c r="C411" s="10"/>
    </row>
    <row r="412" spans="1:3">
      <c r="A412" s="3" t="s">
        <v>70</v>
      </c>
      <c r="B412" s="25">
        <f>IF(B79="60%MEAV",0.4+0.6*$B$372,IF(B79="MEAV",$B$372,IF(B79="EHV only",0,IF(B79="LV only",1,0))))</f>
        <v>0</v>
      </c>
      <c r="C412" s="10"/>
    </row>
    <row r="413" spans="1:3">
      <c r="A413" s="3" t="s">
        <v>71</v>
      </c>
      <c r="B413" s="25">
        <f>IF(B80="60%MEAV",0.4+0.6*$B$372,IF(B80="MEAV",$B$372,IF(B80="EHV only",0,IF(B80="LV only",1,0))))</f>
        <v>0</v>
      </c>
      <c r="C413" s="10"/>
    </row>
    <row r="415" spans="1:3" ht="21" customHeight="1">
      <c r="A415" s="1" t="s">
        <v>274</v>
      </c>
    </row>
    <row r="416" spans="1:3">
      <c r="A416" s="2" t="s">
        <v>193</v>
      </c>
    </row>
    <row r="417" spans="1:3">
      <c r="A417" s="11" t="s">
        <v>275</v>
      </c>
    </row>
    <row r="418" spans="1:3">
      <c r="A418" s="11" t="s">
        <v>276</v>
      </c>
    </row>
    <row r="419" spans="1:3">
      <c r="A419" s="2" t="s">
        <v>277</v>
      </c>
    </row>
    <row r="421" spans="1:3">
      <c r="B421" s="12" t="s">
        <v>190</v>
      </c>
    </row>
    <row r="422" spans="1:3">
      <c r="A422" s="3" t="s">
        <v>39</v>
      </c>
      <c r="B422" s="19">
        <f>$B330*$B381</f>
        <v>0</v>
      </c>
      <c r="C422" s="10"/>
    </row>
    <row r="423" spans="1:3">
      <c r="A423" s="3" t="s">
        <v>40</v>
      </c>
      <c r="B423" s="19">
        <f>$B331*$B382</f>
        <v>0</v>
      </c>
      <c r="C423" s="10"/>
    </row>
    <row r="424" spans="1:3">
      <c r="A424" s="3" t="s">
        <v>41</v>
      </c>
      <c r="B424" s="19">
        <f>$B332*$B383</f>
        <v>0</v>
      </c>
      <c r="C424" s="10"/>
    </row>
    <row r="425" spans="1:3">
      <c r="A425" s="3" t="s">
        <v>42</v>
      </c>
      <c r="B425" s="19">
        <f>$B333*$B384</f>
        <v>0</v>
      </c>
      <c r="C425" s="10"/>
    </row>
    <row r="426" spans="1:3">
      <c r="A426" s="3" t="s">
        <v>43</v>
      </c>
      <c r="B426" s="19">
        <f>$B334*$B385</f>
        <v>0</v>
      </c>
      <c r="C426" s="10"/>
    </row>
    <row r="427" spans="1:3">
      <c r="A427" s="3" t="s">
        <v>44</v>
      </c>
      <c r="B427" s="19">
        <f>$B335*$B386</f>
        <v>0</v>
      </c>
      <c r="C427" s="10"/>
    </row>
    <row r="428" spans="1:3">
      <c r="A428" s="3" t="s">
        <v>45</v>
      </c>
      <c r="B428" s="19">
        <f>$B336*$B387</f>
        <v>0</v>
      </c>
      <c r="C428" s="10"/>
    </row>
    <row r="429" spans="1:3">
      <c r="A429" s="3" t="s">
        <v>46</v>
      </c>
      <c r="B429" s="19">
        <f>$B337*$B388</f>
        <v>0</v>
      </c>
      <c r="C429" s="10"/>
    </row>
    <row r="430" spans="1:3">
      <c r="A430" s="3" t="s">
        <v>47</v>
      </c>
      <c r="B430" s="19">
        <f>$B338*$B389</f>
        <v>0</v>
      </c>
      <c r="C430" s="10"/>
    </row>
    <row r="431" spans="1:3">
      <c r="A431" s="3" t="s">
        <v>48</v>
      </c>
      <c r="B431" s="19">
        <f>$B339*$B390</f>
        <v>0</v>
      </c>
      <c r="C431" s="10"/>
    </row>
    <row r="432" spans="1:3">
      <c r="A432" s="3" t="s">
        <v>49</v>
      </c>
      <c r="B432" s="19">
        <f>$B340*$B391</f>
        <v>0</v>
      </c>
      <c r="C432" s="10"/>
    </row>
    <row r="433" spans="1:3">
      <c r="A433" s="3" t="s">
        <v>50</v>
      </c>
      <c r="B433" s="19">
        <f>$B341*$B392</f>
        <v>0</v>
      </c>
      <c r="C433" s="10"/>
    </row>
    <row r="434" spans="1:3">
      <c r="A434" s="3" t="s">
        <v>51</v>
      </c>
      <c r="B434" s="19">
        <f>$B342*$B393</f>
        <v>0</v>
      </c>
      <c r="C434" s="10"/>
    </row>
    <row r="435" spans="1:3">
      <c r="A435" s="3" t="s">
        <v>52</v>
      </c>
      <c r="B435" s="19">
        <f>$B343*$B394</f>
        <v>0</v>
      </c>
      <c r="C435" s="10"/>
    </row>
    <row r="436" spans="1:3">
      <c r="A436" s="3" t="s">
        <v>53</v>
      </c>
      <c r="B436" s="19">
        <f>$B344*$B395</f>
        <v>0</v>
      </c>
      <c r="C436" s="10"/>
    </row>
    <row r="437" spans="1:3">
      <c r="A437" s="3" t="s">
        <v>54</v>
      </c>
      <c r="B437" s="19">
        <f>$B345*$B396</f>
        <v>0</v>
      </c>
      <c r="C437" s="10"/>
    </row>
    <row r="438" spans="1:3">
      <c r="A438" s="3" t="s">
        <v>55</v>
      </c>
      <c r="B438" s="19">
        <f>$B346*$B397</f>
        <v>0</v>
      </c>
      <c r="C438" s="10"/>
    </row>
    <row r="439" spans="1:3">
      <c r="A439" s="3" t="s">
        <v>56</v>
      </c>
      <c r="B439" s="19">
        <f>$B347*$B398</f>
        <v>0</v>
      </c>
      <c r="C439" s="10"/>
    </row>
    <row r="440" spans="1:3">
      <c r="A440" s="3" t="s">
        <v>57</v>
      </c>
      <c r="B440" s="19">
        <f>$B348*$B399</f>
        <v>0</v>
      </c>
      <c r="C440" s="10"/>
    </row>
    <row r="441" spans="1:3">
      <c r="A441" s="3" t="s">
        <v>58</v>
      </c>
      <c r="B441" s="19">
        <f>$B349*$B400</f>
        <v>0</v>
      </c>
      <c r="C441" s="10"/>
    </row>
    <row r="442" spans="1:3">
      <c r="A442" s="3" t="s">
        <v>59</v>
      </c>
      <c r="B442" s="19">
        <f>$B350*$B401</f>
        <v>0</v>
      </c>
      <c r="C442" s="10"/>
    </row>
    <row r="443" spans="1:3">
      <c r="A443" s="3" t="s">
        <v>60</v>
      </c>
      <c r="B443" s="19">
        <f>$B351*$B402</f>
        <v>0</v>
      </c>
      <c r="C443" s="10"/>
    </row>
    <row r="444" spans="1:3">
      <c r="A444" s="3" t="s">
        <v>61</v>
      </c>
      <c r="B444" s="19">
        <f>$B352*$B403</f>
        <v>0</v>
      </c>
      <c r="C444" s="10"/>
    </row>
    <row r="445" spans="1:3">
      <c r="A445" s="3" t="s">
        <v>62</v>
      </c>
      <c r="B445" s="19">
        <f>$B353*$B404</f>
        <v>0</v>
      </c>
      <c r="C445" s="10"/>
    </row>
    <row r="446" spans="1:3">
      <c r="A446" s="3" t="s">
        <v>63</v>
      </c>
      <c r="B446" s="19">
        <f>$B354*$B405</f>
        <v>0</v>
      </c>
      <c r="C446" s="10"/>
    </row>
    <row r="447" spans="1:3">
      <c r="A447" s="3" t="s">
        <v>64</v>
      </c>
      <c r="B447" s="19">
        <f>$B355*$B406</f>
        <v>0</v>
      </c>
      <c r="C447" s="10"/>
    </row>
    <row r="448" spans="1:3">
      <c r="A448" s="3" t="s">
        <v>65</v>
      </c>
      <c r="B448" s="19">
        <f>$B356*$B407</f>
        <v>0</v>
      </c>
      <c r="C448" s="10"/>
    </row>
    <row r="449" spans="1:3">
      <c r="A449" s="3" t="s">
        <v>66</v>
      </c>
      <c r="B449" s="19">
        <f>$B357*$B408</f>
        <v>0</v>
      </c>
      <c r="C449" s="10"/>
    </row>
    <row r="450" spans="1:3">
      <c r="A450" s="3" t="s">
        <v>67</v>
      </c>
      <c r="B450" s="19">
        <f>$B358*$B409</f>
        <v>0</v>
      </c>
      <c r="C450" s="10"/>
    </row>
    <row r="451" spans="1:3">
      <c r="A451" s="3" t="s">
        <v>68</v>
      </c>
      <c r="B451" s="19">
        <f>$B359*$B410</f>
        <v>0</v>
      </c>
      <c r="C451" s="10"/>
    </row>
    <row r="452" spans="1:3">
      <c r="A452" s="3" t="s">
        <v>69</v>
      </c>
      <c r="B452" s="19">
        <f>$B360*$B411</f>
        <v>0</v>
      </c>
      <c r="C452" s="10"/>
    </row>
    <row r="453" spans="1:3">
      <c r="A453" s="3" t="s">
        <v>70</v>
      </c>
      <c r="B453" s="19">
        <f>$B361*$B412</f>
        <v>0</v>
      </c>
      <c r="C453" s="10"/>
    </row>
    <row r="454" spans="1:3">
      <c r="A454" s="3" t="s">
        <v>71</v>
      </c>
      <c r="B454" s="19">
        <f>$B362*$B413</f>
        <v>0</v>
      </c>
      <c r="C454" s="10"/>
    </row>
    <row r="456" spans="1:3" ht="21" customHeight="1">
      <c r="A456" s="1" t="s">
        <v>278</v>
      </c>
    </row>
    <row r="457" spans="1:3">
      <c r="A457" s="2" t="s">
        <v>193</v>
      </c>
    </row>
    <row r="458" spans="1:3">
      <c r="A458" s="11" t="s">
        <v>275</v>
      </c>
    </row>
    <row r="459" spans="1:3">
      <c r="A459" s="11" t="s">
        <v>276</v>
      </c>
    </row>
    <row r="460" spans="1:3">
      <c r="A460" s="2" t="s">
        <v>279</v>
      </c>
    </row>
    <row r="462" spans="1:3">
      <c r="B462" s="12" t="s">
        <v>280</v>
      </c>
    </row>
    <row r="463" spans="1:3">
      <c r="A463" s="3" t="s">
        <v>39</v>
      </c>
      <c r="B463" s="19">
        <f>$B330*(1-$B381)</f>
        <v>0</v>
      </c>
      <c r="C463" s="10"/>
    </row>
    <row r="464" spans="1:3">
      <c r="A464" s="3" t="s">
        <v>40</v>
      </c>
      <c r="B464" s="19">
        <f>$B331*(1-$B382)</f>
        <v>0</v>
      </c>
      <c r="C464" s="10"/>
    </row>
    <row r="465" spans="1:3">
      <c r="A465" s="3" t="s">
        <v>41</v>
      </c>
      <c r="B465" s="19">
        <f>$B332*(1-$B383)</f>
        <v>0</v>
      </c>
      <c r="C465" s="10"/>
    </row>
    <row r="466" spans="1:3">
      <c r="A466" s="3" t="s">
        <v>42</v>
      </c>
      <c r="B466" s="19">
        <f>$B333*(1-$B384)</f>
        <v>0</v>
      </c>
      <c r="C466" s="10"/>
    </row>
    <row r="467" spans="1:3">
      <c r="A467" s="3" t="s">
        <v>43</v>
      </c>
      <c r="B467" s="19">
        <f>$B334*(1-$B385)</f>
        <v>0</v>
      </c>
      <c r="C467" s="10"/>
    </row>
    <row r="468" spans="1:3">
      <c r="A468" s="3" t="s">
        <v>44</v>
      </c>
      <c r="B468" s="19">
        <f>$B335*(1-$B386)</f>
        <v>0</v>
      </c>
      <c r="C468" s="10"/>
    </row>
    <row r="469" spans="1:3">
      <c r="A469" s="3" t="s">
        <v>45</v>
      </c>
      <c r="B469" s="19">
        <f>$B336*(1-$B387)</f>
        <v>0</v>
      </c>
      <c r="C469" s="10"/>
    </row>
    <row r="470" spans="1:3">
      <c r="A470" s="3" t="s">
        <v>46</v>
      </c>
      <c r="B470" s="19">
        <f>$B337*(1-$B388)</f>
        <v>0</v>
      </c>
      <c r="C470" s="10"/>
    </row>
    <row r="471" spans="1:3">
      <c r="A471" s="3" t="s">
        <v>47</v>
      </c>
      <c r="B471" s="19">
        <f>$B338*(1-$B389)</f>
        <v>0</v>
      </c>
      <c r="C471" s="10"/>
    </row>
    <row r="472" spans="1:3">
      <c r="A472" s="3" t="s">
        <v>48</v>
      </c>
      <c r="B472" s="19">
        <f>$B339*(1-$B390)</f>
        <v>0</v>
      </c>
      <c r="C472" s="10"/>
    </row>
    <row r="473" spans="1:3">
      <c r="A473" s="3" t="s">
        <v>49</v>
      </c>
      <c r="B473" s="19">
        <f>$B340*(1-$B391)</f>
        <v>0</v>
      </c>
      <c r="C473" s="10"/>
    </row>
    <row r="474" spans="1:3">
      <c r="A474" s="3" t="s">
        <v>50</v>
      </c>
      <c r="B474" s="19">
        <f>$B341*(1-$B392)</f>
        <v>0</v>
      </c>
      <c r="C474" s="10"/>
    </row>
    <row r="475" spans="1:3">
      <c r="A475" s="3" t="s">
        <v>51</v>
      </c>
      <c r="B475" s="19">
        <f>$B342*(1-$B393)</f>
        <v>0</v>
      </c>
      <c r="C475" s="10"/>
    </row>
    <row r="476" spans="1:3">
      <c r="A476" s="3" t="s">
        <v>52</v>
      </c>
      <c r="B476" s="19">
        <f>$B343*(1-$B394)</f>
        <v>0</v>
      </c>
      <c r="C476" s="10"/>
    </row>
    <row r="477" spans="1:3">
      <c r="A477" s="3" t="s">
        <v>53</v>
      </c>
      <c r="B477" s="19">
        <f>$B344*(1-$B395)</f>
        <v>0</v>
      </c>
      <c r="C477" s="10"/>
    </row>
    <row r="478" spans="1:3">
      <c r="A478" s="3" t="s">
        <v>54</v>
      </c>
      <c r="B478" s="19">
        <f>$B345*(1-$B396)</f>
        <v>0</v>
      </c>
      <c r="C478" s="10"/>
    </row>
    <row r="479" spans="1:3">
      <c r="A479" s="3" t="s">
        <v>55</v>
      </c>
      <c r="B479" s="19">
        <f>$B346*(1-$B397)</f>
        <v>0</v>
      </c>
      <c r="C479" s="10"/>
    </row>
    <row r="480" spans="1:3">
      <c r="A480" s="3" t="s">
        <v>56</v>
      </c>
      <c r="B480" s="19">
        <f>$B347*(1-$B398)</f>
        <v>0</v>
      </c>
      <c r="C480" s="10"/>
    </row>
    <row r="481" spans="1:3">
      <c r="A481" s="3" t="s">
        <v>57</v>
      </c>
      <c r="B481" s="19">
        <f>$B348*(1-$B399)</f>
        <v>0</v>
      </c>
      <c r="C481" s="10"/>
    </row>
    <row r="482" spans="1:3">
      <c r="A482" s="3" t="s">
        <v>58</v>
      </c>
      <c r="B482" s="19">
        <f>$B349*(1-$B400)</f>
        <v>0</v>
      </c>
      <c r="C482" s="10"/>
    </row>
    <row r="483" spans="1:3">
      <c r="A483" s="3" t="s">
        <v>59</v>
      </c>
      <c r="B483" s="19">
        <f>$B350*(1-$B401)</f>
        <v>0</v>
      </c>
      <c r="C483" s="10"/>
    </row>
    <row r="484" spans="1:3">
      <c r="A484" s="3" t="s">
        <v>60</v>
      </c>
      <c r="B484" s="19">
        <f>$B351*(1-$B402)</f>
        <v>0</v>
      </c>
      <c r="C484" s="10"/>
    </row>
    <row r="485" spans="1:3">
      <c r="A485" s="3" t="s">
        <v>61</v>
      </c>
      <c r="B485" s="19">
        <f>$B352*(1-$B403)</f>
        <v>0</v>
      </c>
      <c r="C485" s="10"/>
    </row>
    <row r="486" spans="1:3">
      <c r="A486" s="3" t="s">
        <v>62</v>
      </c>
      <c r="B486" s="19">
        <f>$B353*(1-$B404)</f>
        <v>0</v>
      </c>
      <c r="C486" s="10"/>
    </row>
    <row r="487" spans="1:3">
      <c r="A487" s="3" t="s">
        <v>63</v>
      </c>
      <c r="B487" s="19">
        <f>$B354*(1-$B405)</f>
        <v>0</v>
      </c>
      <c r="C487" s="10"/>
    </row>
    <row r="488" spans="1:3">
      <c r="A488" s="3" t="s">
        <v>64</v>
      </c>
      <c r="B488" s="19">
        <f>$B355*(1-$B406)</f>
        <v>0</v>
      </c>
      <c r="C488" s="10"/>
    </row>
    <row r="489" spans="1:3">
      <c r="A489" s="3" t="s">
        <v>65</v>
      </c>
      <c r="B489" s="19">
        <f>$B356*(1-$B407)</f>
        <v>0</v>
      </c>
      <c r="C489" s="10"/>
    </row>
    <row r="490" spans="1:3">
      <c r="A490" s="3" t="s">
        <v>66</v>
      </c>
      <c r="B490" s="19">
        <f>$B357*(1-$B408)</f>
        <v>0</v>
      </c>
      <c r="C490" s="10"/>
    </row>
    <row r="491" spans="1:3">
      <c r="A491" s="3" t="s">
        <v>67</v>
      </c>
      <c r="B491" s="19">
        <f>$B358*(1-$B409)</f>
        <v>0</v>
      </c>
      <c r="C491" s="10"/>
    </row>
    <row r="492" spans="1:3">
      <c r="A492" s="3" t="s">
        <v>68</v>
      </c>
      <c r="B492" s="19">
        <f>$B359*(1-$B410)</f>
        <v>0</v>
      </c>
      <c r="C492" s="10"/>
    </row>
    <row r="493" spans="1:3">
      <c r="A493" s="3" t="s">
        <v>69</v>
      </c>
      <c r="B493" s="19">
        <f>$B360*(1-$B411)</f>
        <v>0</v>
      </c>
      <c r="C493" s="10"/>
    </row>
    <row r="494" spans="1:3">
      <c r="A494" s="3" t="s">
        <v>70</v>
      </c>
      <c r="B494" s="19">
        <f>$B361*(1-$B412)</f>
        <v>0</v>
      </c>
      <c r="C494" s="10"/>
    </row>
    <row r="495" spans="1:3">
      <c r="A495" s="3" t="s">
        <v>71</v>
      </c>
      <c r="B495" s="19">
        <f>$B362*(1-$B413)</f>
        <v>0</v>
      </c>
      <c r="C495" s="10"/>
    </row>
    <row r="497" spans="1:7" ht="21" customHeight="1">
      <c r="A497" s="1" t="s">
        <v>281</v>
      </c>
    </row>
    <row r="498" spans="1:7">
      <c r="A498" s="2" t="s">
        <v>193</v>
      </c>
    </row>
    <row r="499" spans="1:7">
      <c r="A499" s="11" t="s">
        <v>282</v>
      </c>
    </row>
    <row r="500" spans="1:7">
      <c r="A500" s="11" t="s">
        <v>283</v>
      </c>
    </row>
    <row r="501" spans="1:7">
      <c r="A501" s="11" t="s">
        <v>284</v>
      </c>
    </row>
    <row r="502" spans="1:7">
      <c r="A502" s="2" t="s">
        <v>285</v>
      </c>
    </row>
    <row r="504" spans="1:7">
      <c r="B504" s="12" t="s">
        <v>190</v>
      </c>
      <c r="C504" s="12" t="s">
        <v>280</v>
      </c>
      <c r="D504" s="12" t="s">
        <v>37</v>
      </c>
      <c r="E504" s="12" t="s">
        <v>29</v>
      </c>
      <c r="F504" s="12" t="s">
        <v>38</v>
      </c>
    </row>
    <row r="505" spans="1:7">
      <c r="A505" s="3" t="s">
        <v>39</v>
      </c>
      <c r="B505" s="18">
        <f>$B422</f>
        <v>0</v>
      </c>
      <c r="C505" s="18">
        <f>$B463</f>
        <v>0</v>
      </c>
      <c r="D505" s="18">
        <f>$C290</f>
        <v>0</v>
      </c>
      <c r="E505" s="18">
        <f>$D290</f>
        <v>0</v>
      </c>
      <c r="F505" s="18">
        <f>$E290</f>
        <v>0</v>
      </c>
      <c r="G505" s="10"/>
    </row>
    <row r="506" spans="1:7">
      <c r="A506" s="3" t="s">
        <v>40</v>
      </c>
      <c r="B506" s="18">
        <f>$B423</f>
        <v>0</v>
      </c>
      <c r="C506" s="18">
        <f>$B464</f>
        <v>0</v>
      </c>
      <c r="D506" s="18">
        <f>$C291</f>
        <v>0</v>
      </c>
      <c r="E506" s="18">
        <f>$D291</f>
        <v>0</v>
      </c>
      <c r="F506" s="18">
        <f>$E291</f>
        <v>0</v>
      </c>
      <c r="G506" s="10"/>
    </row>
    <row r="507" spans="1:7">
      <c r="A507" s="3" t="s">
        <v>41</v>
      </c>
      <c r="B507" s="18">
        <f>$B424</f>
        <v>0</v>
      </c>
      <c r="C507" s="18">
        <f>$B465</f>
        <v>0</v>
      </c>
      <c r="D507" s="18">
        <f>$C292</f>
        <v>0</v>
      </c>
      <c r="E507" s="18">
        <f>$D292</f>
        <v>0</v>
      </c>
      <c r="F507" s="18">
        <f>$E292</f>
        <v>0</v>
      </c>
      <c r="G507" s="10"/>
    </row>
    <row r="508" spans="1:7">
      <c r="A508" s="3" t="s">
        <v>42</v>
      </c>
      <c r="B508" s="18">
        <f>$B425</f>
        <v>0</v>
      </c>
      <c r="C508" s="18">
        <f>$B466</f>
        <v>0</v>
      </c>
      <c r="D508" s="18">
        <f>$C293</f>
        <v>0</v>
      </c>
      <c r="E508" s="18">
        <f>$D293</f>
        <v>0</v>
      </c>
      <c r="F508" s="18">
        <f>$E293</f>
        <v>0</v>
      </c>
      <c r="G508" s="10"/>
    </row>
    <row r="509" spans="1:7">
      <c r="A509" s="3" t="s">
        <v>43</v>
      </c>
      <c r="B509" s="18">
        <f>$B426</f>
        <v>0</v>
      </c>
      <c r="C509" s="18">
        <f>$B467</f>
        <v>0</v>
      </c>
      <c r="D509" s="18">
        <f>$C294</f>
        <v>0</v>
      </c>
      <c r="E509" s="18">
        <f>$D294</f>
        <v>0</v>
      </c>
      <c r="F509" s="18">
        <f>$E294</f>
        <v>0</v>
      </c>
      <c r="G509" s="10"/>
    </row>
    <row r="510" spans="1:7">
      <c r="A510" s="3" t="s">
        <v>44</v>
      </c>
      <c r="B510" s="18">
        <f>$B427</f>
        <v>0</v>
      </c>
      <c r="C510" s="18">
        <f>$B468</f>
        <v>0</v>
      </c>
      <c r="D510" s="18">
        <f>$C295</f>
        <v>0</v>
      </c>
      <c r="E510" s="18">
        <f>$D295</f>
        <v>0</v>
      </c>
      <c r="F510" s="18">
        <f>$E295</f>
        <v>0</v>
      </c>
      <c r="G510" s="10"/>
    </row>
    <row r="511" spans="1:7">
      <c r="A511" s="3" t="s">
        <v>45</v>
      </c>
      <c r="B511" s="18">
        <f>$B428</f>
        <v>0</v>
      </c>
      <c r="C511" s="18">
        <f>$B469</f>
        <v>0</v>
      </c>
      <c r="D511" s="18">
        <f>$C296</f>
        <v>0</v>
      </c>
      <c r="E511" s="18">
        <f>$D296</f>
        <v>0</v>
      </c>
      <c r="F511" s="18">
        <f>$E296</f>
        <v>0</v>
      </c>
      <c r="G511" s="10"/>
    </row>
    <row r="512" spans="1:7">
      <c r="A512" s="3" t="s">
        <v>46</v>
      </c>
      <c r="B512" s="18">
        <f>$B429</f>
        <v>0</v>
      </c>
      <c r="C512" s="18">
        <f>$B470</f>
        <v>0</v>
      </c>
      <c r="D512" s="18">
        <f>$C297</f>
        <v>0</v>
      </c>
      <c r="E512" s="18">
        <f>$D297</f>
        <v>0</v>
      </c>
      <c r="F512" s="18">
        <f>$E297</f>
        <v>0</v>
      </c>
      <c r="G512" s="10"/>
    </row>
    <row r="513" spans="1:7">
      <c r="A513" s="3" t="s">
        <v>47</v>
      </c>
      <c r="B513" s="18">
        <f>$B430</f>
        <v>0</v>
      </c>
      <c r="C513" s="18">
        <f>$B471</f>
        <v>0</v>
      </c>
      <c r="D513" s="18">
        <f>$C298</f>
        <v>0</v>
      </c>
      <c r="E513" s="18">
        <f>$D298</f>
        <v>0</v>
      </c>
      <c r="F513" s="18">
        <f>$E298</f>
        <v>0</v>
      </c>
      <c r="G513" s="10"/>
    </row>
    <row r="514" spans="1:7">
      <c r="A514" s="3" t="s">
        <v>48</v>
      </c>
      <c r="B514" s="18">
        <f>$B431</f>
        <v>0</v>
      </c>
      <c r="C514" s="18">
        <f>$B472</f>
        <v>0</v>
      </c>
      <c r="D514" s="18">
        <f>$C299</f>
        <v>0</v>
      </c>
      <c r="E514" s="18">
        <f>$D299</f>
        <v>0</v>
      </c>
      <c r="F514" s="18">
        <f>$E299</f>
        <v>0</v>
      </c>
      <c r="G514" s="10"/>
    </row>
    <row r="515" spans="1:7">
      <c r="A515" s="3" t="s">
        <v>49</v>
      </c>
      <c r="B515" s="18">
        <f>$B432</f>
        <v>0</v>
      </c>
      <c r="C515" s="18">
        <f>$B473</f>
        <v>0</v>
      </c>
      <c r="D515" s="18">
        <f>$C300</f>
        <v>0</v>
      </c>
      <c r="E515" s="18">
        <f>$D300</f>
        <v>0</v>
      </c>
      <c r="F515" s="18">
        <f>$E300</f>
        <v>0</v>
      </c>
      <c r="G515" s="10"/>
    </row>
    <row r="516" spans="1:7">
      <c r="A516" s="3" t="s">
        <v>50</v>
      </c>
      <c r="B516" s="18">
        <f>$B433</f>
        <v>0</v>
      </c>
      <c r="C516" s="18">
        <f>$B474</f>
        <v>0</v>
      </c>
      <c r="D516" s="18">
        <f>$C301</f>
        <v>0</v>
      </c>
      <c r="E516" s="18">
        <f>$D301</f>
        <v>0</v>
      </c>
      <c r="F516" s="18">
        <f>$E301</f>
        <v>0</v>
      </c>
      <c r="G516" s="10"/>
    </row>
    <row r="517" spans="1:7">
      <c r="A517" s="3" t="s">
        <v>51</v>
      </c>
      <c r="B517" s="18">
        <f>$B434</f>
        <v>0</v>
      </c>
      <c r="C517" s="18">
        <f>$B475</f>
        <v>0</v>
      </c>
      <c r="D517" s="18">
        <f>$C302</f>
        <v>0</v>
      </c>
      <c r="E517" s="18">
        <f>$D302</f>
        <v>0</v>
      </c>
      <c r="F517" s="18">
        <f>$E302</f>
        <v>0</v>
      </c>
      <c r="G517" s="10"/>
    </row>
    <row r="518" spans="1:7">
      <c r="A518" s="3" t="s">
        <v>52</v>
      </c>
      <c r="B518" s="18">
        <f>$B435</f>
        <v>0</v>
      </c>
      <c r="C518" s="18">
        <f>$B476</f>
        <v>0</v>
      </c>
      <c r="D518" s="18">
        <f>$C303</f>
        <v>0</v>
      </c>
      <c r="E518" s="18">
        <f>$D303</f>
        <v>0</v>
      </c>
      <c r="F518" s="18">
        <f>$E303</f>
        <v>0</v>
      </c>
      <c r="G518" s="10"/>
    </row>
    <row r="519" spans="1:7">
      <c r="A519" s="3" t="s">
        <v>53</v>
      </c>
      <c r="B519" s="18">
        <f>$B436</f>
        <v>0</v>
      </c>
      <c r="C519" s="18">
        <f>$B477</f>
        <v>0</v>
      </c>
      <c r="D519" s="18">
        <f>$C304</f>
        <v>0</v>
      </c>
      <c r="E519" s="18">
        <f>$D304</f>
        <v>0</v>
      </c>
      <c r="F519" s="18">
        <f>$E304</f>
        <v>0</v>
      </c>
      <c r="G519" s="10"/>
    </row>
    <row r="520" spans="1:7">
      <c r="A520" s="3" t="s">
        <v>54</v>
      </c>
      <c r="B520" s="18">
        <f>$B437</f>
        <v>0</v>
      </c>
      <c r="C520" s="18">
        <f>$B478</f>
        <v>0</v>
      </c>
      <c r="D520" s="18">
        <f>$C305</f>
        <v>0</v>
      </c>
      <c r="E520" s="18">
        <f>$D305</f>
        <v>0</v>
      </c>
      <c r="F520" s="18">
        <f>$E305</f>
        <v>0</v>
      </c>
      <c r="G520" s="10"/>
    </row>
    <row r="521" spans="1:7">
      <c r="A521" s="3" t="s">
        <v>55</v>
      </c>
      <c r="B521" s="18">
        <f>$B438</f>
        <v>0</v>
      </c>
      <c r="C521" s="18">
        <f>$B479</f>
        <v>0</v>
      </c>
      <c r="D521" s="18">
        <f>$C306</f>
        <v>0</v>
      </c>
      <c r="E521" s="18">
        <f>$D306</f>
        <v>0</v>
      </c>
      <c r="F521" s="18">
        <f>$E306</f>
        <v>0</v>
      </c>
      <c r="G521" s="10"/>
    </row>
    <row r="522" spans="1:7">
      <c r="A522" s="3" t="s">
        <v>56</v>
      </c>
      <c r="B522" s="18">
        <f>$B439</f>
        <v>0</v>
      </c>
      <c r="C522" s="18">
        <f>$B480</f>
        <v>0</v>
      </c>
      <c r="D522" s="18">
        <f>$C307</f>
        <v>0</v>
      </c>
      <c r="E522" s="18">
        <f>$D307</f>
        <v>0</v>
      </c>
      <c r="F522" s="18">
        <f>$E307</f>
        <v>0</v>
      </c>
      <c r="G522" s="10"/>
    </row>
    <row r="523" spans="1:7">
      <c r="A523" s="3" t="s">
        <v>57</v>
      </c>
      <c r="B523" s="18">
        <f>$B440</f>
        <v>0</v>
      </c>
      <c r="C523" s="18">
        <f>$B481</f>
        <v>0</v>
      </c>
      <c r="D523" s="18">
        <f>$C308</f>
        <v>0</v>
      </c>
      <c r="E523" s="18">
        <f>$D308</f>
        <v>0</v>
      </c>
      <c r="F523" s="18">
        <f>$E308</f>
        <v>0</v>
      </c>
      <c r="G523" s="10"/>
    </row>
    <row r="524" spans="1:7">
      <c r="A524" s="3" t="s">
        <v>58</v>
      </c>
      <c r="B524" s="18">
        <f>$B441</f>
        <v>0</v>
      </c>
      <c r="C524" s="18">
        <f>$B482</f>
        <v>0</v>
      </c>
      <c r="D524" s="18">
        <f>$C309</f>
        <v>0</v>
      </c>
      <c r="E524" s="18">
        <f>$D309</f>
        <v>0</v>
      </c>
      <c r="F524" s="18">
        <f>$E309</f>
        <v>0</v>
      </c>
      <c r="G524" s="10"/>
    </row>
    <row r="525" spans="1:7">
      <c r="A525" s="3" t="s">
        <v>59</v>
      </c>
      <c r="B525" s="18">
        <f>$B442</f>
        <v>0</v>
      </c>
      <c r="C525" s="18">
        <f>$B483</f>
        <v>0</v>
      </c>
      <c r="D525" s="18">
        <f>$C310</f>
        <v>0</v>
      </c>
      <c r="E525" s="18">
        <f>$D310</f>
        <v>0</v>
      </c>
      <c r="F525" s="18">
        <f>$E310</f>
        <v>0</v>
      </c>
      <c r="G525" s="10"/>
    </row>
    <row r="526" spans="1:7">
      <c r="A526" s="3" t="s">
        <v>60</v>
      </c>
      <c r="B526" s="18">
        <f>$B443</f>
        <v>0</v>
      </c>
      <c r="C526" s="18">
        <f>$B484</f>
        <v>0</v>
      </c>
      <c r="D526" s="18">
        <f>$C311</f>
        <v>0</v>
      </c>
      <c r="E526" s="18">
        <f>$D311</f>
        <v>0</v>
      </c>
      <c r="F526" s="18">
        <f>$E311</f>
        <v>0</v>
      </c>
      <c r="G526" s="10"/>
    </row>
    <row r="527" spans="1:7">
      <c r="A527" s="3" t="s">
        <v>61</v>
      </c>
      <c r="B527" s="18">
        <f>$B444</f>
        <v>0</v>
      </c>
      <c r="C527" s="18">
        <f>$B485</f>
        <v>0</v>
      </c>
      <c r="D527" s="18">
        <f>$C312</f>
        <v>0</v>
      </c>
      <c r="E527" s="18">
        <f>$D312</f>
        <v>0</v>
      </c>
      <c r="F527" s="18">
        <f>$E312</f>
        <v>0</v>
      </c>
      <c r="G527" s="10"/>
    </row>
    <row r="528" spans="1:7">
      <c r="A528" s="3" t="s">
        <v>62</v>
      </c>
      <c r="B528" s="18">
        <f>$B445</f>
        <v>0</v>
      </c>
      <c r="C528" s="18">
        <f>$B486</f>
        <v>0</v>
      </c>
      <c r="D528" s="18">
        <f>$C313</f>
        <v>0</v>
      </c>
      <c r="E528" s="18">
        <f>$D313</f>
        <v>0</v>
      </c>
      <c r="F528" s="18">
        <f>$E313</f>
        <v>0</v>
      </c>
      <c r="G528" s="10"/>
    </row>
    <row r="529" spans="1:7">
      <c r="A529" s="3" t="s">
        <v>63</v>
      </c>
      <c r="B529" s="18">
        <f>$B446</f>
        <v>0</v>
      </c>
      <c r="C529" s="18">
        <f>$B487</f>
        <v>0</v>
      </c>
      <c r="D529" s="18">
        <f>$C314</f>
        <v>0</v>
      </c>
      <c r="E529" s="18">
        <f>$D314</f>
        <v>0</v>
      </c>
      <c r="F529" s="18">
        <f>$E314</f>
        <v>0</v>
      </c>
      <c r="G529" s="10"/>
    </row>
    <row r="530" spans="1:7">
      <c r="A530" s="3" t="s">
        <v>64</v>
      </c>
      <c r="B530" s="18">
        <f>$B447</f>
        <v>0</v>
      </c>
      <c r="C530" s="18">
        <f>$B488</f>
        <v>0</v>
      </c>
      <c r="D530" s="18">
        <f>$C315</f>
        <v>0</v>
      </c>
      <c r="E530" s="18">
        <f>$D315</f>
        <v>0</v>
      </c>
      <c r="F530" s="18">
        <f>$E315</f>
        <v>0</v>
      </c>
      <c r="G530" s="10"/>
    </row>
    <row r="531" spans="1:7">
      <c r="A531" s="3" t="s">
        <v>65</v>
      </c>
      <c r="B531" s="18">
        <f>$B448</f>
        <v>0</v>
      </c>
      <c r="C531" s="18">
        <f>$B489</f>
        <v>0</v>
      </c>
      <c r="D531" s="18">
        <f>$C316</f>
        <v>0</v>
      </c>
      <c r="E531" s="18">
        <f>$D316</f>
        <v>0</v>
      </c>
      <c r="F531" s="18">
        <f>$E316</f>
        <v>0</v>
      </c>
      <c r="G531" s="10"/>
    </row>
    <row r="532" spans="1:7">
      <c r="A532" s="3" t="s">
        <v>66</v>
      </c>
      <c r="B532" s="18">
        <f>$B449</f>
        <v>0</v>
      </c>
      <c r="C532" s="18">
        <f>$B490</f>
        <v>0</v>
      </c>
      <c r="D532" s="18">
        <f>$C317</f>
        <v>0</v>
      </c>
      <c r="E532" s="18">
        <f>$D317</f>
        <v>0</v>
      </c>
      <c r="F532" s="18">
        <f>$E317</f>
        <v>0</v>
      </c>
      <c r="G532" s="10"/>
    </row>
    <row r="533" spans="1:7">
      <c r="A533" s="3" t="s">
        <v>67</v>
      </c>
      <c r="B533" s="18">
        <f>$B450</f>
        <v>0</v>
      </c>
      <c r="C533" s="18">
        <f>$B491</f>
        <v>0</v>
      </c>
      <c r="D533" s="18">
        <f>$C318</f>
        <v>0</v>
      </c>
      <c r="E533" s="18">
        <f>$D318</f>
        <v>0</v>
      </c>
      <c r="F533" s="18">
        <f>$E318</f>
        <v>0</v>
      </c>
      <c r="G533" s="10"/>
    </row>
    <row r="534" spans="1:7">
      <c r="A534" s="3" t="s">
        <v>68</v>
      </c>
      <c r="B534" s="18">
        <f>$B451</f>
        <v>0</v>
      </c>
      <c r="C534" s="18">
        <f>$B492</f>
        <v>0</v>
      </c>
      <c r="D534" s="18">
        <f>$C319</f>
        <v>0</v>
      </c>
      <c r="E534" s="18">
        <f>$D319</f>
        <v>0</v>
      </c>
      <c r="F534" s="18">
        <f>$E319</f>
        <v>0</v>
      </c>
      <c r="G534" s="10"/>
    </row>
    <row r="535" spans="1:7">
      <c r="A535" s="3" t="s">
        <v>69</v>
      </c>
      <c r="B535" s="18">
        <f>$B452</f>
        <v>0</v>
      </c>
      <c r="C535" s="18">
        <f>$B493</f>
        <v>0</v>
      </c>
      <c r="D535" s="18">
        <f>$C320</f>
        <v>0</v>
      </c>
      <c r="E535" s="18">
        <f>$D320</f>
        <v>0</v>
      </c>
      <c r="F535" s="18">
        <f>$E320</f>
        <v>0</v>
      </c>
      <c r="G535" s="10"/>
    </row>
    <row r="536" spans="1:7">
      <c r="A536" s="3" t="s">
        <v>70</v>
      </c>
      <c r="B536" s="18">
        <f>$B453</f>
        <v>0</v>
      </c>
      <c r="C536" s="18">
        <f>$B494</f>
        <v>0</v>
      </c>
      <c r="D536" s="18">
        <f>$C321</f>
        <v>0</v>
      </c>
      <c r="E536" s="18">
        <f>$D321</f>
        <v>0</v>
      </c>
      <c r="F536" s="18">
        <f>$E321</f>
        <v>0</v>
      </c>
      <c r="G536" s="10"/>
    </row>
    <row r="537" spans="1:7">
      <c r="A537" s="3" t="s">
        <v>71</v>
      </c>
      <c r="B537" s="18">
        <f>$B454</f>
        <v>0</v>
      </c>
      <c r="C537" s="18">
        <f>$B495</f>
        <v>0</v>
      </c>
      <c r="D537" s="18">
        <f>$C322</f>
        <v>0</v>
      </c>
      <c r="E537" s="18">
        <f>$D322</f>
        <v>0</v>
      </c>
      <c r="F537" s="18">
        <f>$E322</f>
        <v>0</v>
      </c>
      <c r="G537" s="10"/>
    </row>
    <row r="539" spans="1:7" ht="21" customHeight="1">
      <c r="A539" s="1" t="s">
        <v>286</v>
      </c>
    </row>
    <row r="540" spans="1:7">
      <c r="A540" s="2" t="s">
        <v>193</v>
      </c>
    </row>
    <row r="541" spans="1:7">
      <c r="A541" s="11" t="s">
        <v>287</v>
      </c>
    </row>
    <row r="542" spans="1:7">
      <c r="A542" s="11" t="s">
        <v>288</v>
      </c>
    </row>
    <row r="543" spans="1:7">
      <c r="A543" s="2" t="s">
        <v>279</v>
      </c>
    </row>
    <row r="545" spans="1:7">
      <c r="B545" s="12" t="s">
        <v>190</v>
      </c>
      <c r="C545" s="12" t="s">
        <v>280</v>
      </c>
      <c r="D545" s="12" t="s">
        <v>37</v>
      </c>
      <c r="E545" s="12" t="s">
        <v>29</v>
      </c>
      <c r="F545" s="12" t="s">
        <v>38</v>
      </c>
    </row>
    <row r="546" spans="1:7">
      <c r="A546" s="3" t="s">
        <v>39</v>
      </c>
      <c r="B546" s="19">
        <f>B505*(1-$C48)</f>
        <v>0</v>
      </c>
      <c r="C546" s="19">
        <f>C505*(1-$C48)</f>
        <v>0</v>
      </c>
      <c r="D546" s="19">
        <f>D505*(1-$C48)</f>
        <v>0</v>
      </c>
      <c r="E546" s="19">
        <f>E505*(1-$C48)</f>
        <v>0</v>
      </c>
      <c r="F546" s="19">
        <f>F505*(1-$C48)</f>
        <v>0</v>
      </c>
      <c r="G546" s="10"/>
    </row>
    <row r="547" spans="1:7">
      <c r="A547" s="3" t="s">
        <v>40</v>
      </c>
      <c r="B547" s="19">
        <f>B506*(1-$C49)</f>
        <v>0</v>
      </c>
      <c r="C547" s="19">
        <f>C506*(1-$C49)</f>
        <v>0</v>
      </c>
      <c r="D547" s="19">
        <f>D506*(1-$C49)</f>
        <v>0</v>
      </c>
      <c r="E547" s="19">
        <f>E506*(1-$C49)</f>
        <v>0</v>
      </c>
      <c r="F547" s="19">
        <f>F506*(1-$C49)</f>
        <v>0</v>
      </c>
      <c r="G547" s="10"/>
    </row>
    <row r="548" spans="1:7">
      <c r="A548" s="3" t="s">
        <v>41</v>
      </c>
      <c r="B548" s="19">
        <f>B507*(1-$C50)</f>
        <v>0</v>
      </c>
      <c r="C548" s="19">
        <f>C507*(1-$C50)</f>
        <v>0</v>
      </c>
      <c r="D548" s="19">
        <f>D507*(1-$C50)</f>
        <v>0</v>
      </c>
      <c r="E548" s="19">
        <f>E507*(1-$C50)</f>
        <v>0</v>
      </c>
      <c r="F548" s="19">
        <f>F507*(1-$C50)</f>
        <v>0</v>
      </c>
      <c r="G548" s="10"/>
    </row>
    <row r="549" spans="1:7">
      <c r="A549" s="3" t="s">
        <v>42</v>
      </c>
      <c r="B549" s="19">
        <f>B508*(1-$C51)</f>
        <v>0</v>
      </c>
      <c r="C549" s="19">
        <f>C508*(1-$C51)</f>
        <v>0</v>
      </c>
      <c r="D549" s="19">
        <f>D508*(1-$C51)</f>
        <v>0</v>
      </c>
      <c r="E549" s="19">
        <f>E508*(1-$C51)</f>
        <v>0</v>
      </c>
      <c r="F549" s="19">
        <f>F508*(1-$C51)</f>
        <v>0</v>
      </c>
      <c r="G549" s="10"/>
    </row>
    <row r="550" spans="1:7">
      <c r="A550" s="3" t="s">
        <v>43</v>
      </c>
      <c r="B550" s="19">
        <f>B509*(1-$C52)</f>
        <v>0</v>
      </c>
      <c r="C550" s="19">
        <f>C509*(1-$C52)</f>
        <v>0</v>
      </c>
      <c r="D550" s="19">
        <f>D509*(1-$C52)</f>
        <v>0</v>
      </c>
      <c r="E550" s="19">
        <f>E509*(1-$C52)</f>
        <v>0</v>
      </c>
      <c r="F550" s="19">
        <f>F509*(1-$C52)</f>
        <v>0</v>
      </c>
      <c r="G550" s="10"/>
    </row>
    <row r="551" spans="1:7">
      <c r="A551" s="3" t="s">
        <v>44</v>
      </c>
      <c r="B551" s="19">
        <f>B510*(1-$C53)</f>
        <v>0</v>
      </c>
      <c r="C551" s="19">
        <f>C510*(1-$C53)</f>
        <v>0</v>
      </c>
      <c r="D551" s="19">
        <f>D510*(1-$C53)</f>
        <v>0</v>
      </c>
      <c r="E551" s="19">
        <f>E510*(1-$C53)</f>
        <v>0</v>
      </c>
      <c r="F551" s="19">
        <f>F510*(1-$C53)</f>
        <v>0</v>
      </c>
      <c r="G551" s="10"/>
    </row>
    <row r="552" spans="1:7">
      <c r="A552" s="3" t="s">
        <v>45</v>
      </c>
      <c r="B552" s="19">
        <f>B511*(1-$C54)</f>
        <v>0</v>
      </c>
      <c r="C552" s="19">
        <f>C511*(1-$C54)</f>
        <v>0</v>
      </c>
      <c r="D552" s="19">
        <f>D511*(1-$C54)</f>
        <v>0</v>
      </c>
      <c r="E552" s="19">
        <f>E511*(1-$C54)</f>
        <v>0</v>
      </c>
      <c r="F552" s="19">
        <f>F511*(1-$C54)</f>
        <v>0</v>
      </c>
      <c r="G552" s="10"/>
    </row>
    <row r="553" spans="1:7">
      <c r="A553" s="3" t="s">
        <v>46</v>
      </c>
      <c r="B553" s="19">
        <f>B512*(1-$C55)</f>
        <v>0</v>
      </c>
      <c r="C553" s="19">
        <f>C512*(1-$C55)</f>
        <v>0</v>
      </c>
      <c r="D553" s="19">
        <f>D512*(1-$C55)</f>
        <v>0</v>
      </c>
      <c r="E553" s="19">
        <f>E512*(1-$C55)</f>
        <v>0</v>
      </c>
      <c r="F553" s="19">
        <f>F512*(1-$C55)</f>
        <v>0</v>
      </c>
      <c r="G553" s="10"/>
    </row>
    <row r="554" spans="1:7">
      <c r="A554" s="3" t="s">
        <v>47</v>
      </c>
      <c r="B554" s="19">
        <f>B513*(1-$C56)</f>
        <v>0</v>
      </c>
      <c r="C554" s="19">
        <f>C513*(1-$C56)</f>
        <v>0</v>
      </c>
      <c r="D554" s="19">
        <f>D513*(1-$C56)</f>
        <v>0</v>
      </c>
      <c r="E554" s="19">
        <f>E513*(1-$C56)</f>
        <v>0</v>
      </c>
      <c r="F554" s="19">
        <f>F513*(1-$C56)</f>
        <v>0</v>
      </c>
      <c r="G554" s="10"/>
    </row>
    <row r="555" spans="1:7">
      <c r="A555" s="3" t="s">
        <v>48</v>
      </c>
      <c r="B555" s="19">
        <f>B514*(1-$C57)</f>
        <v>0</v>
      </c>
      <c r="C555" s="19">
        <f>C514*(1-$C57)</f>
        <v>0</v>
      </c>
      <c r="D555" s="19">
        <f>D514*(1-$C57)</f>
        <v>0</v>
      </c>
      <c r="E555" s="19">
        <f>E514*(1-$C57)</f>
        <v>0</v>
      </c>
      <c r="F555" s="19">
        <f>F514*(1-$C57)</f>
        <v>0</v>
      </c>
      <c r="G555" s="10"/>
    </row>
    <row r="556" spans="1:7">
      <c r="A556" s="3" t="s">
        <v>49</v>
      </c>
      <c r="B556" s="19">
        <f>B515*(1-$C58)</f>
        <v>0</v>
      </c>
      <c r="C556" s="19">
        <f>C515*(1-$C58)</f>
        <v>0</v>
      </c>
      <c r="D556" s="19">
        <f>D515*(1-$C58)</f>
        <v>0</v>
      </c>
      <c r="E556" s="19">
        <f>E515*(1-$C58)</f>
        <v>0</v>
      </c>
      <c r="F556" s="19">
        <f>F515*(1-$C58)</f>
        <v>0</v>
      </c>
      <c r="G556" s="10"/>
    </row>
    <row r="557" spans="1:7">
      <c r="A557" s="3" t="s">
        <v>50</v>
      </c>
      <c r="B557" s="19">
        <f>B516*(1-$C59)</f>
        <v>0</v>
      </c>
      <c r="C557" s="19">
        <f>C516*(1-$C59)</f>
        <v>0</v>
      </c>
      <c r="D557" s="19">
        <f>D516*(1-$C59)</f>
        <v>0</v>
      </c>
      <c r="E557" s="19">
        <f>E516*(1-$C59)</f>
        <v>0</v>
      </c>
      <c r="F557" s="19">
        <f>F516*(1-$C59)</f>
        <v>0</v>
      </c>
      <c r="G557" s="10"/>
    </row>
    <row r="558" spans="1:7">
      <c r="A558" s="3" t="s">
        <v>51</v>
      </c>
      <c r="B558" s="19">
        <f>B517*(1-$C60)</f>
        <v>0</v>
      </c>
      <c r="C558" s="19">
        <f>C517*(1-$C60)</f>
        <v>0</v>
      </c>
      <c r="D558" s="19">
        <f>D517*(1-$C60)</f>
        <v>0</v>
      </c>
      <c r="E558" s="19">
        <f>E517*(1-$C60)</f>
        <v>0</v>
      </c>
      <c r="F558" s="19">
        <f>F517*(1-$C60)</f>
        <v>0</v>
      </c>
      <c r="G558" s="10"/>
    </row>
    <row r="559" spans="1:7">
      <c r="A559" s="3" t="s">
        <v>52</v>
      </c>
      <c r="B559" s="19">
        <f>B518*(1-$C61)</f>
        <v>0</v>
      </c>
      <c r="C559" s="19">
        <f>C518*(1-$C61)</f>
        <v>0</v>
      </c>
      <c r="D559" s="19">
        <f>D518*(1-$C61)</f>
        <v>0</v>
      </c>
      <c r="E559" s="19">
        <f>E518*(1-$C61)</f>
        <v>0</v>
      </c>
      <c r="F559" s="19">
        <f>F518*(1-$C61)</f>
        <v>0</v>
      </c>
      <c r="G559" s="10"/>
    </row>
    <row r="560" spans="1:7">
      <c r="A560" s="3" t="s">
        <v>53</v>
      </c>
      <c r="B560" s="19">
        <f>B519*(1-$C62)</f>
        <v>0</v>
      </c>
      <c r="C560" s="19">
        <f>C519*(1-$C62)</f>
        <v>0</v>
      </c>
      <c r="D560" s="19">
        <f>D519*(1-$C62)</f>
        <v>0</v>
      </c>
      <c r="E560" s="19">
        <f>E519*(1-$C62)</f>
        <v>0</v>
      </c>
      <c r="F560" s="19">
        <f>F519*(1-$C62)</f>
        <v>0</v>
      </c>
      <c r="G560" s="10"/>
    </row>
    <row r="561" spans="1:7">
      <c r="A561" s="3" t="s">
        <v>54</v>
      </c>
      <c r="B561" s="19">
        <f>B520*(1-$C63)</f>
        <v>0</v>
      </c>
      <c r="C561" s="19">
        <f>C520*(1-$C63)</f>
        <v>0</v>
      </c>
      <c r="D561" s="19">
        <f>D520*(1-$C63)</f>
        <v>0</v>
      </c>
      <c r="E561" s="19">
        <f>E520*(1-$C63)</f>
        <v>0</v>
      </c>
      <c r="F561" s="19">
        <f>F520*(1-$C63)</f>
        <v>0</v>
      </c>
      <c r="G561" s="10"/>
    </row>
    <row r="562" spans="1:7">
      <c r="A562" s="3" t="s">
        <v>55</v>
      </c>
      <c r="B562" s="19">
        <f>B521*(1-$C64)</f>
        <v>0</v>
      </c>
      <c r="C562" s="19">
        <f>C521*(1-$C64)</f>
        <v>0</v>
      </c>
      <c r="D562" s="19">
        <f>D521*(1-$C64)</f>
        <v>0</v>
      </c>
      <c r="E562" s="19">
        <f>E521*(1-$C64)</f>
        <v>0</v>
      </c>
      <c r="F562" s="19">
        <f>F521*(1-$C64)</f>
        <v>0</v>
      </c>
      <c r="G562" s="10"/>
    </row>
    <row r="563" spans="1:7">
      <c r="A563" s="3" t="s">
        <v>56</v>
      </c>
      <c r="B563" s="19">
        <f>B522*(1-$C65)</f>
        <v>0</v>
      </c>
      <c r="C563" s="19">
        <f>C522*(1-$C65)</f>
        <v>0</v>
      </c>
      <c r="D563" s="19">
        <f>D522*(1-$C65)</f>
        <v>0</v>
      </c>
      <c r="E563" s="19">
        <f>E522*(1-$C65)</f>
        <v>0</v>
      </c>
      <c r="F563" s="19">
        <f>F522*(1-$C65)</f>
        <v>0</v>
      </c>
      <c r="G563" s="10"/>
    </row>
    <row r="564" spans="1:7">
      <c r="A564" s="3" t="s">
        <v>57</v>
      </c>
      <c r="B564" s="19">
        <f>B523*(1-$C66)</f>
        <v>0</v>
      </c>
      <c r="C564" s="19">
        <f>C523*(1-$C66)</f>
        <v>0</v>
      </c>
      <c r="D564" s="19">
        <f>D523*(1-$C66)</f>
        <v>0</v>
      </c>
      <c r="E564" s="19">
        <f>E523*(1-$C66)</f>
        <v>0</v>
      </c>
      <c r="F564" s="19">
        <f>F523*(1-$C66)</f>
        <v>0</v>
      </c>
      <c r="G564" s="10"/>
    </row>
    <row r="565" spans="1:7">
      <c r="A565" s="3" t="s">
        <v>58</v>
      </c>
      <c r="B565" s="19">
        <f>B524*(1-$C67)</f>
        <v>0</v>
      </c>
      <c r="C565" s="19">
        <f>C524*(1-$C67)</f>
        <v>0</v>
      </c>
      <c r="D565" s="19">
        <f>D524*(1-$C67)</f>
        <v>0</v>
      </c>
      <c r="E565" s="19">
        <f>E524*(1-$C67)</f>
        <v>0</v>
      </c>
      <c r="F565" s="19">
        <f>F524*(1-$C67)</f>
        <v>0</v>
      </c>
      <c r="G565" s="10"/>
    </row>
    <row r="566" spans="1:7">
      <c r="A566" s="3" t="s">
        <v>59</v>
      </c>
      <c r="B566" s="19">
        <f>B525*(1-$C68)</f>
        <v>0</v>
      </c>
      <c r="C566" s="19">
        <f>C525*(1-$C68)</f>
        <v>0</v>
      </c>
      <c r="D566" s="19">
        <f>D525*(1-$C68)</f>
        <v>0</v>
      </c>
      <c r="E566" s="19">
        <f>E525*(1-$C68)</f>
        <v>0</v>
      </c>
      <c r="F566" s="19">
        <f>F525*(1-$C68)</f>
        <v>0</v>
      </c>
      <c r="G566" s="10"/>
    </row>
    <row r="567" spans="1:7">
      <c r="A567" s="3" t="s">
        <v>60</v>
      </c>
      <c r="B567" s="19">
        <f>B526*(1-$C69)</f>
        <v>0</v>
      </c>
      <c r="C567" s="19">
        <f>C526*(1-$C69)</f>
        <v>0</v>
      </c>
      <c r="D567" s="19">
        <f>D526*(1-$C69)</f>
        <v>0</v>
      </c>
      <c r="E567" s="19">
        <f>E526*(1-$C69)</f>
        <v>0</v>
      </c>
      <c r="F567" s="19">
        <f>F526*(1-$C69)</f>
        <v>0</v>
      </c>
      <c r="G567" s="10"/>
    </row>
    <row r="568" spans="1:7">
      <c r="A568" s="3" t="s">
        <v>61</v>
      </c>
      <c r="B568" s="19">
        <f>B527*(1-$C70)</f>
        <v>0</v>
      </c>
      <c r="C568" s="19">
        <f>C527*(1-$C70)</f>
        <v>0</v>
      </c>
      <c r="D568" s="19">
        <f>D527*(1-$C70)</f>
        <v>0</v>
      </c>
      <c r="E568" s="19">
        <f>E527*(1-$C70)</f>
        <v>0</v>
      </c>
      <c r="F568" s="19">
        <f>F527*(1-$C70)</f>
        <v>0</v>
      </c>
      <c r="G568" s="10"/>
    </row>
    <row r="569" spans="1:7">
      <c r="A569" s="3" t="s">
        <v>62</v>
      </c>
      <c r="B569" s="19">
        <f>B528*(1-$C71)</f>
        <v>0</v>
      </c>
      <c r="C569" s="19">
        <f>C528*(1-$C71)</f>
        <v>0</v>
      </c>
      <c r="D569" s="19">
        <f>D528*(1-$C71)</f>
        <v>0</v>
      </c>
      <c r="E569" s="19">
        <f>E528*(1-$C71)</f>
        <v>0</v>
      </c>
      <c r="F569" s="19">
        <f>F528*(1-$C71)</f>
        <v>0</v>
      </c>
      <c r="G569" s="10"/>
    </row>
    <row r="570" spans="1:7">
      <c r="A570" s="3" t="s">
        <v>63</v>
      </c>
      <c r="B570" s="19">
        <f>B529*(1-$C72)</f>
        <v>0</v>
      </c>
      <c r="C570" s="19">
        <f>C529*(1-$C72)</f>
        <v>0</v>
      </c>
      <c r="D570" s="19">
        <f>D529*(1-$C72)</f>
        <v>0</v>
      </c>
      <c r="E570" s="19">
        <f>E529*(1-$C72)</f>
        <v>0</v>
      </c>
      <c r="F570" s="19">
        <f>F529*(1-$C72)</f>
        <v>0</v>
      </c>
      <c r="G570" s="10"/>
    </row>
    <row r="571" spans="1:7">
      <c r="A571" s="3" t="s">
        <v>64</v>
      </c>
      <c r="B571" s="19">
        <f>B530*(1-$C73)</f>
        <v>0</v>
      </c>
      <c r="C571" s="19">
        <f>C530*(1-$C73)</f>
        <v>0</v>
      </c>
      <c r="D571" s="19">
        <f>D530*(1-$C73)</f>
        <v>0</v>
      </c>
      <c r="E571" s="19">
        <f>E530*(1-$C73)</f>
        <v>0</v>
      </c>
      <c r="F571" s="19">
        <f>F530*(1-$C73)</f>
        <v>0</v>
      </c>
      <c r="G571" s="10"/>
    </row>
    <row r="572" spans="1:7">
      <c r="A572" s="3" t="s">
        <v>65</v>
      </c>
      <c r="B572" s="19">
        <f>B531*(1-$C74)</f>
        <v>0</v>
      </c>
      <c r="C572" s="19">
        <f>C531*(1-$C74)</f>
        <v>0</v>
      </c>
      <c r="D572" s="19">
        <f>D531*(1-$C74)</f>
        <v>0</v>
      </c>
      <c r="E572" s="19">
        <f>E531*(1-$C74)</f>
        <v>0</v>
      </c>
      <c r="F572" s="19">
        <f>F531*(1-$C74)</f>
        <v>0</v>
      </c>
      <c r="G572" s="10"/>
    </row>
    <row r="573" spans="1:7">
      <c r="A573" s="3" t="s">
        <v>66</v>
      </c>
      <c r="B573" s="19">
        <f>B532*(1-$C75)</f>
        <v>0</v>
      </c>
      <c r="C573" s="19">
        <f>C532*(1-$C75)</f>
        <v>0</v>
      </c>
      <c r="D573" s="19">
        <f>D532*(1-$C75)</f>
        <v>0</v>
      </c>
      <c r="E573" s="19">
        <f>E532*(1-$C75)</f>
        <v>0</v>
      </c>
      <c r="F573" s="19">
        <f>F532*(1-$C75)</f>
        <v>0</v>
      </c>
      <c r="G573" s="10"/>
    </row>
    <row r="574" spans="1:7">
      <c r="A574" s="3" t="s">
        <v>67</v>
      </c>
      <c r="B574" s="19">
        <f>B533*(1-$C76)</f>
        <v>0</v>
      </c>
      <c r="C574" s="19">
        <f>C533*(1-$C76)</f>
        <v>0</v>
      </c>
      <c r="D574" s="19">
        <f>D533*(1-$C76)</f>
        <v>0</v>
      </c>
      <c r="E574" s="19">
        <f>E533*(1-$C76)</f>
        <v>0</v>
      </c>
      <c r="F574" s="19">
        <f>F533*(1-$C76)</f>
        <v>0</v>
      </c>
      <c r="G574" s="10"/>
    </row>
    <row r="575" spans="1:7">
      <c r="A575" s="3" t="s">
        <v>68</v>
      </c>
      <c r="B575" s="19">
        <f>B534*(1-$C77)</f>
        <v>0</v>
      </c>
      <c r="C575" s="19">
        <f>C534*(1-$C77)</f>
        <v>0</v>
      </c>
      <c r="D575" s="19">
        <f>D534*(1-$C77)</f>
        <v>0</v>
      </c>
      <c r="E575" s="19">
        <f>E534*(1-$C77)</f>
        <v>0</v>
      </c>
      <c r="F575" s="19">
        <f>F534*(1-$C77)</f>
        <v>0</v>
      </c>
      <c r="G575" s="10"/>
    </row>
    <row r="576" spans="1:7">
      <c r="A576" s="3" t="s">
        <v>69</v>
      </c>
      <c r="B576" s="19">
        <f>B535*(1-$C78)</f>
        <v>0</v>
      </c>
      <c r="C576" s="19">
        <f>C535*(1-$C78)</f>
        <v>0</v>
      </c>
      <c r="D576" s="19">
        <f>D535*(1-$C78)</f>
        <v>0</v>
      </c>
      <c r="E576" s="19">
        <f>E535*(1-$C78)</f>
        <v>0</v>
      </c>
      <c r="F576" s="19">
        <f>F535*(1-$C78)</f>
        <v>0</v>
      </c>
      <c r="G576" s="10"/>
    </row>
    <row r="577" spans="1:7">
      <c r="A577" s="3" t="s">
        <v>70</v>
      </c>
      <c r="B577" s="19">
        <f>B536*(1-$C79)</f>
        <v>0</v>
      </c>
      <c r="C577" s="19">
        <f>C536*(1-$C79)</f>
        <v>0</v>
      </c>
      <c r="D577" s="19">
        <f>D536*(1-$C79)</f>
        <v>0</v>
      </c>
      <c r="E577" s="19">
        <f>E536*(1-$C79)</f>
        <v>0</v>
      </c>
      <c r="F577" s="19">
        <f>F536*(1-$C79)</f>
        <v>0</v>
      </c>
      <c r="G577" s="10"/>
    </row>
    <row r="578" spans="1:7">
      <c r="A578" s="3" t="s">
        <v>71</v>
      </c>
      <c r="B578" s="19">
        <f>B537*(1-$C80)</f>
        <v>0</v>
      </c>
      <c r="C578" s="19">
        <f>C537*(1-$C80)</f>
        <v>0</v>
      </c>
      <c r="D578" s="19">
        <f>D537*(1-$C80)</f>
        <v>0</v>
      </c>
      <c r="E578" s="19">
        <f>E537*(1-$C80)</f>
        <v>0</v>
      </c>
      <c r="F578" s="19">
        <f>F537*(1-$C80)</f>
        <v>0</v>
      </c>
      <c r="G578" s="10"/>
    </row>
    <row r="580" spans="1:7" ht="21" customHeight="1">
      <c r="A580" s="1" t="s">
        <v>289</v>
      </c>
    </row>
    <row r="581" spans="1:7">
      <c r="A581" s="2" t="s">
        <v>193</v>
      </c>
    </row>
    <row r="582" spans="1:7">
      <c r="A582" s="11" t="s">
        <v>290</v>
      </c>
    </row>
    <row r="583" spans="1:7">
      <c r="A583" s="2" t="s">
        <v>291</v>
      </c>
    </row>
    <row r="585" spans="1:7">
      <c r="B585" s="12" t="s">
        <v>190</v>
      </c>
      <c r="C585" s="12" t="s">
        <v>280</v>
      </c>
      <c r="D585" s="12" t="s">
        <v>37</v>
      </c>
      <c r="E585" s="12" t="s">
        <v>29</v>
      </c>
      <c r="F585" s="12" t="s">
        <v>38</v>
      </c>
    </row>
    <row r="586" spans="1:7">
      <c r="A586" s="3" t="s">
        <v>292</v>
      </c>
      <c r="B586" s="19">
        <f>SUM(B$546:B$578)</f>
        <v>0</v>
      </c>
      <c r="C586" s="19">
        <f>SUM(C$546:C$578)</f>
        <v>0</v>
      </c>
      <c r="D586" s="19">
        <f>SUM(D$546:D$578)</f>
        <v>0</v>
      </c>
      <c r="E586" s="19">
        <f>SUM(E$546:E$578)</f>
        <v>0</v>
      </c>
      <c r="F586" s="19">
        <f>SUM(F$546:F$578)</f>
        <v>0</v>
      </c>
      <c r="G586" s="10"/>
    </row>
    <row r="588" spans="1:7" ht="21" customHeight="1">
      <c r="A588" s="1" t="s">
        <v>293</v>
      </c>
    </row>
    <row r="589" spans="1:7">
      <c r="A589" s="2" t="s">
        <v>193</v>
      </c>
    </row>
    <row r="590" spans="1:7">
      <c r="A590" s="11" t="s">
        <v>294</v>
      </c>
    </row>
    <row r="591" spans="1:7">
      <c r="A591" s="2" t="s">
        <v>228</v>
      </c>
    </row>
    <row r="593" spans="1:7">
      <c r="B593" s="12" t="s">
        <v>190</v>
      </c>
      <c r="C593" s="12" t="s">
        <v>280</v>
      </c>
      <c r="D593" s="12" t="s">
        <v>37</v>
      </c>
      <c r="E593" s="12" t="s">
        <v>29</v>
      </c>
      <c r="F593" s="12" t="s">
        <v>38</v>
      </c>
    </row>
    <row r="594" spans="1:7">
      <c r="A594" s="3" t="s">
        <v>295</v>
      </c>
      <c r="B594" s="25">
        <f>B586/SUM($B$586:$F$586)</f>
        <v>0</v>
      </c>
      <c r="C594" s="25">
        <f>C586/SUM($B$586:$F$586)</f>
        <v>0</v>
      </c>
      <c r="D594" s="25">
        <f>D586/SUM($B$586:$F$586)</f>
        <v>0</v>
      </c>
      <c r="E594" s="25">
        <f>E586/SUM($B$586:$F$586)</f>
        <v>0</v>
      </c>
      <c r="F594" s="25">
        <f>F586/SUM($B$586:$F$586)</f>
        <v>0</v>
      </c>
      <c r="G594" s="10"/>
    </row>
    <row r="596" spans="1:7" ht="21" customHeight="1">
      <c r="A596" s="1" t="s">
        <v>296</v>
      </c>
    </row>
    <row r="597" spans="1:7">
      <c r="A597" s="2" t="s">
        <v>193</v>
      </c>
    </row>
    <row r="598" spans="1:7">
      <c r="A598" s="11" t="s">
        <v>297</v>
      </c>
    </row>
    <row r="599" spans="1:7">
      <c r="A599" s="2" t="s">
        <v>298</v>
      </c>
    </row>
    <row r="601" spans="1:7">
      <c r="B601" s="12" t="s">
        <v>30</v>
      </c>
      <c r="C601" s="12" t="s">
        <v>37</v>
      </c>
      <c r="D601" s="12" t="s">
        <v>29</v>
      </c>
      <c r="E601" s="12" t="s">
        <v>38</v>
      </c>
    </row>
    <row r="602" spans="1:7">
      <c r="A602" s="3" t="s">
        <v>299</v>
      </c>
      <c r="B602" s="25">
        <f>'Input'!$B$232/('Input'!$B$232+'Input'!$B$233+'Input'!$B$234+'Input'!$B$235+'Input'!$B$236)</f>
        <v>0</v>
      </c>
      <c r="C602" s="25">
        <f>'Input'!$B$233/('Input'!$B$232+'Input'!$B$233+'Input'!$B$234+'Input'!$B$235+'Input'!$B$236)</f>
        <v>0</v>
      </c>
      <c r="D602" s="25">
        <f>'Input'!$B$234/('Input'!$B$232+'Input'!$B$233+'Input'!$B$234+'Input'!$B$235+'Input'!$B$236)</f>
        <v>0</v>
      </c>
      <c r="E602" s="25">
        <f>('Input'!$B$235+'Input'!$B$236)/('Input'!$B$232+'Input'!$B$233+'Input'!$B$234+'Input'!$B$235+'Input'!$B$236)</f>
        <v>0</v>
      </c>
      <c r="F602" s="10"/>
    </row>
    <row r="604" spans="1:7" ht="21" customHeight="1">
      <c r="A604" s="1" t="s">
        <v>300</v>
      </c>
    </row>
    <row r="605" spans="1:7">
      <c r="A605" s="2" t="s">
        <v>193</v>
      </c>
    </row>
    <row r="606" spans="1:7">
      <c r="A606" s="11" t="s">
        <v>301</v>
      </c>
    </row>
    <row r="607" spans="1:7">
      <c r="A607" s="11" t="s">
        <v>245</v>
      </c>
    </row>
    <row r="608" spans="1:7">
      <c r="A608" s="2" t="s">
        <v>246</v>
      </c>
    </row>
    <row r="610" spans="1:6">
      <c r="B610" s="12" t="s">
        <v>30</v>
      </c>
      <c r="C610" s="12" t="s">
        <v>37</v>
      </c>
      <c r="D610" s="12" t="s">
        <v>29</v>
      </c>
      <c r="E610" s="12" t="s">
        <v>38</v>
      </c>
    </row>
    <row r="611" spans="1:6">
      <c r="A611" s="3" t="s">
        <v>302</v>
      </c>
      <c r="B611" s="25">
        <f>B602*B216/SUMPRODUCT($B$602:$E$602,$B$216:$E$216)</f>
        <v>0</v>
      </c>
      <c r="C611" s="25">
        <f>C602*C216/SUMPRODUCT($B$602:$E$602,$B$216:$E$216)</f>
        <v>0</v>
      </c>
      <c r="D611" s="25">
        <f>D602*D216/SUMPRODUCT($B$602:$E$602,$B$216:$E$216)</f>
        <v>0</v>
      </c>
      <c r="E611" s="25">
        <f>E602*E216/SUMPRODUCT($B$602:$E$602,$B$216:$E$216)</f>
        <v>0</v>
      </c>
      <c r="F611" s="10"/>
    </row>
    <row r="613" spans="1:6" ht="21" customHeight="1">
      <c r="A613" s="1" t="s">
        <v>303</v>
      </c>
    </row>
    <row r="614" spans="1:6">
      <c r="A614" s="2" t="s">
        <v>193</v>
      </c>
    </row>
    <row r="615" spans="1:6">
      <c r="A615" s="11" t="s">
        <v>304</v>
      </c>
    </row>
    <row r="616" spans="1:6">
      <c r="A616" s="2" t="s">
        <v>265</v>
      </c>
    </row>
    <row r="618" spans="1:6">
      <c r="B618" s="12" t="s">
        <v>30</v>
      </c>
    </row>
    <row r="619" spans="1:6">
      <c r="A619" s="3" t="s">
        <v>305</v>
      </c>
      <c r="B619" s="27">
        <f>$B611</f>
        <v>0</v>
      </c>
      <c r="C619" s="10"/>
    </row>
    <row r="621" spans="1:6" ht="21" customHeight="1">
      <c r="A621" s="1" t="s">
        <v>306</v>
      </c>
    </row>
    <row r="622" spans="1:6">
      <c r="A622" s="2" t="s">
        <v>193</v>
      </c>
    </row>
    <row r="623" spans="1:6">
      <c r="A623" s="11" t="s">
        <v>307</v>
      </c>
    </row>
    <row r="624" spans="1:6">
      <c r="A624" s="11" t="s">
        <v>308</v>
      </c>
    </row>
    <row r="625" spans="1:3">
      <c r="A625" s="2" t="s">
        <v>277</v>
      </c>
    </row>
    <row r="627" spans="1:3">
      <c r="B627" s="12" t="s">
        <v>190</v>
      </c>
    </row>
    <row r="628" spans="1:3">
      <c r="A628" s="3" t="s">
        <v>309</v>
      </c>
      <c r="B628" s="25">
        <f>$B619*'Input'!$B$242</f>
        <v>0</v>
      </c>
      <c r="C628" s="10"/>
    </row>
    <row r="630" spans="1:3" ht="21" customHeight="1">
      <c r="A630" s="1" t="s">
        <v>310</v>
      </c>
    </row>
    <row r="631" spans="1:3">
      <c r="A631" s="2" t="s">
        <v>193</v>
      </c>
    </row>
    <row r="632" spans="1:3">
      <c r="A632" s="11" t="s">
        <v>307</v>
      </c>
    </row>
    <row r="633" spans="1:3">
      <c r="A633" s="11" t="s">
        <v>308</v>
      </c>
    </row>
    <row r="634" spans="1:3">
      <c r="A634" s="2" t="s">
        <v>279</v>
      </c>
    </row>
    <row r="636" spans="1:3">
      <c r="B636" s="12" t="s">
        <v>280</v>
      </c>
    </row>
    <row r="637" spans="1:3">
      <c r="A637" s="3" t="s">
        <v>311</v>
      </c>
      <c r="B637" s="25">
        <f>$B619*(1-'Input'!$B$242)</f>
        <v>0</v>
      </c>
      <c r="C637" s="10"/>
    </row>
    <row r="639" spans="1:3" ht="21" customHeight="1">
      <c r="A639" s="1" t="s">
        <v>312</v>
      </c>
    </row>
    <row r="640" spans="1:3">
      <c r="A640" s="2" t="s">
        <v>193</v>
      </c>
    </row>
    <row r="641" spans="1:7">
      <c r="A641" s="11" t="s">
        <v>313</v>
      </c>
    </row>
    <row r="642" spans="1:7">
      <c r="A642" s="11" t="s">
        <v>314</v>
      </c>
    </row>
    <row r="643" spans="1:7">
      <c r="A643" s="11" t="s">
        <v>315</v>
      </c>
    </row>
    <row r="644" spans="1:7">
      <c r="A644" s="2" t="s">
        <v>285</v>
      </c>
    </row>
    <row r="646" spans="1:7">
      <c r="B646" s="12" t="s">
        <v>190</v>
      </c>
      <c r="C646" s="12" t="s">
        <v>280</v>
      </c>
      <c r="D646" s="12" t="s">
        <v>37</v>
      </c>
      <c r="E646" s="12" t="s">
        <v>29</v>
      </c>
      <c r="F646" s="12" t="s">
        <v>38</v>
      </c>
    </row>
    <row r="647" spans="1:7">
      <c r="A647" s="3" t="s">
        <v>316</v>
      </c>
      <c r="B647" s="27">
        <f>$B628</f>
        <v>0</v>
      </c>
      <c r="C647" s="27">
        <f>$B637</f>
        <v>0</v>
      </c>
      <c r="D647" s="27">
        <f>$C611</f>
        <v>0</v>
      </c>
      <c r="E647" s="27">
        <f>$D611</f>
        <v>0</v>
      </c>
      <c r="F647" s="27">
        <f>$E611</f>
        <v>0</v>
      </c>
      <c r="G647" s="10"/>
    </row>
    <row r="649" spans="1:7" ht="21" customHeight="1">
      <c r="A649" s="1" t="s">
        <v>317</v>
      </c>
    </row>
    <row r="650" spans="1:7">
      <c r="A650" s="2" t="s">
        <v>193</v>
      </c>
    </row>
    <row r="651" spans="1:7">
      <c r="A651" s="11" t="s">
        <v>318</v>
      </c>
    </row>
    <row r="652" spans="1:7">
      <c r="A652" s="11" t="s">
        <v>319</v>
      </c>
    </row>
    <row r="653" spans="1:7">
      <c r="A653" s="11" t="s">
        <v>320</v>
      </c>
    </row>
    <row r="654" spans="1:7">
      <c r="A654" s="2" t="s">
        <v>321</v>
      </c>
    </row>
    <row r="656" spans="1:7">
      <c r="B656" s="12" t="s">
        <v>322</v>
      </c>
    </row>
    <row r="657" spans="1:3">
      <c r="A657" s="3" t="s">
        <v>322</v>
      </c>
      <c r="B657" s="25">
        <f>'Input'!D25/('Input'!B25+'Input'!C25+'Input'!D25)</f>
        <v>0</v>
      </c>
      <c r="C657" s="10"/>
    </row>
    <row r="659" spans="1:3" ht="21" customHeight="1">
      <c r="A659" s="1" t="s">
        <v>323</v>
      </c>
    </row>
    <row r="660" spans="1:3">
      <c r="A660" s="2" t="s">
        <v>193</v>
      </c>
    </row>
    <row r="661" spans="1:3">
      <c r="A661" s="11" t="s">
        <v>253</v>
      </c>
    </row>
    <row r="662" spans="1:3">
      <c r="A662" s="11" t="s">
        <v>324</v>
      </c>
    </row>
    <row r="663" spans="1:3">
      <c r="A663" s="2" t="s">
        <v>325</v>
      </c>
    </row>
    <row r="665" spans="1:3">
      <c r="B665" s="12" t="s">
        <v>326</v>
      </c>
    </row>
    <row r="666" spans="1:3">
      <c r="A666" s="3" t="s">
        <v>326</v>
      </c>
      <c r="B666" s="19">
        <f>SUMIF($B$48:$B$80,"Deduct from revenue",'Input'!$B$104:$B$136)</f>
        <v>0</v>
      </c>
      <c r="C666" s="10"/>
    </row>
    <row r="668" spans="1:3" ht="21" customHeight="1">
      <c r="A668" s="1" t="s">
        <v>327</v>
      </c>
    </row>
    <row r="669" spans="1:3">
      <c r="A669" s="2" t="s">
        <v>193</v>
      </c>
    </row>
    <row r="670" spans="1:3">
      <c r="A670" s="11" t="s">
        <v>328</v>
      </c>
    </row>
    <row r="671" spans="1:3">
      <c r="A671" s="11" t="s">
        <v>329</v>
      </c>
    </row>
    <row r="672" spans="1:3">
      <c r="A672" s="11" t="s">
        <v>330</v>
      </c>
    </row>
    <row r="673" spans="1:6">
      <c r="A673" s="2" t="s">
        <v>331</v>
      </c>
    </row>
    <row r="675" spans="1:6">
      <c r="B675" s="12" t="s">
        <v>332</v>
      </c>
    </row>
    <row r="676" spans="1:6">
      <c r="A676" s="3" t="s">
        <v>332</v>
      </c>
      <c r="B676" s="19">
        <f>'Input'!B31-'Input'!C31-B666</f>
        <v>0</v>
      </c>
      <c r="C676" s="10"/>
    </row>
    <row r="678" spans="1:6" ht="21" customHeight="1">
      <c r="A678" s="1" t="s">
        <v>333</v>
      </c>
    </row>
    <row r="679" spans="1:6">
      <c r="A679" s="2" t="s">
        <v>193</v>
      </c>
    </row>
    <row r="680" spans="1:6">
      <c r="A680" s="11" t="s">
        <v>334</v>
      </c>
    </row>
    <row r="681" spans="1:6">
      <c r="A681" s="11" t="s">
        <v>335</v>
      </c>
    </row>
    <row r="682" spans="1:6">
      <c r="A682" s="2" t="s">
        <v>336</v>
      </c>
    </row>
    <row r="684" spans="1:6">
      <c r="B684" s="12" t="s">
        <v>30</v>
      </c>
      <c r="C684" s="12" t="s">
        <v>37</v>
      </c>
      <c r="D684" s="12" t="s">
        <v>29</v>
      </c>
      <c r="E684" s="12" t="s">
        <v>38</v>
      </c>
    </row>
    <row r="685" spans="1:6">
      <c r="A685" s="3" t="s">
        <v>28</v>
      </c>
      <c r="B685" s="21"/>
      <c r="C685" s="21"/>
      <c r="D685" s="21"/>
      <c r="E685" s="19">
        <f>1000000*(1+'Input'!B$45/('Input'!B$39+'Input'!B$38/2+'Input'!B$37/4)/4)/(1+'Input'!B$45/('Input'!B$39+'Input'!B$38/2+'Input'!B$37/4))</f>
        <v>0</v>
      </c>
      <c r="F685" s="10"/>
    </row>
    <row r="686" spans="1:6">
      <c r="A686" s="3" t="s">
        <v>29</v>
      </c>
      <c r="B686" s="21"/>
      <c r="C686" s="21"/>
      <c r="D686" s="19">
        <f>1000000*(1+'Input'!B$45/('Input'!B$39+'Input'!B$38/2+'Input'!B$37/4)/2)/(1+'Input'!B$45/('Input'!B$39+'Input'!B$38/2+'Input'!B$37/4))</f>
        <v>0</v>
      </c>
      <c r="E686" s="19">
        <f>1000000*(1+'Input'!B$45/('Input'!B$39+'Input'!B$38/2+'Input'!B$37/4)/2)/(1+'Input'!B$45/('Input'!B$39+'Input'!B$38/2+'Input'!B$37/4))</f>
        <v>0</v>
      </c>
      <c r="F686" s="10"/>
    </row>
    <row r="687" spans="1:6">
      <c r="A687" s="3" t="s">
        <v>30</v>
      </c>
      <c r="B687" s="19">
        <f>1000000</f>
        <v>0</v>
      </c>
      <c r="C687" s="19">
        <f>1000000</f>
        <v>0</v>
      </c>
      <c r="D687" s="19">
        <f>1000000</f>
        <v>0</v>
      </c>
      <c r="E687" s="19">
        <f>1000000</f>
        <v>0</v>
      </c>
      <c r="F687" s="10"/>
    </row>
    <row r="689" spans="1:6" ht="21" customHeight="1">
      <c r="A689" s="1" t="s">
        <v>337</v>
      </c>
    </row>
    <row r="690" spans="1:6">
      <c r="A690" s="2" t="s">
        <v>193</v>
      </c>
    </row>
    <row r="691" spans="1:6">
      <c r="A691" s="11" t="s">
        <v>338</v>
      </c>
    </row>
    <row r="692" spans="1:6">
      <c r="A692" s="11" t="s">
        <v>335</v>
      </c>
    </row>
    <row r="693" spans="1:6">
      <c r="A693" s="2" t="s">
        <v>224</v>
      </c>
    </row>
    <row r="695" spans="1:6">
      <c r="B695" s="12" t="s">
        <v>30</v>
      </c>
      <c r="C695" s="12" t="s">
        <v>37</v>
      </c>
      <c r="D695" s="12" t="s">
        <v>29</v>
      </c>
      <c r="E695" s="12" t="s">
        <v>38</v>
      </c>
    </row>
    <row r="696" spans="1:6">
      <c r="A696" s="3" t="s">
        <v>339</v>
      </c>
      <c r="B696" s="19">
        <f>SUMPRODUCT(B$685:B$687,'Input'!$B$37:$B$39)</f>
        <v>0</v>
      </c>
      <c r="C696" s="19">
        <f>SUMPRODUCT(C$685:C$687,'Input'!$B$37:$B$39)</f>
        <v>0</v>
      </c>
      <c r="D696" s="19">
        <f>SUMPRODUCT(D$685:D$687,'Input'!$B$37:$B$39)</f>
        <v>0</v>
      </c>
      <c r="E696" s="19">
        <f>SUMPRODUCT(E$685:E$687,'Input'!$B$37:$B$39)</f>
        <v>0</v>
      </c>
      <c r="F696" s="10"/>
    </row>
    <row r="698" spans="1:6" ht="21" customHeight="1">
      <c r="A698" s="1" t="s">
        <v>340</v>
      </c>
    </row>
    <row r="699" spans="1:6">
      <c r="A699" s="2" t="s">
        <v>193</v>
      </c>
    </row>
    <row r="700" spans="1:6">
      <c r="A700" s="11" t="s">
        <v>341</v>
      </c>
    </row>
    <row r="701" spans="1:6">
      <c r="A701" s="2" t="s">
        <v>265</v>
      </c>
    </row>
    <row r="703" spans="1:6">
      <c r="B703" s="12" t="s">
        <v>30</v>
      </c>
    </row>
    <row r="704" spans="1:6">
      <c r="A704" s="3" t="s">
        <v>342</v>
      </c>
      <c r="B704" s="18">
        <f>$B696</f>
        <v>0</v>
      </c>
      <c r="C704" s="10"/>
    </row>
    <row r="706" spans="1:3" ht="21" customHeight="1">
      <c r="A706" s="1" t="s">
        <v>343</v>
      </c>
    </row>
    <row r="707" spans="1:3">
      <c r="A707" s="2" t="s">
        <v>193</v>
      </c>
    </row>
    <row r="708" spans="1:3">
      <c r="A708" s="11" t="s">
        <v>344</v>
      </c>
    </row>
    <row r="709" spans="1:3">
      <c r="A709" s="2" t="s">
        <v>345</v>
      </c>
    </row>
    <row r="711" spans="1:3">
      <c r="B711" s="12" t="s">
        <v>190</v>
      </c>
    </row>
    <row r="712" spans="1:3">
      <c r="A712" s="3" t="s">
        <v>309</v>
      </c>
      <c r="B712" s="18">
        <f>$B704</f>
        <v>0</v>
      </c>
      <c r="C712" s="10"/>
    </row>
    <row r="714" spans="1:3" ht="21" customHeight="1">
      <c r="A714" s="1" t="s">
        <v>346</v>
      </c>
    </row>
    <row r="715" spans="1:3">
      <c r="A715" s="2" t="s">
        <v>193</v>
      </c>
    </row>
    <row r="716" spans="1:3">
      <c r="A716" s="11" t="s">
        <v>344</v>
      </c>
    </row>
    <row r="717" spans="1:3">
      <c r="A717" s="2" t="s">
        <v>345</v>
      </c>
    </row>
    <row r="719" spans="1:3">
      <c r="B719" s="12" t="s">
        <v>280</v>
      </c>
    </row>
    <row r="720" spans="1:3">
      <c r="A720" s="3" t="s">
        <v>311</v>
      </c>
      <c r="B720" s="18">
        <f>$B704</f>
        <v>0</v>
      </c>
      <c r="C720" s="10"/>
    </row>
    <row r="722" spans="1:7" ht="21" customHeight="1">
      <c r="A722" s="1" t="s">
        <v>347</v>
      </c>
    </row>
    <row r="723" spans="1:7">
      <c r="A723" s="2" t="s">
        <v>193</v>
      </c>
    </row>
    <row r="724" spans="1:7">
      <c r="A724" s="11" t="s">
        <v>348</v>
      </c>
    </row>
    <row r="725" spans="1:7">
      <c r="A725" s="11" t="s">
        <v>349</v>
      </c>
    </row>
    <row r="726" spans="1:7">
      <c r="A726" s="11" t="s">
        <v>350</v>
      </c>
    </row>
    <row r="727" spans="1:7">
      <c r="A727" s="2" t="s">
        <v>285</v>
      </c>
    </row>
    <row r="729" spans="1:7">
      <c r="B729" s="12" t="s">
        <v>190</v>
      </c>
      <c r="C729" s="12" t="s">
        <v>280</v>
      </c>
      <c r="D729" s="12" t="s">
        <v>37</v>
      </c>
      <c r="E729" s="12" t="s">
        <v>29</v>
      </c>
      <c r="F729" s="12" t="s">
        <v>38</v>
      </c>
    </row>
    <row r="730" spans="1:7">
      <c r="A730" s="3" t="s">
        <v>351</v>
      </c>
      <c r="B730" s="18">
        <f>$B712</f>
        <v>0</v>
      </c>
      <c r="C730" s="18">
        <f>$B720</f>
        <v>0</v>
      </c>
      <c r="D730" s="18">
        <f>$C696</f>
        <v>0</v>
      </c>
      <c r="E730" s="18">
        <f>$D696</f>
        <v>0</v>
      </c>
      <c r="F730" s="18">
        <f>$E696</f>
        <v>0</v>
      </c>
      <c r="G730" s="10"/>
    </row>
    <row r="732" spans="1:7" ht="21" customHeight="1">
      <c r="A732" s="1" t="s">
        <v>352</v>
      </c>
    </row>
    <row r="733" spans="1:7">
      <c r="A733" s="2" t="s">
        <v>193</v>
      </c>
    </row>
    <row r="734" spans="1:7">
      <c r="A734" s="11" t="s">
        <v>353</v>
      </c>
    </row>
    <row r="735" spans="1:7">
      <c r="A735" s="11" t="s">
        <v>354</v>
      </c>
    </row>
    <row r="736" spans="1:7">
      <c r="A736" s="11" t="s">
        <v>355</v>
      </c>
    </row>
    <row r="737" spans="1:7">
      <c r="A737" s="11" t="s">
        <v>356</v>
      </c>
    </row>
    <row r="738" spans="1:7">
      <c r="A738" s="11" t="s">
        <v>357</v>
      </c>
    </row>
    <row r="739" spans="1:7">
      <c r="A739" s="2" t="s">
        <v>358</v>
      </c>
    </row>
    <row r="741" spans="1:7">
      <c r="B741" s="12" t="s">
        <v>190</v>
      </c>
      <c r="C741" s="12" t="s">
        <v>280</v>
      </c>
      <c r="D741" s="12" t="s">
        <v>37</v>
      </c>
      <c r="E741" s="12" t="s">
        <v>29</v>
      </c>
      <c r="F741" s="12" t="s">
        <v>38</v>
      </c>
    </row>
    <row r="742" spans="1:7">
      <c r="A742" s="3" t="s">
        <v>359</v>
      </c>
      <c r="B742" s="28">
        <f>((1-$B657)*B647+$B657*B594)*$B676/B730*100</f>
        <v>0</v>
      </c>
      <c r="C742" s="28">
        <f>((1-$B657)*C647+$B657*C594)*$B676/C730*100</f>
        <v>0</v>
      </c>
      <c r="D742" s="28">
        <f>((1-$B657)*D647+$B657*D594)*$B676/D730*100</f>
        <v>0</v>
      </c>
      <c r="E742" s="28">
        <f>((1-$B657)*E647+$B657*E594)*$B676/E730*100</f>
        <v>0</v>
      </c>
      <c r="F742" s="28">
        <f>((1-$B657)*F647+$B657*F594)*$B676/F730*100</f>
        <v>0</v>
      </c>
      <c r="G742" s="10"/>
    </row>
    <row r="744" spans="1:7" ht="21" customHeight="1">
      <c r="A744" s="1" t="s">
        <v>360</v>
      </c>
    </row>
    <row r="745" spans="1:7">
      <c r="A745" s="2" t="s">
        <v>193</v>
      </c>
    </row>
    <row r="746" spans="1:7">
      <c r="A746" s="11" t="s">
        <v>361</v>
      </c>
    </row>
    <row r="747" spans="1:7">
      <c r="A747" s="11" t="s">
        <v>362</v>
      </c>
    </row>
    <row r="748" spans="1:7">
      <c r="A748" s="11" t="s">
        <v>363</v>
      </c>
    </row>
    <row r="749" spans="1:7">
      <c r="A749" s="2" t="s">
        <v>364</v>
      </c>
    </row>
    <row r="751" spans="1:7">
      <c r="B751" s="12" t="s">
        <v>38</v>
      </c>
    </row>
    <row r="752" spans="1:7">
      <c r="A752" s="3" t="s">
        <v>365</v>
      </c>
      <c r="B752" s="28">
        <f>100*('Input'!$C31+$B666)/$F730</f>
        <v>0</v>
      </c>
      <c r="C752" s="10"/>
    </row>
    <row r="754" spans="1:7" ht="21" customHeight="1">
      <c r="A754" s="1" t="s">
        <v>366</v>
      </c>
    </row>
    <row r="755" spans="1:7">
      <c r="A755" s="2" t="s">
        <v>193</v>
      </c>
    </row>
    <row r="756" spans="1:7">
      <c r="A756" s="11" t="s">
        <v>367</v>
      </c>
    </row>
    <row r="757" spans="1:7">
      <c r="A757" s="11" t="s">
        <v>368</v>
      </c>
    </row>
    <row r="758" spans="1:7">
      <c r="A758" s="2" t="s">
        <v>369</v>
      </c>
    </row>
    <row r="760" spans="1:7">
      <c r="B760" s="12" t="s">
        <v>190</v>
      </c>
      <c r="C760" s="12" t="s">
        <v>280</v>
      </c>
      <c r="D760" s="12" t="s">
        <v>37</v>
      </c>
      <c r="E760" s="12" t="s">
        <v>29</v>
      </c>
      <c r="F760" s="12" t="s">
        <v>38</v>
      </c>
    </row>
    <row r="761" spans="1:7">
      <c r="A761" s="3" t="s">
        <v>370</v>
      </c>
      <c r="B761" s="25">
        <f>B742/(SUM($B$742:$F$742)+$B752)</f>
        <v>0</v>
      </c>
      <c r="C761" s="25">
        <f>C742/(SUM($B$742:$F$742)+$B752)</f>
        <v>0</v>
      </c>
      <c r="D761" s="25">
        <f>D742/(SUM($B$742:$F$742)+$B752)</f>
        <v>0</v>
      </c>
      <c r="E761" s="25">
        <f>E742/(SUM($B$742:$F$742)+$B752)</f>
        <v>0</v>
      </c>
      <c r="F761" s="25">
        <f>F742/(SUM($B$742:$F$742)+$B752)</f>
        <v>0</v>
      </c>
      <c r="G761" s="10"/>
    </row>
    <row r="763" spans="1:7" ht="21" customHeight="1">
      <c r="A763" s="1" t="s">
        <v>371</v>
      </c>
    </row>
    <row r="764" spans="1:7">
      <c r="A764" s="2" t="s">
        <v>193</v>
      </c>
    </row>
    <row r="765" spans="1:7">
      <c r="A765" s="11" t="s">
        <v>372</v>
      </c>
    </row>
    <row r="766" spans="1:7">
      <c r="A766" s="17" t="s">
        <v>196</v>
      </c>
      <c r="B766" s="17" t="s">
        <v>197</v>
      </c>
      <c r="C766" s="17" t="s">
        <v>197</v>
      </c>
      <c r="D766" s="17" t="s">
        <v>197</v>
      </c>
      <c r="E766" s="17" t="s">
        <v>197</v>
      </c>
    </row>
    <row r="767" spans="1:7">
      <c r="A767" s="17" t="s">
        <v>199</v>
      </c>
      <c r="B767" s="17" t="s">
        <v>200</v>
      </c>
      <c r="C767" s="17" t="s">
        <v>200</v>
      </c>
      <c r="D767" s="17" t="s">
        <v>200</v>
      </c>
      <c r="E767" s="17" t="s">
        <v>200</v>
      </c>
    </row>
    <row r="769" spans="1:6">
      <c r="B769" s="12" t="s">
        <v>373</v>
      </c>
      <c r="C769" s="12" t="s">
        <v>374</v>
      </c>
      <c r="D769" s="12" t="s">
        <v>375</v>
      </c>
      <c r="E769" s="12" t="s">
        <v>376</v>
      </c>
    </row>
    <row r="770" spans="1:6">
      <c r="A770" s="3" t="s">
        <v>377</v>
      </c>
      <c r="B770" s="27">
        <f>$B761</f>
        <v>0</v>
      </c>
      <c r="C770" s="27">
        <f>$C761</f>
        <v>0</v>
      </c>
      <c r="D770" s="27">
        <f>$D761</f>
        <v>0</v>
      </c>
      <c r="E770" s="27">
        <f>$E761</f>
        <v>0</v>
      </c>
      <c r="F770" s="10"/>
    </row>
    <row r="772" spans="1:6" ht="21" customHeight="1">
      <c r="A772" s="1" t="s">
        <v>378</v>
      </c>
    </row>
    <row r="773" spans="1:6">
      <c r="A773" s="2" t="s">
        <v>193</v>
      </c>
    </row>
    <row r="774" spans="1:6">
      <c r="A774" s="11" t="s">
        <v>264</v>
      </c>
    </row>
    <row r="775" spans="1:6">
      <c r="A775" s="2" t="s">
        <v>379</v>
      </c>
    </row>
    <row r="777" spans="1:6">
      <c r="B777" s="12" t="s">
        <v>30</v>
      </c>
      <c r="C777" s="12" t="s">
        <v>37</v>
      </c>
      <c r="D777" s="12" t="s">
        <v>29</v>
      </c>
      <c r="E777" s="12" t="s">
        <v>38</v>
      </c>
    </row>
    <row r="778" spans="1:6">
      <c r="A778" s="3" t="s">
        <v>39</v>
      </c>
      <c r="B778" s="19">
        <f>MAX(0,B290)</f>
        <v>0</v>
      </c>
      <c r="C778" s="19">
        <f>MAX(0,C290)</f>
        <v>0</v>
      </c>
      <c r="D778" s="19">
        <f>MAX(0,D290)</f>
        <v>0</v>
      </c>
      <c r="E778" s="19">
        <f>MAX(0,E290)</f>
        <v>0</v>
      </c>
      <c r="F778" s="10"/>
    </row>
    <row r="779" spans="1:6">
      <c r="A779" s="3" t="s">
        <v>40</v>
      </c>
      <c r="B779" s="19">
        <f>MAX(0,B291)</f>
        <v>0</v>
      </c>
      <c r="C779" s="19">
        <f>MAX(0,C291)</f>
        <v>0</v>
      </c>
      <c r="D779" s="19">
        <f>MAX(0,D291)</f>
        <v>0</v>
      </c>
      <c r="E779" s="19">
        <f>MAX(0,E291)</f>
        <v>0</v>
      </c>
      <c r="F779" s="10"/>
    </row>
    <row r="780" spans="1:6">
      <c r="A780" s="3" t="s">
        <v>41</v>
      </c>
      <c r="B780" s="19">
        <f>MAX(0,B292)</f>
        <v>0</v>
      </c>
      <c r="C780" s="19">
        <f>MAX(0,C292)</f>
        <v>0</v>
      </c>
      <c r="D780" s="19">
        <f>MAX(0,D292)</f>
        <v>0</v>
      </c>
      <c r="E780" s="19">
        <f>MAX(0,E292)</f>
        <v>0</v>
      </c>
      <c r="F780" s="10"/>
    </row>
    <row r="781" spans="1:6">
      <c r="A781" s="3" t="s">
        <v>42</v>
      </c>
      <c r="B781" s="19">
        <f>MAX(0,B293)</f>
        <v>0</v>
      </c>
      <c r="C781" s="19">
        <f>MAX(0,C293)</f>
        <v>0</v>
      </c>
      <c r="D781" s="19">
        <f>MAX(0,D293)</f>
        <v>0</v>
      </c>
      <c r="E781" s="19">
        <f>MAX(0,E293)</f>
        <v>0</v>
      </c>
      <c r="F781" s="10"/>
    </row>
    <row r="782" spans="1:6">
      <c r="A782" s="3" t="s">
        <v>43</v>
      </c>
      <c r="B782" s="19">
        <f>MAX(0,B294)</f>
        <v>0</v>
      </c>
      <c r="C782" s="19">
        <f>MAX(0,C294)</f>
        <v>0</v>
      </c>
      <c r="D782" s="19">
        <f>MAX(0,D294)</f>
        <v>0</v>
      </c>
      <c r="E782" s="19">
        <f>MAX(0,E294)</f>
        <v>0</v>
      </c>
      <c r="F782" s="10"/>
    </row>
    <row r="783" spans="1:6">
      <c r="A783" s="3" t="s">
        <v>44</v>
      </c>
      <c r="B783" s="19">
        <f>MAX(0,B295)</f>
        <v>0</v>
      </c>
      <c r="C783" s="19">
        <f>MAX(0,C295)</f>
        <v>0</v>
      </c>
      <c r="D783" s="19">
        <f>MAX(0,D295)</f>
        <v>0</v>
      </c>
      <c r="E783" s="19">
        <f>MAX(0,E295)</f>
        <v>0</v>
      </c>
      <c r="F783" s="10"/>
    </row>
    <row r="784" spans="1:6">
      <c r="A784" s="3" t="s">
        <v>45</v>
      </c>
      <c r="B784" s="19">
        <f>MAX(0,B296)</f>
        <v>0</v>
      </c>
      <c r="C784" s="19">
        <f>MAX(0,C296)</f>
        <v>0</v>
      </c>
      <c r="D784" s="19">
        <f>MAX(0,D296)</f>
        <v>0</v>
      </c>
      <c r="E784" s="19">
        <f>MAX(0,E296)</f>
        <v>0</v>
      </c>
      <c r="F784" s="10"/>
    </row>
    <row r="785" spans="1:6">
      <c r="A785" s="3" t="s">
        <v>46</v>
      </c>
      <c r="B785" s="19">
        <f>MAX(0,B297)</f>
        <v>0</v>
      </c>
      <c r="C785" s="19">
        <f>MAX(0,C297)</f>
        <v>0</v>
      </c>
      <c r="D785" s="19">
        <f>MAX(0,D297)</f>
        <v>0</v>
      </c>
      <c r="E785" s="19">
        <f>MAX(0,E297)</f>
        <v>0</v>
      </c>
      <c r="F785" s="10"/>
    </row>
    <row r="786" spans="1:6">
      <c r="A786" s="3" t="s">
        <v>47</v>
      </c>
      <c r="B786" s="19">
        <f>MAX(0,B298)</f>
        <v>0</v>
      </c>
      <c r="C786" s="19">
        <f>MAX(0,C298)</f>
        <v>0</v>
      </c>
      <c r="D786" s="19">
        <f>MAX(0,D298)</f>
        <v>0</v>
      </c>
      <c r="E786" s="19">
        <f>MAX(0,E298)</f>
        <v>0</v>
      </c>
      <c r="F786" s="10"/>
    </row>
    <row r="787" spans="1:6">
      <c r="A787" s="3" t="s">
        <v>48</v>
      </c>
      <c r="B787" s="19">
        <f>MAX(0,B299)</f>
        <v>0</v>
      </c>
      <c r="C787" s="19">
        <f>MAX(0,C299)</f>
        <v>0</v>
      </c>
      <c r="D787" s="19">
        <f>MAX(0,D299)</f>
        <v>0</v>
      </c>
      <c r="E787" s="19">
        <f>MAX(0,E299)</f>
        <v>0</v>
      </c>
      <c r="F787" s="10"/>
    </row>
    <row r="788" spans="1:6">
      <c r="A788" s="3" t="s">
        <v>49</v>
      </c>
      <c r="B788" s="19">
        <f>MAX(0,B300)</f>
        <v>0</v>
      </c>
      <c r="C788" s="19">
        <f>MAX(0,C300)</f>
        <v>0</v>
      </c>
      <c r="D788" s="19">
        <f>MAX(0,D300)</f>
        <v>0</v>
      </c>
      <c r="E788" s="19">
        <f>MAX(0,E300)</f>
        <v>0</v>
      </c>
      <c r="F788" s="10"/>
    </row>
    <row r="789" spans="1:6">
      <c r="A789" s="3" t="s">
        <v>50</v>
      </c>
      <c r="B789" s="19">
        <f>MAX(0,B301)</f>
        <v>0</v>
      </c>
      <c r="C789" s="19">
        <f>MAX(0,C301)</f>
        <v>0</v>
      </c>
      <c r="D789" s="19">
        <f>MAX(0,D301)</f>
        <v>0</v>
      </c>
      <c r="E789" s="19">
        <f>MAX(0,E301)</f>
        <v>0</v>
      </c>
      <c r="F789" s="10"/>
    </row>
    <row r="790" spans="1:6">
      <c r="A790" s="3" t="s">
        <v>51</v>
      </c>
      <c r="B790" s="19">
        <f>MAX(0,B302)</f>
        <v>0</v>
      </c>
      <c r="C790" s="19">
        <f>MAX(0,C302)</f>
        <v>0</v>
      </c>
      <c r="D790" s="19">
        <f>MAX(0,D302)</f>
        <v>0</v>
      </c>
      <c r="E790" s="19">
        <f>MAX(0,E302)</f>
        <v>0</v>
      </c>
      <c r="F790" s="10"/>
    </row>
    <row r="791" spans="1:6">
      <c r="A791" s="3" t="s">
        <v>52</v>
      </c>
      <c r="B791" s="19">
        <f>MAX(0,B303)</f>
        <v>0</v>
      </c>
      <c r="C791" s="19">
        <f>MAX(0,C303)</f>
        <v>0</v>
      </c>
      <c r="D791" s="19">
        <f>MAX(0,D303)</f>
        <v>0</v>
      </c>
      <c r="E791" s="19">
        <f>MAX(0,E303)</f>
        <v>0</v>
      </c>
      <c r="F791" s="10"/>
    </row>
    <row r="792" spans="1:6">
      <c r="A792" s="3" t="s">
        <v>53</v>
      </c>
      <c r="B792" s="19">
        <f>MAX(0,B304)</f>
        <v>0</v>
      </c>
      <c r="C792" s="19">
        <f>MAX(0,C304)</f>
        <v>0</v>
      </c>
      <c r="D792" s="19">
        <f>MAX(0,D304)</f>
        <v>0</v>
      </c>
      <c r="E792" s="19">
        <f>MAX(0,E304)</f>
        <v>0</v>
      </c>
      <c r="F792" s="10"/>
    </row>
    <row r="793" spans="1:6">
      <c r="A793" s="3" t="s">
        <v>54</v>
      </c>
      <c r="B793" s="19">
        <f>MAX(0,B305)</f>
        <v>0</v>
      </c>
      <c r="C793" s="19">
        <f>MAX(0,C305)</f>
        <v>0</v>
      </c>
      <c r="D793" s="19">
        <f>MAX(0,D305)</f>
        <v>0</v>
      </c>
      <c r="E793" s="19">
        <f>MAX(0,E305)</f>
        <v>0</v>
      </c>
      <c r="F793" s="10"/>
    </row>
    <row r="794" spans="1:6">
      <c r="A794" s="3" t="s">
        <v>55</v>
      </c>
      <c r="B794" s="19">
        <f>MAX(0,B306)</f>
        <v>0</v>
      </c>
      <c r="C794" s="19">
        <f>MAX(0,C306)</f>
        <v>0</v>
      </c>
      <c r="D794" s="19">
        <f>MAX(0,D306)</f>
        <v>0</v>
      </c>
      <c r="E794" s="19">
        <f>MAX(0,E306)</f>
        <v>0</v>
      </c>
      <c r="F794" s="10"/>
    </row>
    <row r="795" spans="1:6">
      <c r="A795" s="3" t="s">
        <v>56</v>
      </c>
      <c r="B795" s="19">
        <f>MAX(0,B307)</f>
        <v>0</v>
      </c>
      <c r="C795" s="19">
        <f>MAX(0,C307)</f>
        <v>0</v>
      </c>
      <c r="D795" s="19">
        <f>MAX(0,D307)</f>
        <v>0</v>
      </c>
      <c r="E795" s="19">
        <f>MAX(0,E307)</f>
        <v>0</v>
      </c>
      <c r="F795" s="10"/>
    </row>
    <row r="796" spans="1:6">
      <c r="A796" s="3" t="s">
        <v>57</v>
      </c>
      <c r="B796" s="19">
        <f>MAX(0,B308)</f>
        <v>0</v>
      </c>
      <c r="C796" s="19">
        <f>MAX(0,C308)</f>
        <v>0</v>
      </c>
      <c r="D796" s="19">
        <f>MAX(0,D308)</f>
        <v>0</v>
      </c>
      <c r="E796" s="19">
        <f>MAX(0,E308)</f>
        <v>0</v>
      </c>
      <c r="F796" s="10"/>
    </row>
    <row r="797" spans="1:6">
      <c r="A797" s="3" t="s">
        <v>58</v>
      </c>
      <c r="B797" s="19">
        <f>MAX(0,B309)</f>
        <v>0</v>
      </c>
      <c r="C797" s="19">
        <f>MAX(0,C309)</f>
        <v>0</v>
      </c>
      <c r="D797" s="19">
        <f>MAX(0,D309)</f>
        <v>0</v>
      </c>
      <c r="E797" s="19">
        <f>MAX(0,E309)</f>
        <v>0</v>
      </c>
      <c r="F797" s="10"/>
    </row>
    <row r="798" spans="1:6">
      <c r="A798" s="3" t="s">
        <v>59</v>
      </c>
      <c r="B798" s="19">
        <f>MAX(0,B310)</f>
        <v>0</v>
      </c>
      <c r="C798" s="19">
        <f>MAX(0,C310)</f>
        <v>0</v>
      </c>
      <c r="D798" s="19">
        <f>MAX(0,D310)</f>
        <v>0</v>
      </c>
      <c r="E798" s="19">
        <f>MAX(0,E310)</f>
        <v>0</v>
      </c>
      <c r="F798" s="10"/>
    </row>
    <row r="799" spans="1:6">
      <c r="A799" s="3" t="s">
        <v>60</v>
      </c>
      <c r="B799" s="19">
        <f>MAX(0,B311)</f>
        <v>0</v>
      </c>
      <c r="C799" s="19">
        <f>MAX(0,C311)</f>
        <v>0</v>
      </c>
      <c r="D799" s="19">
        <f>MAX(0,D311)</f>
        <v>0</v>
      </c>
      <c r="E799" s="19">
        <f>MAX(0,E311)</f>
        <v>0</v>
      </c>
      <c r="F799" s="10"/>
    </row>
    <row r="800" spans="1:6">
      <c r="A800" s="3" t="s">
        <v>61</v>
      </c>
      <c r="B800" s="19">
        <f>MAX(0,B312)</f>
        <v>0</v>
      </c>
      <c r="C800" s="19">
        <f>MAX(0,C312)</f>
        <v>0</v>
      </c>
      <c r="D800" s="19">
        <f>MAX(0,D312)</f>
        <v>0</v>
      </c>
      <c r="E800" s="19">
        <f>MAX(0,E312)</f>
        <v>0</v>
      </c>
      <c r="F800" s="10"/>
    </row>
    <row r="801" spans="1:6">
      <c r="A801" s="3" t="s">
        <v>62</v>
      </c>
      <c r="B801" s="19">
        <f>MAX(0,B313)</f>
        <v>0</v>
      </c>
      <c r="C801" s="19">
        <f>MAX(0,C313)</f>
        <v>0</v>
      </c>
      <c r="D801" s="19">
        <f>MAX(0,D313)</f>
        <v>0</v>
      </c>
      <c r="E801" s="19">
        <f>MAX(0,E313)</f>
        <v>0</v>
      </c>
      <c r="F801" s="10"/>
    </row>
    <row r="802" spans="1:6">
      <c r="A802" s="3" t="s">
        <v>63</v>
      </c>
      <c r="B802" s="19">
        <f>MAX(0,B314)</f>
        <v>0</v>
      </c>
      <c r="C802" s="19">
        <f>MAX(0,C314)</f>
        <v>0</v>
      </c>
      <c r="D802" s="19">
        <f>MAX(0,D314)</f>
        <v>0</v>
      </c>
      <c r="E802" s="19">
        <f>MAX(0,E314)</f>
        <v>0</v>
      </c>
      <c r="F802" s="10"/>
    </row>
    <row r="803" spans="1:6">
      <c r="A803" s="3" t="s">
        <v>64</v>
      </c>
      <c r="B803" s="19">
        <f>MAX(0,B315)</f>
        <v>0</v>
      </c>
      <c r="C803" s="19">
        <f>MAX(0,C315)</f>
        <v>0</v>
      </c>
      <c r="D803" s="19">
        <f>MAX(0,D315)</f>
        <v>0</v>
      </c>
      <c r="E803" s="19">
        <f>MAX(0,E315)</f>
        <v>0</v>
      </c>
      <c r="F803" s="10"/>
    </row>
    <row r="804" spans="1:6">
      <c r="A804" s="3" t="s">
        <v>65</v>
      </c>
      <c r="B804" s="19">
        <f>MAX(0,B316)</f>
        <v>0</v>
      </c>
      <c r="C804" s="19">
        <f>MAX(0,C316)</f>
        <v>0</v>
      </c>
      <c r="D804" s="19">
        <f>MAX(0,D316)</f>
        <v>0</v>
      </c>
      <c r="E804" s="19">
        <f>MAX(0,E316)</f>
        <v>0</v>
      </c>
      <c r="F804" s="10"/>
    </row>
    <row r="805" spans="1:6">
      <c r="A805" s="3" t="s">
        <v>66</v>
      </c>
      <c r="B805" s="19">
        <f>MAX(0,B317)</f>
        <v>0</v>
      </c>
      <c r="C805" s="19">
        <f>MAX(0,C317)</f>
        <v>0</v>
      </c>
      <c r="D805" s="19">
        <f>MAX(0,D317)</f>
        <v>0</v>
      </c>
      <c r="E805" s="19">
        <f>MAX(0,E317)</f>
        <v>0</v>
      </c>
      <c r="F805" s="10"/>
    </row>
    <row r="806" spans="1:6">
      <c r="A806" s="3" t="s">
        <v>67</v>
      </c>
      <c r="B806" s="19">
        <f>MAX(0,B318)</f>
        <v>0</v>
      </c>
      <c r="C806" s="19">
        <f>MAX(0,C318)</f>
        <v>0</v>
      </c>
      <c r="D806" s="19">
        <f>MAX(0,D318)</f>
        <v>0</v>
      </c>
      <c r="E806" s="19">
        <f>MAX(0,E318)</f>
        <v>0</v>
      </c>
      <c r="F806" s="10"/>
    </row>
    <row r="807" spans="1:6">
      <c r="A807" s="3" t="s">
        <v>68</v>
      </c>
      <c r="B807" s="19">
        <f>MAX(0,B319)</f>
        <v>0</v>
      </c>
      <c r="C807" s="19">
        <f>MAX(0,C319)</f>
        <v>0</v>
      </c>
      <c r="D807" s="19">
        <f>MAX(0,D319)</f>
        <v>0</v>
      </c>
      <c r="E807" s="19">
        <f>MAX(0,E319)</f>
        <v>0</v>
      </c>
      <c r="F807" s="10"/>
    </row>
    <row r="808" spans="1:6">
      <c r="A808" s="3" t="s">
        <v>69</v>
      </c>
      <c r="B808" s="19">
        <f>MAX(0,B320)</f>
        <v>0</v>
      </c>
      <c r="C808" s="19">
        <f>MAX(0,C320)</f>
        <v>0</v>
      </c>
      <c r="D808" s="19">
        <f>MAX(0,D320)</f>
        <v>0</v>
      </c>
      <c r="E808" s="19">
        <f>MAX(0,E320)</f>
        <v>0</v>
      </c>
      <c r="F808" s="10"/>
    </row>
    <row r="809" spans="1:6">
      <c r="A809" s="3" t="s">
        <v>70</v>
      </c>
      <c r="B809" s="19">
        <f>MAX(0,B321)</f>
        <v>0</v>
      </c>
      <c r="C809" s="19">
        <f>MAX(0,C321)</f>
        <v>0</v>
      </c>
      <c r="D809" s="19">
        <f>MAX(0,D321)</f>
        <v>0</v>
      </c>
      <c r="E809" s="19">
        <f>MAX(0,E321)</f>
        <v>0</v>
      </c>
      <c r="F809" s="10"/>
    </row>
    <row r="810" spans="1:6">
      <c r="A810" s="3" t="s">
        <v>71</v>
      </c>
      <c r="B810" s="19">
        <f>MAX(0,B322)</f>
        <v>0</v>
      </c>
      <c r="C810" s="19">
        <f>MAX(0,C322)</f>
        <v>0</v>
      </c>
      <c r="D810" s="19">
        <f>MAX(0,D322)</f>
        <v>0</v>
      </c>
      <c r="E810" s="19">
        <f>MAX(0,E322)</f>
        <v>0</v>
      </c>
      <c r="F810" s="10"/>
    </row>
    <row r="812" spans="1:6" ht="21" customHeight="1">
      <c r="A812" s="1" t="s">
        <v>380</v>
      </c>
    </row>
    <row r="813" spans="1:6">
      <c r="A813" s="2" t="s">
        <v>193</v>
      </c>
    </row>
    <row r="814" spans="1:6">
      <c r="A814" s="11" t="s">
        <v>381</v>
      </c>
    </row>
    <row r="815" spans="1:6">
      <c r="A815" s="11" t="s">
        <v>382</v>
      </c>
    </row>
    <row r="816" spans="1:6">
      <c r="A816" s="2" t="s">
        <v>224</v>
      </c>
    </row>
    <row r="818" spans="1:6">
      <c r="B818" s="12" t="s">
        <v>30</v>
      </c>
      <c r="C818" s="12" t="s">
        <v>37</v>
      </c>
      <c r="D818" s="12" t="s">
        <v>29</v>
      </c>
      <c r="E818" s="12" t="s">
        <v>38</v>
      </c>
    </row>
    <row r="819" spans="1:6">
      <c r="A819" s="3" t="s">
        <v>383</v>
      </c>
      <c r="B819" s="19">
        <f>SUMPRODUCT(B$778:B$810,$D$48:$D$80)</f>
        <v>0</v>
      </c>
      <c r="C819" s="19">
        <f>SUMPRODUCT(C$778:C$810,$D$48:$D$80)</f>
        <v>0</v>
      </c>
      <c r="D819" s="19">
        <f>SUMPRODUCT(D$778:D$810,$D$48:$D$80)</f>
        <v>0</v>
      </c>
      <c r="E819" s="19">
        <f>SUMPRODUCT(E$778:E$810,$D$48:$D$80)</f>
        <v>0</v>
      </c>
      <c r="F819" s="10"/>
    </row>
    <row r="821" spans="1:6" ht="21" customHeight="1">
      <c r="A821" s="1" t="s">
        <v>384</v>
      </c>
    </row>
    <row r="822" spans="1:6">
      <c r="A822" s="2" t="s">
        <v>193</v>
      </c>
    </row>
    <row r="823" spans="1:6">
      <c r="A823" s="11" t="s">
        <v>381</v>
      </c>
    </row>
    <row r="824" spans="1:6">
      <c r="A824" s="2" t="s">
        <v>291</v>
      </c>
    </row>
    <row r="826" spans="1:6">
      <c r="B826" s="12" t="s">
        <v>30</v>
      </c>
      <c r="C826" s="12" t="s">
        <v>37</v>
      </c>
      <c r="D826" s="12" t="s">
        <v>29</v>
      </c>
      <c r="E826" s="12" t="s">
        <v>38</v>
      </c>
    </row>
    <row r="827" spans="1:6">
      <c r="A827" s="3" t="s">
        <v>92</v>
      </c>
      <c r="B827" s="19">
        <f>SUM(B$778:B$810)</f>
        <v>0</v>
      </c>
      <c r="C827" s="19">
        <f>SUM(C$778:C$810)</f>
        <v>0</v>
      </c>
      <c r="D827" s="19">
        <f>SUM(D$778:D$810)</f>
        <v>0</v>
      </c>
      <c r="E827" s="19">
        <f>SUM(E$778:E$810)</f>
        <v>0</v>
      </c>
      <c r="F827" s="10"/>
    </row>
    <row r="829" spans="1:6" ht="21" customHeight="1">
      <c r="A829" s="1" t="s">
        <v>385</v>
      </c>
    </row>
    <row r="830" spans="1:6">
      <c r="A830" s="2" t="s">
        <v>193</v>
      </c>
    </row>
    <row r="831" spans="1:6">
      <c r="A831" s="11" t="s">
        <v>386</v>
      </c>
    </row>
    <row r="832" spans="1:6">
      <c r="A832" s="11" t="s">
        <v>387</v>
      </c>
    </row>
    <row r="833" spans="1:6">
      <c r="A833" s="2" t="s">
        <v>388</v>
      </c>
    </row>
    <row r="835" spans="1:6">
      <c r="B835" s="12" t="s">
        <v>30</v>
      </c>
      <c r="C835" s="12" t="s">
        <v>37</v>
      </c>
      <c r="D835" s="12" t="s">
        <v>29</v>
      </c>
      <c r="E835" s="12" t="s">
        <v>38</v>
      </c>
    </row>
    <row r="836" spans="1:6">
      <c r="A836" s="3" t="s">
        <v>389</v>
      </c>
      <c r="B836" s="25">
        <f>B819/B827</f>
        <v>0</v>
      </c>
      <c r="C836" s="25">
        <f>C819/C827</f>
        <v>0</v>
      </c>
      <c r="D836" s="25">
        <f>D819/D827</f>
        <v>0</v>
      </c>
      <c r="E836" s="25">
        <f>E819/E827</f>
        <v>0</v>
      </c>
      <c r="F836" s="10"/>
    </row>
    <row r="838" spans="1:6" ht="21" customHeight="1">
      <c r="A838" s="1" t="s">
        <v>390</v>
      </c>
    </row>
    <row r="839" spans="1:6">
      <c r="A839" s="2" t="s">
        <v>193</v>
      </c>
    </row>
    <row r="840" spans="1:6">
      <c r="A840" s="11" t="s">
        <v>391</v>
      </c>
    </row>
    <row r="841" spans="1:6">
      <c r="A841" s="17" t="s">
        <v>196</v>
      </c>
      <c r="B841" s="17" t="s">
        <v>197</v>
      </c>
      <c r="C841" s="17" t="s">
        <v>197</v>
      </c>
    </row>
    <row r="842" spans="1:6">
      <c r="A842" s="17" t="s">
        <v>199</v>
      </c>
      <c r="B842" s="17" t="s">
        <v>200</v>
      </c>
      <c r="C842" s="17" t="s">
        <v>200</v>
      </c>
    </row>
    <row r="844" spans="1:6">
      <c r="B844" s="12" t="s">
        <v>392</v>
      </c>
      <c r="C844" s="12" t="s">
        <v>393</v>
      </c>
    </row>
    <row r="845" spans="1:6">
      <c r="A845" s="3" t="s">
        <v>394</v>
      </c>
      <c r="B845" s="27">
        <f>$B836</f>
        <v>0</v>
      </c>
      <c r="C845" s="27">
        <f>$D836</f>
        <v>0</v>
      </c>
      <c r="D845" s="10"/>
    </row>
  </sheetData>
  <sheetProtection sheet="1" objects="1" scenarios="1"/>
  <dataValidations count="1">
    <dataValidation type="decimal" operator="greaterThanOrEqual" allowBlank="1" showInputMessage="1" showErrorMessage="1" sqref="C48:C80">
      <formula1>0</formula1>
    </dataValidation>
  </dataValidations>
  <hyperlinks>
    <hyperlink ref="A5" location="'Input'!B103" display="x1 = 1335. Total costs"/>
    <hyperlink ref="A6" location="'Input'!B51" display="x2 = 1330. Allocated costs"/>
    <hyperlink ref="A84" location="'Input'!B141" display="x1 = 1355. Asset quantity (in MEAV data)"/>
    <hyperlink ref="A85" location="'Input'!C141" display="x2 = 1355. Unit MEAV (£) (in MEAV data)"/>
    <hyperlink ref="A179" location="'CDCM'!C90" display="x1 = 1403. MEAV mapping (in MEAV calculations)"/>
    <hyperlink ref="A180" location="'CDCM'!B90" display="x2 = 1403. MEAV (£) (in MEAV calculations)"/>
    <hyperlink ref="A188" location="'CDCM'!B183" display="x1 = 1404. MEAV by network level (£)"/>
    <hyperlink ref="A201" location="'Input'!B96" display="x1 = 1332. All notional assets in EDCM (£)"/>
    <hyperlink ref="A202" location="'CDCM'!B196" display="x2 = 1406. EHV asset levels"/>
    <hyperlink ref="A203" location="'Input'!B90" display="x3 = 1331. Assets in CDCM model (£)"/>
    <hyperlink ref="A211" location="'CDCM'!B206" display="x1 = 1407. Proportion of EHV notional assets which are in the CDCM"/>
    <hyperlink ref="A220" location="'CDCM'!B191" display="x1 = 1405. MEAV percentages"/>
    <hyperlink ref="A221" location="'CDCM'!B215" display="x2 = 1408. Proportion to be kept"/>
    <hyperlink ref="A239" location="'CDCM'!B47" display="x1 = 1402. Allocation key (in Allocation rules)"/>
    <hyperlink ref="A240" location="'CDCM'!B234" display="x2 = 1411. LV only"/>
    <hyperlink ref="A241" location="'CDCM'!B224" display="x3 = 1409. MEAV percentages after DCP 118 exclusions"/>
    <hyperlink ref="A242" location="'CDCM'!B229" display="x4 = 1410. EHV only"/>
    <hyperlink ref="A282" location="'CDCM'!B47" display="x1 = 1402. Allocation key (in Allocation rules)"/>
    <hyperlink ref="A283" location="'Input'!B51" display="x2 = 1330. Allocated costs"/>
    <hyperlink ref="A284" location="'CDCM'!B10" display="x3 = 1401. Total costs (copy) (in Expenditure data)"/>
    <hyperlink ref="A285" location="'CDCM'!C10" display="x4 = 1401. Amounts already allocated (in Expenditure data)"/>
    <hyperlink ref="A286" location="'CDCM'!B245" display="x5 = 1412. All allocation percentages"/>
    <hyperlink ref="A326" location="'CDCM'!B289" display="x1 = 1413. Complete allocation"/>
    <hyperlink ref="A366" location="'CDCM'!G90" display="x1 = 1403. MEAV mapping: LV services"/>
    <hyperlink ref="A367" location="'CDCM'!B90" display="x2 = 1403. MEAV (£) (in MEAV calculations)"/>
    <hyperlink ref="A368" location="'CDCM'!H90" display="x3 = 1403. MEAV mapping: LV total"/>
    <hyperlink ref="A376" location="'CDCM'!B47" display="x1 = 1402. Allocation key (in Allocation rules)"/>
    <hyperlink ref="A377" location="'CDCM'!B371" display="x2 = 1415. MEAV: ratio of LV services to LV total"/>
    <hyperlink ref="A417" location="'CDCM'!B329" display="x1 = 1414. Complete allocation: LV total share"/>
    <hyperlink ref="A418" location="'CDCM'!B380" display="x2 = 1416. Allocation of LV to LV services"/>
    <hyperlink ref="A458" location="'CDCM'!B329" display="x1 = 1414. Complete allocation: LV total share"/>
    <hyperlink ref="A459" location="'CDCM'!B380" display="x2 = 1416. Allocation of LV to LV services"/>
    <hyperlink ref="A499" location="'CDCM'!B421" display="x1 = 1417. Allocation to LV services"/>
    <hyperlink ref="A500" location="'CDCM'!B462" display="x2 = 1418. Allocation to LV mains"/>
    <hyperlink ref="A501" location="'CDCM'!B289" display="x3 = 1413. Complete allocation"/>
    <hyperlink ref="A541" location="'CDCM'!B504" display="x1 = 1419. Complete allocation split between LV mains and services"/>
    <hyperlink ref="A542" location="'CDCM'!C47" display="x2 = 1402. Percentage capitalised (in Allocation rules)"/>
    <hyperlink ref="A582" location="'CDCM'!B545" display="x1 = 1420. Complete allocation, adjusted for regulatory capitalisation"/>
    <hyperlink ref="A590" location="'CDCM'!B585" display="x1 = 1421. Total expensed for each level"/>
    <hyperlink ref="A598" location="'Input'!B231" display="x1 = 1369. Net capex analysis pre-DCP 118 (£)"/>
    <hyperlink ref="A606" location="'CDCM'!B601" display="x1 = 1423. Net capex percentages"/>
    <hyperlink ref="A607" location="'CDCM'!B215" display="x2 = 1408. Proportion to be kept"/>
    <hyperlink ref="A615" location="'CDCM'!B610" display="x1 = 1424. Net capex percentages after DCP 118 exclusions"/>
    <hyperlink ref="A623" location="'CDCM'!B618" display="x1 = 1425. Net capex: LV total share"/>
    <hyperlink ref="A624" location="'Input'!B241" display="x2 = 1380. Net capex: ratio of LV services to LV total"/>
    <hyperlink ref="A632" location="'CDCM'!B618" display="x1 = 1425. Net capex: LV total share"/>
    <hyperlink ref="A633" location="'Input'!B241" display="x2 = 1380. Net capex: ratio of LV services to LV total"/>
    <hyperlink ref="A641" location="'CDCM'!B627" display="x1 = 1426. Allocation to LV services"/>
    <hyperlink ref="A642" location="'CDCM'!B636" display="x2 = 1427. Allocation to LV mains"/>
    <hyperlink ref="A643" location="'CDCM'!B610" display="x3 = 1424. Net capex percentages after DCP 118 exclusions"/>
    <hyperlink ref="A651" location="'Input'!D24" display="x1 = 1310. Aggregate operating (in DPCR4 aggregate allowances (£))"/>
    <hyperlink ref="A652" location="'Input'!B24" display="x2 = 1310. Aggregate return (in DPCR4 aggregate allowances (£))"/>
    <hyperlink ref="A653" location="'Input'!C24" display="x3 = 1310. Aggregate depreciation (in DPCR4 aggregate allowances (£))"/>
    <hyperlink ref="A661" location="'CDCM'!B47" display="x1 = 1402. Allocation key (in Allocation rules)"/>
    <hyperlink ref="A662" location="'Input'!B103" display="x2 = 1335. Total costs"/>
    <hyperlink ref="A670" location="'Input'!B30" display="x1 = 1315. Total revenue (in Analysis of allowed revenue for 2007/2008)"/>
    <hyperlink ref="A671" location="'Input'!C30" display="x2 = 1315. Net incentive revenue (in Analysis of allowed revenue for 2007/2008)"/>
    <hyperlink ref="A672" location="'CDCM'!B665" display="x3 = 1430. To be deducted from revenue and treated as &quot;upstream&quot; cost"/>
    <hyperlink ref="A680" location="'Input'!B44" display="x1 = 1322. Losses (GWh)"/>
    <hyperlink ref="A681" location="'Input'!B36" display="x2 = 1321. Units distributed (GWh)"/>
    <hyperlink ref="A691" location="'CDCM'!B684" display="x1 = 1432. Adjustment factors to LV (kWh/GWh)"/>
    <hyperlink ref="A692" location="'Input'!B36" display="x2 = 1321. Units distributed (GWh)"/>
    <hyperlink ref="A700" location="'CDCM'!B695" display="x1 = 1433. Units flowing, loss adjusted to LV (kWh)"/>
    <hyperlink ref="A708" location="'CDCM'!B703" display="x1 = 1434. Units at LV"/>
    <hyperlink ref="A716" location="'CDCM'!B703" display="x1 = 1434. Units at LV"/>
    <hyperlink ref="A724" location="'CDCM'!B711" display="x1 = 1435. Allocation to LV services"/>
    <hyperlink ref="A725" location="'CDCM'!B719" display="x2 = 1436. Allocation to LV mains"/>
    <hyperlink ref="A726" location="'CDCM'!B695" display="x3 = 1433. Units flowing, loss adjusted to LV (kWh)"/>
    <hyperlink ref="A734" location="'CDCM'!B656" display="x1 = 1429. Proportion of price control revenue attributed to opex"/>
    <hyperlink ref="A735" location="'CDCM'!B646" display="x2 = 1428. Net capex allocation split between LV mains and services"/>
    <hyperlink ref="A736" location="'CDCM'!B593" display="x3 = 1422. Expensed proportions"/>
    <hyperlink ref="A737" location="'CDCM'!B675" display="x4 = 1431. Revenue to be allocated between network levels (£/year)"/>
    <hyperlink ref="A738" location="'CDCM'!B729" display="x5 = 1437. Units"/>
    <hyperlink ref="A746" location="'Input'!C30" display="x1 = 1315. Net incentive revenue (in Analysis of allowed revenue for 2007/2008)"/>
    <hyperlink ref="A747" location="'CDCM'!B665" display="x2 = 1430. To be deducted from revenue and treated as &quot;upstream&quot; cost"/>
    <hyperlink ref="A748" location="'CDCM'!B729" display="x3 = 1437. Units"/>
    <hyperlink ref="A756" location="'CDCM'!B741" display="x1 = 1438. p/kWh split"/>
    <hyperlink ref="A757" location="'CDCM'!B751" display="x2 = 1439. p/kWh not split"/>
    <hyperlink ref="A765" location="'CDCM'!B760" display="x1 = 1440. Allocated proportion"/>
    <hyperlink ref="A774" location="'CDCM'!B289" display="x1 = 1413. Complete allocation"/>
    <hyperlink ref="A814" location="'CDCM'!B777" display="x1 = 1442. Complete allocation, zeroing out negative numbers"/>
    <hyperlink ref="A815" location="'CDCM'!D47" display="x2 = 1402. Direct cost indicator (in Allocation rules)"/>
    <hyperlink ref="A823" location="'CDCM'!B777" display="x1 = 1442. Complete allocation, zeroing out negative numbers"/>
    <hyperlink ref="A831" location="'CDCM'!B818" display="x1 = 1443. Direct costs"/>
    <hyperlink ref="A832" location="'CDCM'!B826" display="x2 = 1444. Total costs"/>
    <hyperlink ref="A840" location="'CDCM'!B835" display="x1 = 1445. Direct cost proportion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6.7109375" customWidth="1"/>
    <col min="2" max="251" width="20.7109375" customWidth="1"/>
  </cols>
  <sheetData>
    <row r="1" spans="1:6" ht="21" customHeight="1">
      <c r="A1" s="1">
        <f>"Calculations (EDCM) for "&amp;'Input'!B7&amp;" in "&amp;'Input'!C7&amp;" ("&amp;'Input'!D7&amp;")"</f>
        <v>0</v>
      </c>
    </row>
    <row r="3" spans="1:6" ht="21" customHeight="1">
      <c r="A3" s="1" t="s">
        <v>395</v>
      </c>
    </row>
    <row r="4" spans="1:6">
      <c r="A4" s="2" t="s">
        <v>193</v>
      </c>
    </row>
    <row r="5" spans="1:6">
      <c r="A5" s="11" t="s">
        <v>253</v>
      </c>
    </row>
    <row r="6" spans="1:6">
      <c r="A6" s="11" t="s">
        <v>254</v>
      </c>
    </row>
    <row r="7" spans="1:6">
      <c r="A7" s="11" t="s">
        <v>396</v>
      </c>
    </row>
    <row r="8" spans="1:6">
      <c r="A8" s="11" t="s">
        <v>256</v>
      </c>
    </row>
    <row r="9" spans="1:6">
      <c r="A9" s="2" t="s">
        <v>257</v>
      </c>
    </row>
    <row r="11" spans="1:6">
      <c r="B11" s="12" t="s">
        <v>30</v>
      </c>
      <c r="C11" s="12" t="s">
        <v>37</v>
      </c>
      <c r="D11" s="12" t="s">
        <v>29</v>
      </c>
      <c r="E11" s="12" t="s">
        <v>38</v>
      </c>
    </row>
    <row r="12" spans="1:6">
      <c r="A12" s="3" t="s">
        <v>39</v>
      </c>
      <c r="B12" s="25">
        <f>IF('CDCM'!$B48="60%MEAV",0.4*'CDCM'!B$235+'CDCM'!B$192,IF('CDCM'!$B48="MEAV",'CDCM'!B$192,IF('CDCM'!$B48="EHV only",'CDCM'!B$230,IF('CDCM'!$B48="LV only",'CDCM'!B$235,0))))</f>
        <v>0</v>
      </c>
      <c r="C12" s="25">
        <f>IF('CDCM'!$B48="60%MEAV",0.4*'CDCM'!C$235+'CDCM'!C$192,IF('CDCM'!$B48="MEAV",'CDCM'!C$192,IF('CDCM'!$B48="EHV only",'CDCM'!C$230,IF('CDCM'!$B48="LV only",'CDCM'!C$235,0))))</f>
        <v>0</v>
      </c>
      <c r="D12" s="25">
        <f>IF('CDCM'!$B48="60%MEAV",0.4*'CDCM'!D$235+'CDCM'!D$192,IF('CDCM'!$B48="MEAV",'CDCM'!D$192,IF('CDCM'!$B48="EHV only",'CDCM'!D$230,IF('CDCM'!$B48="LV only",'CDCM'!D$235,0))))</f>
        <v>0</v>
      </c>
      <c r="E12" s="25">
        <f>IF('CDCM'!$B48="60%MEAV",0.4*'CDCM'!E$235+'CDCM'!E$192,IF('CDCM'!$B48="MEAV",'CDCM'!E$192,IF('CDCM'!$B48="EHV only",'CDCM'!E$230,IF('CDCM'!$B48="LV only",'CDCM'!E$235,0))))</f>
        <v>0</v>
      </c>
      <c r="F12" s="10"/>
    </row>
    <row r="13" spans="1:6">
      <c r="A13" s="3" t="s">
        <v>40</v>
      </c>
      <c r="B13" s="25">
        <f>IF('CDCM'!$B49="60%MEAV",0.4*'CDCM'!B$235+'CDCM'!B$192,IF('CDCM'!$B49="MEAV",'CDCM'!B$192,IF('CDCM'!$B49="EHV only",'CDCM'!B$230,IF('CDCM'!$B49="LV only",'CDCM'!B$235,0))))</f>
        <v>0</v>
      </c>
      <c r="C13" s="25">
        <f>IF('CDCM'!$B49="60%MEAV",0.4*'CDCM'!C$235+'CDCM'!C$192,IF('CDCM'!$B49="MEAV",'CDCM'!C$192,IF('CDCM'!$B49="EHV only",'CDCM'!C$230,IF('CDCM'!$B49="LV only",'CDCM'!C$235,0))))</f>
        <v>0</v>
      </c>
      <c r="D13" s="25">
        <f>IF('CDCM'!$B49="60%MEAV",0.4*'CDCM'!D$235+'CDCM'!D$192,IF('CDCM'!$B49="MEAV",'CDCM'!D$192,IF('CDCM'!$B49="EHV only",'CDCM'!D$230,IF('CDCM'!$B49="LV only",'CDCM'!D$235,0))))</f>
        <v>0</v>
      </c>
      <c r="E13" s="25">
        <f>IF('CDCM'!$B49="60%MEAV",0.4*'CDCM'!E$235+'CDCM'!E$192,IF('CDCM'!$B49="MEAV",'CDCM'!E$192,IF('CDCM'!$B49="EHV only",'CDCM'!E$230,IF('CDCM'!$B49="LV only",'CDCM'!E$235,0))))</f>
        <v>0</v>
      </c>
      <c r="F13" s="10"/>
    </row>
    <row r="14" spans="1:6">
      <c r="A14" s="3" t="s">
        <v>41</v>
      </c>
      <c r="B14" s="25">
        <f>IF('CDCM'!$B50="60%MEAV",0.4*'CDCM'!B$235+'CDCM'!B$192,IF('CDCM'!$B50="MEAV",'CDCM'!B$192,IF('CDCM'!$B50="EHV only",'CDCM'!B$230,IF('CDCM'!$B50="LV only",'CDCM'!B$235,0))))</f>
        <v>0</v>
      </c>
      <c r="C14" s="25">
        <f>IF('CDCM'!$B50="60%MEAV",0.4*'CDCM'!C$235+'CDCM'!C$192,IF('CDCM'!$B50="MEAV",'CDCM'!C$192,IF('CDCM'!$B50="EHV only",'CDCM'!C$230,IF('CDCM'!$B50="LV only",'CDCM'!C$235,0))))</f>
        <v>0</v>
      </c>
      <c r="D14" s="25">
        <f>IF('CDCM'!$B50="60%MEAV",0.4*'CDCM'!D$235+'CDCM'!D$192,IF('CDCM'!$B50="MEAV",'CDCM'!D$192,IF('CDCM'!$B50="EHV only",'CDCM'!D$230,IF('CDCM'!$B50="LV only",'CDCM'!D$235,0))))</f>
        <v>0</v>
      </c>
      <c r="E14" s="25">
        <f>IF('CDCM'!$B50="60%MEAV",0.4*'CDCM'!E$235+'CDCM'!E$192,IF('CDCM'!$B50="MEAV",'CDCM'!E$192,IF('CDCM'!$B50="EHV only",'CDCM'!E$230,IF('CDCM'!$B50="LV only",'CDCM'!E$235,0))))</f>
        <v>0</v>
      </c>
      <c r="F14" s="10"/>
    </row>
    <row r="15" spans="1:6">
      <c r="A15" s="3" t="s">
        <v>42</v>
      </c>
      <c r="B15" s="25">
        <f>IF('CDCM'!$B51="60%MEAV",0.4*'CDCM'!B$235+'CDCM'!B$192,IF('CDCM'!$B51="MEAV",'CDCM'!B$192,IF('CDCM'!$B51="EHV only",'CDCM'!B$230,IF('CDCM'!$B51="LV only",'CDCM'!B$235,0))))</f>
        <v>0</v>
      </c>
      <c r="C15" s="25">
        <f>IF('CDCM'!$B51="60%MEAV",0.4*'CDCM'!C$235+'CDCM'!C$192,IF('CDCM'!$B51="MEAV",'CDCM'!C$192,IF('CDCM'!$B51="EHV only",'CDCM'!C$230,IF('CDCM'!$B51="LV only",'CDCM'!C$235,0))))</f>
        <v>0</v>
      </c>
      <c r="D15" s="25">
        <f>IF('CDCM'!$B51="60%MEAV",0.4*'CDCM'!D$235+'CDCM'!D$192,IF('CDCM'!$B51="MEAV",'CDCM'!D$192,IF('CDCM'!$B51="EHV only",'CDCM'!D$230,IF('CDCM'!$B51="LV only",'CDCM'!D$235,0))))</f>
        <v>0</v>
      </c>
      <c r="E15" s="25">
        <f>IF('CDCM'!$B51="60%MEAV",0.4*'CDCM'!E$235+'CDCM'!E$192,IF('CDCM'!$B51="MEAV",'CDCM'!E$192,IF('CDCM'!$B51="EHV only",'CDCM'!E$230,IF('CDCM'!$B51="LV only",'CDCM'!E$235,0))))</f>
        <v>0</v>
      </c>
      <c r="F15" s="10"/>
    </row>
    <row r="16" spans="1:6">
      <c r="A16" s="3" t="s">
        <v>43</v>
      </c>
      <c r="B16" s="25">
        <f>IF('CDCM'!$B52="60%MEAV",0.4*'CDCM'!B$235+'CDCM'!B$192,IF('CDCM'!$B52="MEAV",'CDCM'!B$192,IF('CDCM'!$B52="EHV only",'CDCM'!B$230,IF('CDCM'!$B52="LV only",'CDCM'!B$235,0))))</f>
        <v>0</v>
      </c>
      <c r="C16" s="25">
        <f>IF('CDCM'!$B52="60%MEAV",0.4*'CDCM'!C$235+'CDCM'!C$192,IF('CDCM'!$B52="MEAV",'CDCM'!C$192,IF('CDCM'!$B52="EHV only",'CDCM'!C$230,IF('CDCM'!$B52="LV only",'CDCM'!C$235,0))))</f>
        <v>0</v>
      </c>
      <c r="D16" s="25">
        <f>IF('CDCM'!$B52="60%MEAV",0.4*'CDCM'!D$235+'CDCM'!D$192,IF('CDCM'!$B52="MEAV",'CDCM'!D$192,IF('CDCM'!$B52="EHV only",'CDCM'!D$230,IF('CDCM'!$B52="LV only",'CDCM'!D$235,0))))</f>
        <v>0</v>
      </c>
      <c r="E16" s="25">
        <f>IF('CDCM'!$B52="60%MEAV",0.4*'CDCM'!E$235+'CDCM'!E$192,IF('CDCM'!$B52="MEAV",'CDCM'!E$192,IF('CDCM'!$B52="EHV only",'CDCM'!E$230,IF('CDCM'!$B52="LV only",'CDCM'!E$235,0))))</f>
        <v>0</v>
      </c>
      <c r="F16" s="10"/>
    </row>
    <row r="17" spans="1:6">
      <c r="A17" s="3" t="s">
        <v>44</v>
      </c>
      <c r="B17" s="25">
        <f>IF('CDCM'!$B53="60%MEAV",0.4*'CDCM'!B$235+'CDCM'!B$192,IF('CDCM'!$B53="MEAV",'CDCM'!B$192,IF('CDCM'!$B53="EHV only",'CDCM'!B$230,IF('CDCM'!$B53="LV only",'CDCM'!B$235,0))))</f>
        <v>0</v>
      </c>
      <c r="C17" s="25">
        <f>IF('CDCM'!$B53="60%MEAV",0.4*'CDCM'!C$235+'CDCM'!C$192,IF('CDCM'!$B53="MEAV",'CDCM'!C$192,IF('CDCM'!$B53="EHV only",'CDCM'!C$230,IF('CDCM'!$B53="LV only",'CDCM'!C$235,0))))</f>
        <v>0</v>
      </c>
      <c r="D17" s="25">
        <f>IF('CDCM'!$B53="60%MEAV",0.4*'CDCM'!D$235+'CDCM'!D$192,IF('CDCM'!$B53="MEAV",'CDCM'!D$192,IF('CDCM'!$B53="EHV only",'CDCM'!D$230,IF('CDCM'!$B53="LV only",'CDCM'!D$235,0))))</f>
        <v>0</v>
      </c>
      <c r="E17" s="25">
        <f>IF('CDCM'!$B53="60%MEAV",0.4*'CDCM'!E$235+'CDCM'!E$192,IF('CDCM'!$B53="MEAV",'CDCM'!E$192,IF('CDCM'!$B53="EHV only",'CDCM'!E$230,IF('CDCM'!$B53="LV only",'CDCM'!E$235,0))))</f>
        <v>0</v>
      </c>
      <c r="F17" s="10"/>
    </row>
    <row r="18" spans="1:6">
      <c r="A18" s="3" t="s">
        <v>45</v>
      </c>
      <c r="B18" s="25">
        <f>IF('CDCM'!$B54="60%MEAV",0.4*'CDCM'!B$235+'CDCM'!B$192,IF('CDCM'!$B54="MEAV",'CDCM'!B$192,IF('CDCM'!$B54="EHV only",'CDCM'!B$230,IF('CDCM'!$B54="LV only",'CDCM'!B$235,0))))</f>
        <v>0</v>
      </c>
      <c r="C18" s="25">
        <f>IF('CDCM'!$B54="60%MEAV",0.4*'CDCM'!C$235+'CDCM'!C$192,IF('CDCM'!$B54="MEAV",'CDCM'!C$192,IF('CDCM'!$B54="EHV only",'CDCM'!C$230,IF('CDCM'!$B54="LV only",'CDCM'!C$235,0))))</f>
        <v>0</v>
      </c>
      <c r="D18" s="25">
        <f>IF('CDCM'!$B54="60%MEAV",0.4*'CDCM'!D$235+'CDCM'!D$192,IF('CDCM'!$B54="MEAV",'CDCM'!D$192,IF('CDCM'!$B54="EHV only",'CDCM'!D$230,IF('CDCM'!$B54="LV only",'CDCM'!D$235,0))))</f>
        <v>0</v>
      </c>
      <c r="E18" s="25">
        <f>IF('CDCM'!$B54="60%MEAV",0.4*'CDCM'!E$235+'CDCM'!E$192,IF('CDCM'!$B54="MEAV",'CDCM'!E$192,IF('CDCM'!$B54="EHV only",'CDCM'!E$230,IF('CDCM'!$B54="LV only",'CDCM'!E$235,0))))</f>
        <v>0</v>
      </c>
      <c r="F18" s="10"/>
    </row>
    <row r="19" spans="1:6">
      <c r="A19" s="3" t="s">
        <v>46</v>
      </c>
      <c r="B19" s="25">
        <f>IF('CDCM'!$B55="60%MEAV",0.4*'CDCM'!B$235+'CDCM'!B$192,IF('CDCM'!$B55="MEAV",'CDCM'!B$192,IF('CDCM'!$B55="EHV only",'CDCM'!B$230,IF('CDCM'!$B55="LV only",'CDCM'!B$235,0))))</f>
        <v>0</v>
      </c>
      <c r="C19" s="25">
        <f>IF('CDCM'!$B55="60%MEAV",0.4*'CDCM'!C$235+'CDCM'!C$192,IF('CDCM'!$B55="MEAV",'CDCM'!C$192,IF('CDCM'!$B55="EHV only",'CDCM'!C$230,IF('CDCM'!$B55="LV only",'CDCM'!C$235,0))))</f>
        <v>0</v>
      </c>
      <c r="D19" s="25">
        <f>IF('CDCM'!$B55="60%MEAV",0.4*'CDCM'!D$235+'CDCM'!D$192,IF('CDCM'!$B55="MEAV",'CDCM'!D$192,IF('CDCM'!$B55="EHV only",'CDCM'!D$230,IF('CDCM'!$B55="LV only",'CDCM'!D$235,0))))</f>
        <v>0</v>
      </c>
      <c r="E19" s="25">
        <f>IF('CDCM'!$B55="60%MEAV",0.4*'CDCM'!E$235+'CDCM'!E$192,IF('CDCM'!$B55="MEAV",'CDCM'!E$192,IF('CDCM'!$B55="EHV only",'CDCM'!E$230,IF('CDCM'!$B55="LV only",'CDCM'!E$235,0))))</f>
        <v>0</v>
      </c>
      <c r="F19" s="10"/>
    </row>
    <row r="20" spans="1:6">
      <c r="A20" s="3" t="s">
        <v>47</v>
      </c>
      <c r="B20" s="25">
        <f>IF('CDCM'!$B56="60%MEAV",0.4*'CDCM'!B$235+'CDCM'!B$192,IF('CDCM'!$B56="MEAV",'CDCM'!B$192,IF('CDCM'!$B56="EHV only",'CDCM'!B$230,IF('CDCM'!$B56="LV only",'CDCM'!B$235,0))))</f>
        <v>0</v>
      </c>
      <c r="C20" s="25">
        <f>IF('CDCM'!$B56="60%MEAV",0.4*'CDCM'!C$235+'CDCM'!C$192,IF('CDCM'!$B56="MEAV",'CDCM'!C$192,IF('CDCM'!$B56="EHV only",'CDCM'!C$230,IF('CDCM'!$B56="LV only",'CDCM'!C$235,0))))</f>
        <v>0</v>
      </c>
      <c r="D20" s="25">
        <f>IF('CDCM'!$B56="60%MEAV",0.4*'CDCM'!D$235+'CDCM'!D$192,IF('CDCM'!$B56="MEAV",'CDCM'!D$192,IF('CDCM'!$B56="EHV only",'CDCM'!D$230,IF('CDCM'!$B56="LV only",'CDCM'!D$235,0))))</f>
        <v>0</v>
      </c>
      <c r="E20" s="25">
        <f>IF('CDCM'!$B56="60%MEAV",0.4*'CDCM'!E$235+'CDCM'!E$192,IF('CDCM'!$B56="MEAV",'CDCM'!E$192,IF('CDCM'!$B56="EHV only",'CDCM'!E$230,IF('CDCM'!$B56="LV only",'CDCM'!E$235,0))))</f>
        <v>0</v>
      </c>
      <c r="F20" s="10"/>
    </row>
    <row r="21" spans="1:6">
      <c r="A21" s="3" t="s">
        <v>48</v>
      </c>
      <c r="B21" s="25">
        <f>IF('CDCM'!$B57="60%MEAV",0.4*'CDCM'!B$235+'CDCM'!B$192,IF('CDCM'!$B57="MEAV",'CDCM'!B$192,IF('CDCM'!$B57="EHV only",'CDCM'!B$230,IF('CDCM'!$B57="LV only",'CDCM'!B$235,0))))</f>
        <v>0</v>
      </c>
      <c r="C21" s="25">
        <f>IF('CDCM'!$B57="60%MEAV",0.4*'CDCM'!C$235+'CDCM'!C$192,IF('CDCM'!$B57="MEAV",'CDCM'!C$192,IF('CDCM'!$B57="EHV only",'CDCM'!C$230,IF('CDCM'!$B57="LV only",'CDCM'!C$235,0))))</f>
        <v>0</v>
      </c>
      <c r="D21" s="25">
        <f>IF('CDCM'!$B57="60%MEAV",0.4*'CDCM'!D$235+'CDCM'!D$192,IF('CDCM'!$B57="MEAV",'CDCM'!D$192,IF('CDCM'!$B57="EHV only",'CDCM'!D$230,IF('CDCM'!$B57="LV only",'CDCM'!D$235,0))))</f>
        <v>0</v>
      </c>
      <c r="E21" s="25">
        <f>IF('CDCM'!$B57="60%MEAV",0.4*'CDCM'!E$235+'CDCM'!E$192,IF('CDCM'!$B57="MEAV",'CDCM'!E$192,IF('CDCM'!$B57="EHV only",'CDCM'!E$230,IF('CDCM'!$B57="LV only",'CDCM'!E$235,0))))</f>
        <v>0</v>
      </c>
      <c r="F21" s="10"/>
    </row>
    <row r="22" spans="1:6">
      <c r="A22" s="3" t="s">
        <v>49</v>
      </c>
      <c r="B22" s="25">
        <f>IF('CDCM'!$B58="60%MEAV",0.4*'CDCM'!B$235+'CDCM'!B$192,IF('CDCM'!$B58="MEAV",'CDCM'!B$192,IF('CDCM'!$B58="EHV only",'CDCM'!B$230,IF('CDCM'!$B58="LV only",'CDCM'!B$235,0))))</f>
        <v>0</v>
      </c>
      <c r="C22" s="25">
        <f>IF('CDCM'!$B58="60%MEAV",0.4*'CDCM'!C$235+'CDCM'!C$192,IF('CDCM'!$B58="MEAV",'CDCM'!C$192,IF('CDCM'!$B58="EHV only",'CDCM'!C$230,IF('CDCM'!$B58="LV only",'CDCM'!C$235,0))))</f>
        <v>0</v>
      </c>
      <c r="D22" s="25">
        <f>IF('CDCM'!$B58="60%MEAV",0.4*'CDCM'!D$235+'CDCM'!D$192,IF('CDCM'!$B58="MEAV",'CDCM'!D$192,IF('CDCM'!$B58="EHV only",'CDCM'!D$230,IF('CDCM'!$B58="LV only",'CDCM'!D$235,0))))</f>
        <v>0</v>
      </c>
      <c r="E22" s="25">
        <f>IF('CDCM'!$B58="60%MEAV",0.4*'CDCM'!E$235+'CDCM'!E$192,IF('CDCM'!$B58="MEAV",'CDCM'!E$192,IF('CDCM'!$B58="EHV only",'CDCM'!E$230,IF('CDCM'!$B58="LV only",'CDCM'!E$235,0))))</f>
        <v>0</v>
      </c>
      <c r="F22" s="10"/>
    </row>
    <row r="23" spans="1:6">
      <c r="A23" s="3" t="s">
        <v>50</v>
      </c>
      <c r="B23" s="25">
        <f>IF('CDCM'!$B59="60%MEAV",0.4*'CDCM'!B$235+'CDCM'!B$192,IF('CDCM'!$B59="MEAV",'CDCM'!B$192,IF('CDCM'!$B59="EHV only",'CDCM'!B$230,IF('CDCM'!$B59="LV only",'CDCM'!B$235,0))))</f>
        <v>0</v>
      </c>
      <c r="C23" s="25">
        <f>IF('CDCM'!$B59="60%MEAV",0.4*'CDCM'!C$235+'CDCM'!C$192,IF('CDCM'!$B59="MEAV",'CDCM'!C$192,IF('CDCM'!$B59="EHV only",'CDCM'!C$230,IF('CDCM'!$B59="LV only",'CDCM'!C$235,0))))</f>
        <v>0</v>
      </c>
      <c r="D23" s="25">
        <f>IF('CDCM'!$B59="60%MEAV",0.4*'CDCM'!D$235+'CDCM'!D$192,IF('CDCM'!$B59="MEAV",'CDCM'!D$192,IF('CDCM'!$B59="EHV only",'CDCM'!D$230,IF('CDCM'!$B59="LV only",'CDCM'!D$235,0))))</f>
        <v>0</v>
      </c>
      <c r="E23" s="25">
        <f>IF('CDCM'!$B59="60%MEAV",0.4*'CDCM'!E$235+'CDCM'!E$192,IF('CDCM'!$B59="MEAV",'CDCM'!E$192,IF('CDCM'!$B59="EHV only",'CDCM'!E$230,IF('CDCM'!$B59="LV only",'CDCM'!E$235,0))))</f>
        <v>0</v>
      </c>
      <c r="F23" s="10"/>
    </row>
    <row r="24" spans="1:6">
      <c r="A24" s="3" t="s">
        <v>51</v>
      </c>
      <c r="B24" s="25">
        <f>IF('CDCM'!$B60="60%MEAV",0.4*'CDCM'!B$235+'CDCM'!B$192,IF('CDCM'!$B60="MEAV",'CDCM'!B$192,IF('CDCM'!$B60="EHV only",'CDCM'!B$230,IF('CDCM'!$B60="LV only",'CDCM'!B$235,0))))</f>
        <v>0</v>
      </c>
      <c r="C24" s="25">
        <f>IF('CDCM'!$B60="60%MEAV",0.4*'CDCM'!C$235+'CDCM'!C$192,IF('CDCM'!$B60="MEAV",'CDCM'!C$192,IF('CDCM'!$B60="EHV only",'CDCM'!C$230,IF('CDCM'!$B60="LV only",'CDCM'!C$235,0))))</f>
        <v>0</v>
      </c>
      <c r="D24" s="25">
        <f>IF('CDCM'!$B60="60%MEAV",0.4*'CDCM'!D$235+'CDCM'!D$192,IF('CDCM'!$B60="MEAV",'CDCM'!D$192,IF('CDCM'!$B60="EHV only",'CDCM'!D$230,IF('CDCM'!$B60="LV only",'CDCM'!D$235,0))))</f>
        <v>0</v>
      </c>
      <c r="E24" s="25">
        <f>IF('CDCM'!$B60="60%MEAV",0.4*'CDCM'!E$235+'CDCM'!E$192,IF('CDCM'!$B60="MEAV",'CDCM'!E$192,IF('CDCM'!$B60="EHV only",'CDCM'!E$230,IF('CDCM'!$B60="LV only",'CDCM'!E$235,0))))</f>
        <v>0</v>
      </c>
      <c r="F24" s="10"/>
    </row>
    <row r="25" spans="1:6">
      <c r="A25" s="3" t="s">
        <v>52</v>
      </c>
      <c r="B25" s="25">
        <f>IF('CDCM'!$B61="60%MEAV",0.4*'CDCM'!B$235+'CDCM'!B$192,IF('CDCM'!$B61="MEAV",'CDCM'!B$192,IF('CDCM'!$B61="EHV only",'CDCM'!B$230,IF('CDCM'!$B61="LV only",'CDCM'!B$235,0))))</f>
        <v>0</v>
      </c>
      <c r="C25" s="25">
        <f>IF('CDCM'!$B61="60%MEAV",0.4*'CDCM'!C$235+'CDCM'!C$192,IF('CDCM'!$B61="MEAV",'CDCM'!C$192,IF('CDCM'!$B61="EHV only",'CDCM'!C$230,IF('CDCM'!$B61="LV only",'CDCM'!C$235,0))))</f>
        <v>0</v>
      </c>
      <c r="D25" s="25">
        <f>IF('CDCM'!$B61="60%MEAV",0.4*'CDCM'!D$235+'CDCM'!D$192,IF('CDCM'!$B61="MEAV",'CDCM'!D$192,IF('CDCM'!$B61="EHV only",'CDCM'!D$230,IF('CDCM'!$B61="LV only",'CDCM'!D$235,0))))</f>
        <v>0</v>
      </c>
      <c r="E25" s="25">
        <f>IF('CDCM'!$B61="60%MEAV",0.4*'CDCM'!E$235+'CDCM'!E$192,IF('CDCM'!$B61="MEAV",'CDCM'!E$192,IF('CDCM'!$B61="EHV only",'CDCM'!E$230,IF('CDCM'!$B61="LV only",'CDCM'!E$235,0))))</f>
        <v>0</v>
      </c>
      <c r="F25" s="10"/>
    </row>
    <row r="26" spans="1:6">
      <c r="A26" s="3" t="s">
        <v>53</v>
      </c>
      <c r="B26" s="25">
        <f>IF('CDCM'!$B62="60%MEAV",0.4*'CDCM'!B$235+'CDCM'!B$192,IF('CDCM'!$B62="MEAV",'CDCM'!B$192,IF('CDCM'!$B62="EHV only",'CDCM'!B$230,IF('CDCM'!$B62="LV only",'CDCM'!B$235,0))))</f>
        <v>0</v>
      </c>
      <c r="C26" s="25">
        <f>IF('CDCM'!$B62="60%MEAV",0.4*'CDCM'!C$235+'CDCM'!C$192,IF('CDCM'!$B62="MEAV",'CDCM'!C$192,IF('CDCM'!$B62="EHV only",'CDCM'!C$230,IF('CDCM'!$B62="LV only",'CDCM'!C$235,0))))</f>
        <v>0</v>
      </c>
      <c r="D26" s="25">
        <f>IF('CDCM'!$B62="60%MEAV",0.4*'CDCM'!D$235+'CDCM'!D$192,IF('CDCM'!$B62="MEAV",'CDCM'!D$192,IF('CDCM'!$B62="EHV only",'CDCM'!D$230,IF('CDCM'!$B62="LV only",'CDCM'!D$235,0))))</f>
        <v>0</v>
      </c>
      <c r="E26" s="25">
        <f>IF('CDCM'!$B62="60%MEAV",0.4*'CDCM'!E$235+'CDCM'!E$192,IF('CDCM'!$B62="MEAV",'CDCM'!E$192,IF('CDCM'!$B62="EHV only",'CDCM'!E$230,IF('CDCM'!$B62="LV only",'CDCM'!E$235,0))))</f>
        <v>0</v>
      </c>
      <c r="F26" s="10"/>
    </row>
    <row r="27" spans="1:6">
      <c r="A27" s="3" t="s">
        <v>54</v>
      </c>
      <c r="B27" s="25">
        <f>IF('CDCM'!$B63="60%MEAV",0.4*'CDCM'!B$235+'CDCM'!B$192,IF('CDCM'!$B63="MEAV",'CDCM'!B$192,IF('CDCM'!$B63="EHV only",'CDCM'!B$230,IF('CDCM'!$B63="LV only",'CDCM'!B$235,0))))</f>
        <v>0</v>
      </c>
      <c r="C27" s="25">
        <f>IF('CDCM'!$B63="60%MEAV",0.4*'CDCM'!C$235+'CDCM'!C$192,IF('CDCM'!$B63="MEAV",'CDCM'!C$192,IF('CDCM'!$B63="EHV only",'CDCM'!C$230,IF('CDCM'!$B63="LV only",'CDCM'!C$235,0))))</f>
        <v>0</v>
      </c>
      <c r="D27" s="25">
        <f>IF('CDCM'!$B63="60%MEAV",0.4*'CDCM'!D$235+'CDCM'!D$192,IF('CDCM'!$B63="MEAV",'CDCM'!D$192,IF('CDCM'!$B63="EHV only",'CDCM'!D$230,IF('CDCM'!$B63="LV only",'CDCM'!D$235,0))))</f>
        <v>0</v>
      </c>
      <c r="E27" s="25">
        <f>IF('CDCM'!$B63="60%MEAV",0.4*'CDCM'!E$235+'CDCM'!E$192,IF('CDCM'!$B63="MEAV",'CDCM'!E$192,IF('CDCM'!$B63="EHV only",'CDCM'!E$230,IF('CDCM'!$B63="LV only",'CDCM'!E$235,0))))</f>
        <v>0</v>
      </c>
      <c r="F27" s="10"/>
    </row>
    <row r="28" spans="1:6">
      <c r="A28" s="3" t="s">
        <v>55</v>
      </c>
      <c r="B28" s="25">
        <f>IF('CDCM'!$B64="60%MEAV",0.4*'CDCM'!B$235+'CDCM'!B$192,IF('CDCM'!$B64="MEAV",'CDCM'!B$192,IF('CDCM'!$B64="EHV only",'CDCM'!B$230,IF('CDCM'!$B64="LV only",'CDCM'!B$235,0))))</f>
        <v>0</v>
      </c>
      <c r="C28" s="25">
        <f>IF('CDCM'!$B64="60%MEAV",0.4*'CDCM'!C$235+'CDCM'!C$192,IF('CDCM'!$B64="MEAV",'CDCM'!C$192,IF('CDCM'!$B64="EHV only",'CDCM'!C$230,IF('CDCM'!$B64="LV only",'CDCM'!C$235,0))))</f>
        <v>0</v>
      </c>
      <c r="D28" s="25">
        <f>IF('CDCM'!$B64="60%MEAV",0.4*'CDCM'!D$235+'CDCM'!D$192,IF('CDCM'!$B64="MEAV",'CDCM'!D$192,IF('CDCM'!$B64="EHV only",'CDCM'!D$230,IF('CDCM'!$B64="LV only",'CDCM'!D$235,0))))</f>
        <v>0</v>
      </c>
      <c r="E28" s="25">
        <f>IF('CDCM'!$B64="60%MEAV",0.4*'CDCM'!E$235+'CDCM'!E$192,IF('CDCM'!$B64="MEAV",'CDCM'!E$192,IF('CDCM'!$B64="EHV only",'CDCM'!E$230,IF('CDCM'!$B64="LV only",'CDCM'!E$235,0))))</f>
        <v>0</v>
      </c>
      <c r="F28" s="10"/>
    </row>
    <row r="29" spans="1:6">
      <c r="A29" s="3" t="s">
        <v>56</v>
      </c>
      <c r="B29" s="25">
        <f>IF('CDCM'!$B65="60%MEAV",0.4*'CDCM'!B$235+'CDCM'!B$192,IF('CDCM'!$B65="MEAV",'CDCM'!B$192,IF('CDCM'!$B65="EHV only",'CDCM'!B$230,IF('CDCM'!$B65="LV only",'CDCM'!B$235,0))))</f>
        <v>0</v>
      </c>
      <c r="C29" s="25">
        <f>IF('CDCM'!$B65="60%MEAV",0.4*'CDCM'!C$235+'CDCM'!C$192,IF('CDCM'!$B65="MEAV",'CDCM'!C$192,IF('CDCM'!$B65="EHV only",'CDCM'!C$230,IF('CDCM'!$B65="LV only",'CDCM'!C$235,0))))</f>
        <v>0</v>
      </c>
      <c r="D29" s="25">
        <f>IF('CDCM'!$B65="60%MEAV",0.4*'CDCM'!D$235+'CDCM'!D$192,IF('CDCM'!$B65="MEAV",'CDCM'!D$192,IF('CDCM'!$B65="EHV only",'CDCM'!D$230,IF('CDCM'!$B65="LV only",'CDCM'!D$235,0))))</f>
        <v>0</v>
      </c>
      <c r="E29" s="25">
        <f>IF('CDCM'!$B65="60%MEAV",0.4*'CDCM'!E$235+'CDCM'!E$192,IF('CDCM'!$B65="MEAV",'CDCM'!E$192,IF('CDCM'!$B65="EHV only",'CDCM'!E$230,IF('CDCM'!$B65="LV only",'CDCM'!E$235,0))))</f>
        <v>0</v>
      </c>
      <c r="F29" s="10"/>
    </row>
    <row r="30" spans="1:6">
      <c r="A30" s="3" t="s">
        <v>57</v>
      </c>
      <c r="B30" s="25">
        <f>IF('CDCM'!$B66="60%MEAV",0.4*'CDCM'!B$235+'CDCM'!B$192,IF('CDCM'!$B66="MEAV",'CDCM'!B$192,IF('CDCM'!$B66="EHV only",'CDCM'!B$230,IF('CDCM'!$B66="LV only",'CDCM'!B$235,0))))</f>
        <v>0</v>
      </c>
      <c r="C30" s="25">
        <f>IF('CDCM'!$B66="60%MEAV",0.4*'CDCM'!C$235+'CDCM'!C$192,IF('CDCM'!$B66="MEAV",'CDCM'!C$192,IF('CDCM'!$B66="EHV only",'CDCM'!C$230,IF('CDCM'!$B66="LV only",'CDCM'!C$235,0))))</f>
        <v>0</v>
      </c>
      <c r="D30" s="25">
        <f>IF('CDCM'!$B66="60%MEAV",0.4*'CDCM'!D$235+'CDCM'!D$192,IF('CDCM'!$B66="MEAV",'CDCM'!D$192,IF('CDCM'!$B66="EHV only",'CDCM'!D$230,IF('CDCM'!$B66="LV only",'CDCM'!D$235,0))))</f>
        <v>0</v>
      </c>
      <c r="E30" s="25">
        <f>IF('CDCM'!$B66="60%MEAV",0.4*'CDCM'!E$235+'CDCM'!E$192,IF('CDCM'!$B66="MEAV",'CDCM'!E$192,IF('CDCM'!$B66="EHV only",'CDCM'!E$230,IF('CDCM'!$B66="LV only",'CDCM'!E$235,0))))</f>
        <v>0</v>
      </c>
      <c r="F30" s="10"/>
    </row>
    <row r="31" spans="1:6">
      <c r="A31" s="3" t="s">
        <v>58</v>
      </c>
      <c r="B31" s="25">
        <f>IF('CDCM'!$B67="60%MEAV",0.4*'CDCM'!B$235+'CDCM'!B$192,IF('CDCM'!$B67="MEAV",'CDCM'!B$192,IF('CDCM'!$B67="EHV only",'CDCM'!B$230,IF('CDCM'!$B67="LV only",'CDCM'!B$235,0))))</f>
        <v>0</v>
      </c>
      <c r="C31" s="25">
        <f>IF('CDCM'!$B67="60%MEAV",0.4*'CDCM'!C$235+'CDCM'!C$192,IF('CDCM'!$B67="MEAV",'CDCM'!C$192,IF('CDCM'!$B67="EHV only",'CDCM'!C$230,IF('CDCM'!$B67="LV only",'CDCM'!C$235,0))))</f>
        <v>0</v>
      </c>
      <c r="D31" s="25">
        <f>IF('CDCM'!$B67="60%MEAV",0.4*'CDCM'!D$235+'CDCM'!D$192,IF('CDCM'!$B67="MEAV",'CDCM'!D$192,IF('CDCM'!$B67="EHV only",'CDCM'!D$230,IF('CDCM'!$B67="LV only",'CDCM'!D$235,0))))</f>
        <v>0</v>
      </c>
      <c r="E31" s="25">
        <f>IF('CDCM'!$B67="60%MEAV",0.4*'CDCM'!E$235+'CDCM'!E$192,IF('CDCM'!$B67="MEAV",'CDCM'!E$192,IF('CDCM'!$B67="EHV only",'CDCM'!E$230,IF('CDCM'!$B67="LV only",'CDCM'!E$235,0))))</f>
        <v>0</v>
      </c>
      <c r="F31" s="10"/>
    </row>
    <row r="32" spans="1:6">
      <c r="A32" s="3" t="s">
        <v>59</v>
      </c>
      <c r="B32" s="25">
        <f>IF('CDCM'!$B68="60%MEAV",0.4*'CDCM'!B$235+'CDCM'!B$192,IF('CDCM'!$B68="MEAV",'CDCM'!B$192,IF('CDCM'!$B68="EHV only",'CDCM'!B$230,IF('CDCM'!$B68="LV only",'CDCM'!B$235,0))))</f>
        <v>0</v>
      </c>
      <c r="C32" s="25">
        <f>IF('CDCM'!$B68="60%MEAV",0.4*'CDCM'!C$235+'CDCM'!C$192,IF('CDCM'!$B68="MEAV",'CDCM'!C$192,IF('CDCM'!$B68="EHV only",'CDCM'!C$230,IF('CDCM'!$B68="LV only",'CDCM'!C$235,0))))</f>
        <v>0</v>
      </c>
      <c r="D32" s="25">
        <f>IF('CDCM'!$B68="60%MEAV",0.4*'CDCM'!D$235+'CDCM'!D$192,IF('CDCM'!$B68="MEAV",'CDCM'!D$192,IF('CDCM'!$B68="EHV only",'CDCM'!D$230,IF('CDCM'!$B68="LV only",'CDCM'!D$235,0))))</f>
        <v>0</v>
      </c>
      <c r="E32" s="25">
        <f>IF('CDCM'!$B68="60%MEAV",0.4*'CDCM'!E$235+'CDCM'!E$192,IF('CDCM'!$B68="MEAV",'CDCM'!E$192,IF('CDCM'!$B68="EHV only",'CDCM'!E$230,IF('CDCM'!$B68="LV only",'CDCM'!E$235,0))))</f>
        <v>0</v>
      </c>
      <c r="F32" s="10"/>
    </row>
    <row r="33" spans="1:6">
      <c r="A33" s="3" t="s">
        <v>60</v>
      </c>
      <c r="B33" s="25">
        <f>IF('CDCM'!$B69="60%MEAV",0.4*'CDCM'!B$235+'CDCM'!B$192,IF('CDCM'!$B69="MEAV",'CDCM'!B$192,IF('CDCM'!$B69="EHV only",'CDCM'!B$230,IF('CDCM'!$B69="LV only",'CDCM'!B$235,0))))</f>
        <v>0</v>
      </c>
      <c r="C33" s="25">
        <f>IF('CDCM'!$B69="60%MEAV",0.4*'CDCM'!C$235+'CDCM'!C$192,IF('CDCM'!$B69="MEAV",'CDCM'!C$192,IF('CDCM'!$B69="EHV only",'CDCM'!C$230,IF('CDCM'!$B69="LV only",'CDCM'!C$235,0))))</f>
        <v>0</v>
      </c>
      <c r="D33" s="25">
        <f>IF('CDCM'!$B69="60%MEAV",0.4*'CDCM'!D$235+'CDCM'!D$192,IF('CDCM'!$B69="MEAV",'CDCM'!D$192,IF('CDCM'!$B69="EHV only",'CDCM'!D$230,IF('CDCM'!$B69="LV only",'CDCM'!D$235,0))))</f>
        <v>0</v>
      </c>
      <c r="E33" s="25">
        <f>IF('CDCM'!$B69="60%MEAV",0.4*'CDCM'!E$235+'CDCM'!E$192,IF('CDCM'!$B69="MEAV",'CDCM'!E$192,IF('CDCM'!$B69="EHV only",'CDCM'!E$230,IF('CDCM'!$B69="LV only",'CDCM'!E$235,0))))</f>
        <v>0</v>
      </c>
      <c r="F33" s="10"/>
    </row>
    <row r="34" spans="1:6">
      <c r="A34" s="3" t="s">
        <v>61</v>
      </c>
      <c r="B34" s="25">
        <f>IF('CDCM'!$B70="60%MEAV",0.4*'CDCM'!B$235+'CDCM'!B$192,IF('CDCM'!$B70="MEAV",'CDCM'!B$192,IF('CDCM'!$B70="EHV only",'CDCM'!B$230,IF('CDCM'!$B70="LV only",'CDCM'!B$235,0))))</f>
        <v>0</v>
      </c>
      <c r="C34" s="25">
        <f>IF('CDCM'!$B70="60%MEAV",0.4*'CDCM'!C$235+'CDCM'!C$192,IF('CDCM'!$B70="MEAV",'CDCM'!C$192,IF('CDCM'!$B70="EHV only",'CDCM'!C$230,IF('CDCM'!$B70="LV only",'CDCM'!C$235,0))))</f>
        <v>0</v>
      </c>
      <c r="D34" s="25">
        <f>IF('CDCM'!$B70="60%MEAV",0.4*'CDCM'!D$235+'CDCM'!D$192,IF('CDCM'!$B70="MEAV",'CDCM'!D$192,IF('CDCM'!$B70="EHV only",'CDCM'!D$230,IF('CDCM'!$B70="LV only",'CDCM'!D$235,0))))</f>
        <v>0</v>
      </c>
      <c r="E34" s="25">
        <f>IF('CDCM'!$B70="60%MEAV",0.4*'CDCM'!E$235+'CDCM'!E$192,IF('CDCM'!$B70="MEAV",'CDCM'!E$192,IF('CDCM'!$B70="EHV only",'CDCM'!E$230,IF('CDCM'!$B70="LV only",'CDCM'!E$235,0))))</f>
        <v>0</v>
      </c>
      <c r="F34" s="10"/>
    </row>
    <row r="35" spans="1:6">
      <c r="A35" s="3" t="s">
        <v>62</v>
      </c>
      <c r="B35" s="25">
        <f>IF('CDCM'!$B71="60%MEAV",0.4*'CDCM'!B$235+'CDCM'!B$192,IF('CDCM'!$B71="MEAV",'CDCM'!B$192,IF('CDCM'!$B71="EHV only",'CDCM'!B$230,IF('CDCM'!$B71="LV only",'CDCM'!B$235,0))))</f>
        <v>0</v>
      </c>
      <c r="C35" s="25">
        <f>IF('CDCM'!$B71="60%MEAV",0.4*'CDCM'!C$235+'CDCM'!C$192,IF('CDCM'!$B71="MEAV",'CDCM'!C$192,IF('CDCM'!$B71="EHV only",'CDCM'!C$230,IF('CDCM'!$B71="LV only",'CDCM'!C$235,0))))</f>
        <v>0</v>
      </c>
      <c r="D35" s="25">
        <f>IF('CDCM'!$B71="60%MEAV",0.4*'CDCM'!D$235+'CDCM'!D$192,IF('CDCM'!$B71="MEAV",'CDCM'!D$192,IF('CDCM'!$B71="EHV only",'CDCM'!D$230,IF('CDCM'!$B71="LV only",'CDCM'!D$235,0))))</f>
        <v>0</v>
      </c>
      <c r="E35" s="25">
        <f>IF('CDCM'!$B71="60%MEAV",0.4*'CDCM'!E$235+'CDCM'!E$192,IF('CDCM'!$B71="MEAV",'CDCM'!E$192,IF('CDCM'!$B71="EHV only",'CDCM'!E$230,IF('CDCM'!$B71="LV only",'CDCM'!E$235,0))))</f>
        <v>0</v>
      </c>
      <c r="F35" s="10"/>
    </row>
    <row r="36" spans="1:6">
      <c r="A36" s="3" t="s">
        <v>63</v>
      </c>
      <c r="B36" s="25">
        <f>IF('CDCM'!$B72="60%MEAV",0.4*'CDCM'!B$235+'CDCM'!B$192,IF('CDCM'!$B72="MEAV",'CDCM'!B$192,IF('CDCM'!$B72="EHV only",'CDCM'!B$230,IF('CDCM'!$B72="LV only",'CDCM'!B$235,0))))</f>
        <v>0</v>
      </c>
      <c r="C36" s="25">
        <f>IF('CDCM'!$B72="60%MEAV",0.4*'CDCM'!C$235+'CDCM'!C$192,IF('CDCM'!$B72="MEAV",'CDCM'!C$192,IF('CDCM'!$B72="EHV only",'CDCM'!C$230,IF('CDCM'!$B72="LV only",'CDCM'!C$235,0))))</f>
        <v>0</v>
      </c>
      <c r="D36" s="25">
        <f>IF('CDCM'!$B72="60%MEAV",0.4*'CDCM'!D$235+'CDCM'!D$192,IF('CDCM'!$B72="MEAV",'CDCM'!D$192,IF('CDCM'!$B72="EHV only",'CDCM'!D$230,IF('CDCM'!$B72="LV only",'CDCM'!D$235,0))))</f>
        <v>0</v>
      </c>
      <c r="E36" s="25">
        <f>IF('CDCM'!$B72="60%MEAV",0.4*'CDCM'!E$235+'CDCM'!E$192,IF('CDCM'!$B72="MEAV",'CDCM'!E$192,IF('CDCM'!$B72="EHV only",'CDCM'!E$230,IF('CDCM'!$B72="LV only",'CDCM'!E$235,0))))</f>
        <v>0</v>
      </c>
      <c r="F36" s="10"/>
    </row>
    <row r="37" spans="1:6">
      <c r="A37" s="3" t="s">
        <v>64</v>
      </c>
      <c r="B37" s="25">
        <f>IF('CDCM'!$B73="60%MEAV",0.4*'CDCM'!B$235+'CDCM'!B$192,IF('CDCM'!$B73="MEAV",'CDCM'!B$192,IF('CDCM'!$B73="EHV only",'CDCM'!B$230,IF('CDCM'!$B73="LV only",'CDCM'!B$235,0))))</f>
        <v>0</v>
      </c>
      <c r="C37" s="25">
        <f>IF('CDCM'!$B73="60%MEAV",0.4*'CDCM'!C$235+'CDCM'!C$192,IF('CDCM'!$B73="MEAV",'CDCM'!C$192,IF('CDCM'!$B73="EHV only",'CDCM'!C$230,IF('CDCM'!$B73="LV only",'CDCM'!C$235,0))))</f>
        <v>0</v>
      </c>
      <c r="D37" s="25">
        <f>IF('CDCM'!$B73="60%MEAV",0.4*'CDCM'!D$235+'CDCM'!D$192,IF('CDCM'!$B73="MEAV",'CDCM'!D$192,IF('CDCM'!$B73="EHV only",'CDCM'!D$230,IF('CDCM'!$B73="LV only",'CDCM'!D$235,0))))</f>
        <v>0</v>
      </c>
      <c r="E37" s="25">
        <f>IF('CDCM'!$B73="60%MEAV",0.4*'CDCM'!E$235+'CDCM'!E$192,IF('CDCM'!$B73="MEAV",'CDCM'!E$192,IF('CDCM'!$B73="EHV only",'CDCM'!E$230,IF('CDCM'!$B73="LV only",'CDCM'!E$235,0))))</f>
        <v>0</v>
      </c>
      <c r="F37" s="10"/>
    </row>
    <row r="38" spans="1:6">
      <c r="A38" s="3" t="s">
        <v>65</v>
      </c>
      <c r="B38" s="25">
        <f>IF('CDCM'!$B74="60%MEAV",0.4*'CDCM'!B$235+'CDCM'!B$192,IF('CDCM'!$B74="MEAV",'CDCM'!B$192,IF('CDCM'!$B74="EHV only",'CDCM'!B$230,IF('CDCM'!$B74="LV only",'CDCM'!B$235,0))))</f>
        <v>0</v>
      </c>
      <c r="C38" s="25">
        <f>IF('CDCM'!$B74="60%MEAV",0.4*'CDCM'!C$235+'CDCM'!C$192,IF('CDCM'!$B74="MEAV",'CDCM'!C$192,IF('CDCM'!$B74="EHV only",'CDCM'!C$230,IF('CDCM'!$B74="LV only",'CDCM'!C$235,0))))</f>
        <v>0</v>
      </c>
      <c r="D38" s="25">
        <f>IF('CDCM'!$B74="60%MEAV",0.4*'CDCM'!D$235+'CDCM'!D$192,IF('CDCM'!$B74="MEAV",'CDCM'!D$192,IF('CDCM'!$B74="EHV only",'CDCM'!D$230,IF('CDCM'!$B74="LV only",'CDCM'!D$235,0))))</f>
        <v>0</v>
      </c>
      <c r="E38" s="25">
        <f>IF('CDCM'!$B74="60%MEAV",0.4*'CDCM'!E$235+'CDCM'!E$192,IF('CDCM'!$B74="MEAV",'CDCM'!E$192,IF('CDCM'!$B74="EHV only",'CDCM'!E$230,IF('CDCM'!$B74="LV only",'CDCM'!E$235,0))))</f>
        <v>0</v>
      </c>
      <c r="F38" s="10"/>
    </row>
    <row r="39" spans="1:6">
      <c r="A39" s="3" t="s">
        <v>66</v>
      </c>
      <c r="B39" s="25">
        <f>IF('CDCM'!$B75="60%MEAV",0.4*'CDCM'!B$235+'CDCM'!B$192,IF('CDCM'!$B75="MEAV",'CDCM'!B$192,IF('CDCM'!$B75="EHV only",'CDCM'!B$230,IF('CDCM'!$B75="LV only",'CDCM'!B$235,0))))</f>
        <v>0</v>
      </c>
      <c r="C39" s="25">
        <f>IF('CDCM'!$B75="60%MEAV",0.4*'CDCM'!C$235+'CDCM'!C$192,IF('CDCM'!$B75="MEAV",'CDCM'!C$192,IF('CDCM'!$B75="EHV only",'CDCM'!C$230,IF('CDCM'!$B75="LV only",'CDCM'!C$235,0))))</f>
        <v>0</v>
      </c>
      <c r="D39" s="25">
        <f>IF('CDCM'!$B75="60%MEAV",0.4*'CDCM'!D$235+'CDCM'!D$192,IF('CDCM'!$B75="MEAV",'CDCM'!D$192,IF('CDCM'!$B75="EHV only",'CDCM'!D$230,IF('CDCM'!$B75="LV only",'CDCM'!D$235,0))))</f>
        <v>0</v>
      </c>
      <c r="E39" s="25">
        <f>IF('CDCM'!$B75="60%MEAV",0.4*'CDCM'!E$235+'CDCM'!E$192,IF('CDCM'!$B75="MEAV",'CDCM'!E$192,IF('CDCM'!$B75="EHV only",'CDCM'!E$230,IF('CDCM'!$B75="LV only",'CDCM'!E$235,0))))</f>
        <v>0</v>
      </c>
      <c r="F39" s="10"/>
    </row>
    <row r="40" spans="1:6">
      <c r="A40" s="3" t="s">
        <v>67</v>
      </c>
      <c r="B40" s="25">
        <f>IF('CDCM'!$B76="60%MEAV",0.4*'CDCM'!B$235+'CDCM'!B$192,IF('CDCM'!$B76="MEAV",'CDCM'!B$192,IF('CDCM'!$B76="EHV only",'CDCM'!B$230,IF('CDCM'!$B76="LV only",'CDCM'!B$235,0))))</f>
        <v>0</v>
      </c>
      <c r="C40" s="25">
        <f>IF('CDCM'!$B76="60%MEAV",0.4*'CDCM'!C$235+'CDCM'!C$192,IF('CDCM'!$B76="MEAV",'CDCM'!C$192,IF('CDCM'!$B76="EHV only",'CDCM'!C$230,IF('CDCM'!$B76="LV only",'CDCM'!C$235,0))))</f>
        <v>0</v>
      </c>
      <c r="D40" s="25">
        <f>IF('CDCM'!$B76="60%MEAV",0.4*'CDCM'!D$235+'CDCM'!D$192,IF('CDCM'!$B76="MEAV",'CDCM'!D$192,IF('CDCM'!$B76="EHV only",'CDCM'!D$230,IF('CDCM'!$B76="LV only",'CDCM'!D$235,0))))</f>
        <v>0</v>
      </c>
      <c r="E40" s="25">
        <f>IF('CDCM'!$B76="60%MEAV",0.4*'CDCM'!E$235+'CDCM'!E$192,IF('CDCM'!$B76="MEAV",'CDCM'!E$192,IF('CDCM'!$B76="EHV only",'CDCM'!E$230,IF('CDCM'!$B76="LV only",'CDCM'!E$235,0))))</f>
        <v>0</v>
      </c>
      <c r="F40" s="10"/>
    </row>
    <row r="41" spans="1:6">
      <c r="A41" s="3" t="s">
        <v>68</v>
      </c>
      <c r="B41" s="25">
        <f>IF('CDCM'!$B77="60%MEAV",0.4*'CDCM'!B$235+'CDCM'!B$192,IF('CDCM'!$B77="MEAV",'CDCM'!B$192,IF('CDCM'!$B77="EHV only",'CDCM'!B$230,IF('CDCM'!$B77="LV only",'CDCM'!B$235,0))))</f>
        <v>0</v>
      </c>
      <c r="C41" s="25">
        <f>IF('CDCM'!$B77="60%MEAV",0.4*'CDCM'!C$235+'CDCM'!C$192,IF('CDCM'!$B77="MEAV",'CDCM'!C$192,IF('CDCM'!$B77="EHV only",'CDCM'!C$230,IF('CDCM'!$B77="LV only",'CDCM'!C$235,0))))</f>
        <v>0</v>
      </c>
      <c r="D41" s="25">
        <f>IF('CDCM'!$B77="60%MEAV",0.4*'CDCM'!D$235+'CDCM'!D$192,IF('CDCM'!$B77="MEAV",'CDCM'!D$192,IF('CDCM'!$B77="EHV only",'CDCM'!D$230,IF('CDCM'!$B77="LV only",'CDCM'!D$235,0))))</f>
        <v>0</v>
      </c>
      <c r="E41" s="25">
        <f>IF('CDCM'!$B77="60%MEAV",0.4*'CDCM'!E$235+'CDCM'!E$192,IF('CDCM'!$B77="MEAV",'CDCM'!E$192,IF('CDCM'!$B77="EHV only",'CDCM'!E$230,IF('CDCM'!$B77="LV only",'CDCM'!E$235,0))))</f>
        <v>0</v>
      </c>
      <c r="F41" s="10"/>
    </row>
    <row r="42" spans="1:6">
      <c r="A42" s="3" t="s">
        <v>69</v>
      </c>
      <c r="B42" s="25">
        <f>IF('CDCM'!$B78="60%MEAV",0.4*'CDCM'!B$235+'CDCM'!B$192,IF('CDCM'!$B78="MEAV",'CDCM'!B$192,IF('CDCM'!$B78="EHV only",'CDCM'!B$230,IF('CDCM'!$B78="LV only",'CDCM'!B$235,0))))</f>
        <v>0</v>
      </c>
      <c r="C42" s="25">
        <f>IF('CDCM'!$B78="60%MEAV",0.4*'CDCM'!C$235+'CDCM'!C$192,IF('CDCM'!$B78="MEAV",'CDCM'!C$192,IF('CDCM'!$B78="EHV only",'CDCM'!C$230,IF('CDCM'!$B78="LV only",'CDCM'!C$235,0))))</f>
        <v>0</v>
      </c>
      <c r="D42" s="25">
        <f>IF('CDCM'!$B78="60%MEAV",0.4*'CDCM'!D$235+'CDCM'!D$192,IF('CDCM'!$B78="MEAV",'CDCM'!D$192,IF('CDCM'!$B78="EHV only",'CDCM'!D$230,IF('CDCM'!$B78="LV only",'CDCM'!D$235,0))))</f>
        <v>0</v>
      </c>
      <c r="E42" s="25">
        <f>IF('CDCM'!$B78="60%MEAV",0.4*'CDCM'!E$235+'CDCM'!E$192,IF('CDCM'!$B78="MEAV",'CDCM'!E$192,IF('CDCM'!$B78="EHV only",'CDCM'!E$230,IF('CDCM'!$B78="LV only",'CDCM'!E$235,0))))</f>
        <v>0</v>
      </c>
      <c r="F42" s="10"/>
    </row>
    <row r="43" spans="1:6">
      <c r="A43" s="3" t="s">
        <v>70</v>
      </c>
      <c r="B43" s="25">
        <f>IF('CDCM'!$B79="60%MEAV",0.4*'CDCM'!B$235+'CDCM'!B$192,IF('CDCM'!$B79="MEAV",'CDCM'!B$192,IF('CDCM'!$B79="EHV only",'CDCM'!B$230,IF('CDCM'!$B79="LV only",'CDCM'!B$235,0))))</f>
        <v>0</v>
      </c>
      <c r="C43" s="25">
        <f>IF('CDCM'!$B79="60%MEAV",0.4*'CDCM'!C$235+'CDCM'!C$192,IF('CDCM'!$B79="MEAV",'CDCM'!C$192,IF('CDCM'!$B79="EHV only",'CDCM'!C$230,IF('CDCM'!$B79="LV only",'CDCM'!C$235,0))))</f>
        <v>0</v>
      </c>
      <c r="D43" s="25">
        <f>IF('CDCM'!$B79="60%MEAV",0.4*'CDCM'!D$235+'CDCM'!D$192,IF('CDCM'!$B79="MEAV",'CDCM'!D$192,IF('CDCM'!$B79="EHV only",'CDCM'!D$230,IF('CDCM'!$B79="LV only",'CDCM'!D$235,0))))</f>
        <v>0</v>
      </c>
      <c r="E43" s="25">
        <f>IF('CDCM'!$B79="60%MEAV",0.4*'CDCM'!E$235+'CDCM'!E$192,IF('CDCM'!$B79="MEAV",'CDCM'!E$192,IF('CDCM'!$B79="EHV only",'CDCM'!E$230,IF('CDCM'!$B79="LV only",'CDCM'!E$235,0))))</f>
        <v>0</v>
      </c>
      <c r="F43" s="10"/>
    </row>
    <row r="44" spans="1:6">
      <c r="A44" s="3" t="s">
        <v>71</v>
      </c>
      <c r="B44" s="25">
        <f>IF('CDCM'!$B80="60%MEAV",0.4*'CDCM'!B$235+'CDCM'!B$192,IF('CDCM'!$B80="MEAV",'CDCM'!B$192,IF('CDCM'!$B80="EHV only",'CDCM'!B$230,IF('CDCM'!$B80="LV only",'CDCM'!B$235,0))))</f>
        <v>0</v>
      </c>
      <c r="C44" s="25">
        <f>IF('CDCM'!$B80="60%MEAV",0.4*'CDCM'!C$235+'CDCM'!C$192,IF('CDCM'!$B80="MEAV",'CDCM'!C$192,IF('CDCM'!$B80="EHV only",'CDCM'!C$230,IF('CDCM'!$B80="LV only",'CDCM'!C$235,0))))</f>
        <v>0</v>
      </c>
      <c r="D44" s="25">
        <f>IF('CDCM'!$B80="60%MEAV",0.4*'CDCM'!D$235+'CDCM'!D$192,IF('CDCM'!$B80="MEAV",'CDCM'!D$192,IF('CDCM'!$B80="EHV only",'CDCM'!D$230,IF('CDCM'!$B80="LV only",'CDCM'!D$235,0))))</f>
        <v>0</v>
      </c>
      <c r="E44" s="25">
        <f>IF('CDCM'!$B80="60%MEAV",0.4*'CDCM'!E$235+'CDCM'!E$192,IF('CDCM'!$B80="MEAV",'CDCM'!E$192,IF('CDCM'!$B80="EHV only",'CDCM'!E$230,IF('CDCM'!$B80="LV only",'CDCM'!E$235,0))))</f>
        <v>0</v>
      </c>
      <c r="F44" s="10"/>
    </row>
    <row r="46" spans="1:6" ht="21" customHeight="1">
      <c r="A46" s="1" t="s">
        <v>397</v>
      </c>
    </row>
    <row r="47" spans="1:6">
      <c r="A47" s="2" t="s">
        <v>193</v>
      </c>
    </row>
    <row r="48" spans="1:6">
      <c r="A48" s="11" t="s">
        <v>253</v>
      </c>
    </row>
    <row r="49" spans="1:6">
      <c r="A49" s="11" t="s">
        <v>195</v>
      </c>
    </row>
    <row r="50" spans="1:6">
      <c r="A50" s="11" t="s">
        <v>398</v>
      </c>
    </row>
    <row r="51" spans="1:6">
      <c r="A51" s="11" t="s">
        <v>260</v>
      </c>
    </row>
    <row r="52" spans="1:6">
      <c r="A52" s="11" t="s">
        <v>399</v>
      </c>
    </row>
    <row r="53" spans="1:6">
      <c r="A53" s="2" t="s">
        <v>262</v>
      </c>
    </row>
    <row r="55" spans="1:6">
      <c r="B55" s="12" t="s">
        <v>30</v>
      </c>
      <c r="C55" s="12" t="s">
        <v>37</v>
      </c>
      <c r="D55" s="12" t="s">
        <v>29</v>
      </c>
      <c r="E55" s="12" t="s">
        <v>38</v>
      </c>
    </row>
    <row r="56" spans="1:6">
      <c r="A56" s="3" t="s">
        <v>39</v>
      </c>
      <c r="B56" s="19">
        <f>IF('CDCM'!$B48="Kill",0,'Input'!B52+('Input'!$B104-'CDCM'!$C11)*B12)</f>
        <v>0</v>
      </c>
      <c r="C56" s="19">
        <f>IF('CDCM'!$B48="Kill",0,'Input'!C52+('Input'!$B104-'CDCM'!$C11)*C12)</f>
        <v>0</v>
      </c>
      <c r="D56" s="19">
        <f>IF('CDCM'!$B48="Kill",0,'Input'!D52+('Input'!$B104-'CDCM'!$C11)*D12)</f>
        <v>0</v>
      </c>
      <c r="E56" s="19">
        <f>IF('CDCM'!$B48="Kill",0,'Input'!E52+('Input'!$B104-'CDCM'!$C11)*E12)</f>
        <v>0</v>
      </c>
      <c r="F56" s="10"/>
    </row>
    <row r="57" spans="1:6">
      <c r="A57" s="3" t="s">
        <v>40</v>
      </c>
      <c r="B57" s="19">
        <f>IF('CDCM'!$B49="Kill",0,'Input'!B53+('Input'!$B105-'CDCM'!$C12)*B13)</f>
        <v>0</v>
      </c>
      <c r="C57" s="19">
        <f>IF('CDCM'!$B49="Kill",0,'Input'!C53+('Input'!$B105-'CDCM'!$C12)*C13)</f>
        <v>0</v>
      </c>
      <c r="D57" s="19">
        <f>IF('CDCM'!$B49="Kill",0,'Input'!D53+('Input'!$B105-'CDCM'!$C12)*D13)</f>
        <v>0</v>
      </c>
      <c r="E57" s="19">
        <f>IF('CDCM'!$B49="Kill",0,'Input'!E53+('Input'!$B105-'CDCM'!$C12)*E13)</f>
        <v>0</v>
      </c>
      <c r="F57" s="10"/>
    </row>
    <row r="58" spans="1:6">
      <c r="A58" s="3" t="s">
        <v>41</v>
      </c>
      <c r="B58" s="19">
        <f>IF('CDCM'!$B50="Kill",0,'Input'!B54+('Input'!$B106-'CDCM'!$C13)*B14)</f>
        <v>0</v>
      </c>
      <c r="C58" s="19">
        <f>IF('CDCM'!$B50="Kill",0,'Input'!C54+('Input'!$B106-'CDCM'!$C13)*C14)</f>
        <v>0</v>
      </c>
      <c r="D58" s="19">
        <f>IF('CDCM'!$B50="Kill",0,'Input'!D54+('Input'!$B106-'CDCM'!$C13)*D14)</f>
        <v>0</v>
      </c>
      <c r="E58" s="19">
        <f>IF('CDCM'!$B50="Kill",0,'Input'!E54+('Input'!$B106-'CDCM'!$C13)*E14)</f>
        <v>0</v>
      </c>
      <c r="F58" s="10"/>
    </row>
    <row r="59" spans="1:6">
      <c r="A59" s="3" t="s">
        <v>42</v>
      </c>
      <c r="B59" s="19">
        <f>IF('CDCM'!$B51="Kill",0,'Input'!B55+('Input'!$B107-'CDCM'!$C14)*B15)</f>
        <v>0</v>
      </c>
      <c r="C59" s="19">
        <f>IF('CDCM'!$B51="Kill",0,'Input'!C55+('Input'!$B107-'CDCM'!$C14)*C15)</f>
        <v>0</v>
      </c>
      <c r="D59" s="19">
        <f>IF('CDCM'!$B51="Kill",0,'Input'!D55+('Input'!$B107-'CDCM'!$C14)*D15)</f>
        <v>0</v>
      </c>
      <c r="E59" s="19">
        <f>IF('CDCM'!$B51="Kill",0,'Input'!E55+('Input'!$B107-'CDCM'!$C14)*E15)</f>
        <v>0</v>
      </c>
      <c r="F59" s="10"/>
    </row>
    <row r="60" spans="1:6">
      <c r="A60" s="3" t="s">
        <v>43</v>
      </c>
      <c r="B60" s="19">
        <f>IF('CDCM'!$B52="Kill",0,'Input'!B56+('Input'!$B108-'CDCM'!$C15)*B16)</f>
        <v>0</v>
      </c>
      <c r="C60" s="19">
        <f>IF('CDCM'!$B52="Kill",0,'Input'!C56+('Input'!$B108-'CDCM'!$C15)*C16)</f>
        <v>0</v>
      </c>
      <c r="D60" s="19">
        <f>IF('CDCM'!$B52="Kill",0,'Input'!D56+('Input'!$B108-'CDCM'!$C15)*D16)</f>
        <v>0</v>
      </c>
      <c r="E60" s="19">
        <f>IF('CDCM'!$B52="Kill",0,'Input'!E56+('Input'!$B108-'CDCM'!$C15)*E16)</f>
        <v>0</v>
      </c>
      <c r="F60" s="10"/>
    </row>
    <row r="61" spans="1:6">
      <c r="A61" s="3" t="s">
        <v>44</v>
      </c>
      <c r="B61" s="19">
        <f>IF('CDCM'!$B53="Kill",0,'Input'!B57+('Input'!$B109-'CDCM'!$C16)*B17)</f>
        <v>0</v>
      </c>
      <c r="C61" s="19">
        <f>IF('CDCM'!$B53="Kill",0,'Input'!C57+('Input'!$B109-'CDCM'!$C16)*C17)</f>
        <v>0</v>
      </c>
      <c r="D61" s="19">
        <f>IF('CDCM'!$B53="Kill",0,'Input'!D57+('Input'!$B109-'CDCM'!$C16)*D17)</f>
        <v>0</v>
      </c>
      <c r="E61" s="19">
        <f>IF('CDCM'!$B53="Kill",0,'Input'!E57+('Input'!$B109-'CDCM'!$C16)*E17)</f>
        <v>0</v>
      </c>
      <c r="F61" s="10"/>
    </row>
    <row r="62" spans="1:6">
      <c r="A62" s="3" t="s">
        <v>45</v>
      </c>
      <c r="B62" s="19">
        <f>IF('CDCM'!$B54="Kill",0,'Input'!B58+('Input'!$B110-'CDCM'!$C17)*B18)</f>
        <v>0</v>
      </c>
      <c r="C62" s="19">
        <f>IF('CDCM'!$B54="Kill",0,'Input'!C58+('Input'!$B110-'CDCM'!$C17)*C18)</f>
        <v>0</v>
      </c>
      <c r="D62" s="19">
        <f>IF('CDCM'!$B54="Kill",0,'Input'!D58+('Input'!$B110-'CDCM'!$C17)*D18)</f>
        <v>0</v>
      </c>
      <c r="E62" s="19">
        <f>IF('CDCM'!$B54="Kill",0,'Input'!E58+('Input'!$B110-'CDCM'!$C17)*E18)</f>
        <v>0</v>
      </c>
      <c r="F62" s="10"/>
    </row>
    <row r="63" spans="1:6">
      <c r="A63" s="3" t="s">
        <v>46</v>
      </c>
      <c r="B63" s="19">
        <f>IF('CDCM'!$B55="Kill",0,'Input'!B59+('Input'!$B111-'CDCM'!$C18)*B19)</f>
        <v>0</v>
      </c>
      <c r="C63" s="19">
        <f>IF('CDCM'!$B55="Kill",0,'Input'!C59+('Input'!$B111-'CDCM'!$C18)*C19)</f>
        <v>0</v>
      </c>
      <c r="D63" s="19">
        <f>IF('CDCM'!$B55="Kill",0,'Input'!D59+('Input'!$B111-'CDCM'!$C18)*D19)</f>
        <v>0</v>
      </c>
      <c r="E63" s="19">
        <f>IF('CDCM'!$B55="Kill",0,'Input'!E59+('Input'!$B111-'CDCM'!$C18)*E19)</f>
        <v>0</v>
      </c>
      <c r="F63" s="10"/>
    </row>
    <row r="64" spans="1:6">
      <c r="A64" s="3" t="s">
        <v>47</v>
      </c>
      <c r="B64" s="19">
        <f>IF('CDCM'!$B56="Kill",0,'Input'!B60+('Input'!$B112-'CDCM'!$C19)*B20)</f>
        <v>0</v>
      </c>
      <c r="C64" s="19">
        <f>IF('CDCM'!$B56="Kill",0,'Input'!C60+('Input'!$B112-'CDCM'!$C19)*C20)</f>
        <v>0</v>
      </c>
      <c r="D64" s="19">
        <f>IF('CDCM'!$B56="Kill",0,'Input'!D60+('Input'!$B112-'CDCM'!$C19)*D20)</f>
        <v>0</v>
      </c>
      <c r="E64" s="19">
        <f>IF('CDCM'!$B56="Kill",0,'Input'!E60+('Input'!$B112-'CDCM'!$C19)*E20)</f>
        <v>0</v>
      </c>
      <c r="F64" s="10"/>
    </row>
    <row r="65" spans="1:6">
      <c r="A65" s="3" t="s">
        <v>48</v>
      </c>
      <c r="B65" s="19">
        <f>IF('CDCM'!$B57="Kill",0,'Input'!B61+('Input'!$B113-'CDCM'!$C20)*B21)</f>
        <v>0</v>
      </c>
      <c r="C65" s="19">
        <f>IF('CDCM'!$B57="Kill",0,'Input'!C61+('Input'!$B113-'CDCM'!$C20)*C21)</f>
        <v>0</v>
      </c>
      <c r="D65" s="19">
        <f>IF('CDCM'!$B57="Kill",0,'Input'!D61+('Input'!$B113-'CDCM'!$C20)*D21)</f>
        <v>0</v>
      </c>
      <c r="E65" s="19">
        <f>IF('CDCM'!$B57="Kill",0,'Input'!E61+('Input'!$B113-'CDCM'!$C20)*E21)</f>
        <v>0</v>
      </c>
      <c r="F65" s="10"/>
    </row>
    <row r="66" spans="1:6">
      <c r="A66" s="3" t="s">
        <v>49</v>
      </c>
      <c r="B66" s="19">
        <f>IF('CDCM'!$B58="Kill",0,'Input'!B62+('Input'!$B114-'CDCM'!$C21)*B22)</f>
        <v>0</v>
      </c>
      <c r="C66" s="19">
        <f>IF('CDCM'!$B58="Kill",0,'Input'!C62+('Input'!$B114-'CDCM'!$C21)*C22)</f>
        <v>0</v>
      </c>
      <c r="D66" s="19">
        <f>IF('CDCM'!$B58="Kill",0,'Input'!D62+('Input'!$B114-'CDCM'!$C21)*D22)</f>
        <v>0</v>
      </c>
      <c r="E66" s="19">
        <f>IF('CDCM'!$B58="Kill",0,'Input'!E62+('Input'!$B114-'CDCM'!$C21)*E22)</f>
        <v>0</v>
      </c>
      <c r="F66" s="10"/>
    </row>
    <row r="67" spans="1:6">
      <c r="A67" s="3" t="s">
        <v>50</v>
      </c>
      <c r="B67" s="19">
        <f>IF('CDCM'!$B59="Kill",0,'Input'!B63+('Input'!$B115-'CDCM'!$C22)*B23)</f>
        <v>0</v>
      </c>
      <c r="C67" s="19">
        <f>IF('CDCM'!$B59="Kill",0,'Input'!C63+('Input'!$B115-'CDCM'!$C22)*C23)</f>
        <v>0</v>
      </c>
      <c r="D67" s="19">
        <f>IF('CDCM'!$B59="Kill",0,'Input'!D63+('Input'!$B115-'CDCM'!$C22)*D23)</f>
        <v>0</v>
      </c>
      <c r="E67" s="19">
        <f>IF('CDCM'!$B59="Kill",0,'Input'!E63+('Input'!$B115-'CDCM'!$C22)*E23)</f>
        <v>0</v>
      </c>
      <c r="F67" s="10"/>
    </row>
    <row r="68" spans="1:6">
      <c r="A68" s="3" t="s">
        <v>51</v>
      </c>
      <c r="B68" s="19">
        <f>IF('CDCM'!$B60="Kill",0,'Input'!B64+('Input'!$B116-'CDCM'!$C23)*B24)</f>
        <v>0</v>
      </c>
      <c r="C68" s="19">
        <f>IF('CDCM'!$B60="Kill",0,'Input'!C64+('Input'!$B116-'CDCM'!$C23)*C24)</f>
        <v>0</v>
      </c>
      <c r="D68" s="19">
        <f>IF('CDCM'!$B60="Kill",0,'Input'!D64+('Input'!$B116-'CDCM'!$C23)*D24)</f>
        <v>0</v>
      </c>
      <c r="E68" s="19">
        <f>IF('CDCM'!$B60="Kill",0,'Input'!E64+('Input'!$B116-'CDCM'!$C23)*E24)</f>
        <v>0</v>
      </c>
      <c r="F68" s="10"/>
    </row>
    <row r="69" spans="1:6">
      <c r="A69" s="3" t="s">
        <v>52</v>
      </c>
      <c r="B69" s="19">
        <f>IF('CDCM'!$B61="Kill",0,'Input'!B65+('Input'!$B117-'CDCM'!$C24)*B25)</f>
        <v>0</v>
      </c>
      <c r="C69" s="19">
        <f>IF('CDCM'!$B61="Kill",0,'Input'!C65+('Input'!$B117-'CDCM'!$C24)*C25)</f>
        <v>0</v>
      </c>
      <c r="D69" s="19">
        <f>IF('CDCM'!$B61="Kill",0,'Input'!D65+('Input'!$B117-'CDCM'!$C24)*D25)</f>
        <v>0</v>
      </c>
      <c r="E69" s="19">
        <f>IF('CDCM'!$B61="Kill",0,'Input'!E65+('Input'!$B117-'CDCM'!$C24)*E25)</f>
        <v>0</v>
      </c>
      <c r="F69" s="10"/>
    </row>
    <row r="70" spans="1:6">
      <c r="A70" s="3" t="s">
        <v>53</v>
      </c>
      <c r="B70" s="19">
        <f>IF('CDCM'!$B62="Kill",0,'Input'!B66+('Input'!$B118-'CDCM'!$C25)*B26)</f>
        <v>0</v>
      </c>
      <c r="C70" s="19">
        <f>IF('CDCM'!$B62="Kill",0,'Input'!C66+('Input'!$B118-'CDCM'!$C25)*C26)</f>
        <v>0</v>
      </c>
      <c r="D70" s="19">
        <f>IF('CDCM'!$B62="Kill",0,'Input'!D66+('Input'!$B118-'CDCM'!$C25)*D26)</f>
        <v>0</v>
      </c>
      <c r="E70" s="19">
        <f>IF('CDCM'!$B62="Kill",0,'Input'!E66+('Input'!$B118-'CDCM'!$C25)*E26)</f>
        <v>0</v>
      </c>
      <c r="F70" s="10"/>
    </row>
    <row r="71" spans="1:6">
      <c r="A71" s="3" t="s">
        <v>54</v>
      </c>
      <c r="B71" s="19">
        <f>IF('CDCM'!$B63="Kill",0,'Input'!B67+('Input'!$B119-'CDCM'!$C26)*B27)</f>
        <v>0</v>
      </c>
      <c r="C71" s="19">
        <f>IF('CDCM'!$B63="Kill",0,'Input'!C67+('Input'!$B119-'CDCM'!$C26)*C27)</f>
        <v>0</v>
      </c>
      <c r="D71" s="19">
        <f>IF('CDCM'!$B63="Kill",0,'Input'!D67+('Input'!$B119-'CDCM'!$C26)*D27)</f>
        <v>0</v>
      </c>
      <c r="E71" s="19">
        <f>IF('CDCM'!$B63="Kill",0,'Input'!E67+('Input'!$B119-'CDCM'!$C26)*E27)</f>
        <v>0</v>
      </c>
      <c r="F71" s="10"/>
    </row>
    <row r="72" spans="1:6">
      <c r="A72" s="3" t="s">
        <v>55</v>
      </c>
      <c r="B72" s="19">
        <f>IF('CDCM'!$B64="Kill",0,'Input'!B68+('Input'!$B120-'CDCM'!$C27)*B28)</f>
        <v>0</v>
      </c>
      <c r="C72" s="19">
        <f>IF('CDCM'!$B64="Kill",0,'Input'!C68+('Input'!$B120-'CDCM'!$C27)*C28)</f>
        <v>0</v>
      </c>
      <c r="D72" s="19">
        <f>IF('CDCM'!$B64="Kill",0,'Input'!D68+('Input'!$B120-'CDCM'!$C27)*D28)</f>
        <v>0</v>
      </c>
      <c r="E72" s="19">
        <f>IF('CDCM'!$B64="Kill",0,'Input'!E68+('Input'!$B120-'CDCM'!$C27)*E28)</f>
        <v>0</v>
      </c>
      <c r="F72" s="10"/>
    </row>
    <row r="73" spans="1:6">
      <c r="A73" s="3" t="s">
        <v>56</v>
      </c>
      <c r="B73" s="19">
        <f>IF('CDCM'!$B65="Kill",0,'Input'!B69+('Input'!$B121-'CDCM'!$C28)*B29)</f>
        <v>0</v>
      </c>
      <c r="C73" s="19">
        <f>IF('CDCM'!$B65="Kill",0,'Input'!C69+('Input'!$B121-'CDCM'!$C28)*C29)</f>
        <v>0</v>
      </c>
      <c r="D73" s="19">
        <f>IF('CDCM'!$B65="Kill",0,'Input'!D69+('Input'!$B121-'CDCM'!$C28)*D29)</f>
        <v>0</v>
      </c>
      <c r="E73" s="19">
        <f>IF('CDCM'!$B65="Kill",0,'Input'!E69+('Input'!$B121-'CDCM'!$C28)*E29)</f>
        <v>0</v>
      </c>
      <c r="F73" s="10"/>
    </row>
    <row r="74" spans="1:6">
      <c r="A74" s="3" t="s">
        <v>57</v>
      </c>
      <c r="B74" s="19">
        <f>IF('CDCM'!$B66="Kill",0,'Input'!B70+('Input'!$B122-'CDCM'!$C29)*B30)</f>
        <v>0</v>
      </c>
      <c r="C74" s="19">
        <f>IF('CDCM'!$B66="Kill",0,'Input'!C70+('Input'!$B122-'CDCM'!$C29)*C30)</f>
        <v>0</v>
      </c>
      <c r="D74" s="19">
        <f>IF('CDCM'!$B66="Kill",0,'Input'!D70+('Input'!$B122-'CDCM'!$C29)*D30)</f>
        <v>0</v>
      </c>
      <c r="E74" s="19">
        <f>IF('CDCM'!$B66="Kill",0,'Input'!E70+('Input'!$B122-'CDCM'!$C29)*E30)</f>
        <v>0</v>
      </c>
      <c r="F74" s="10"/>
    </row>
    <row r="75" spans="1:6">
      <c r="A75" s="3" t="s">
        <v>58</v>
      </c>
      <c r="B75" s="19">
        <f>IF('CDCM'!$B67="Kill",0,'Input'!B71+('Input'!$B123-'CDCM'!$C30)*B31)</f>
        <v>0</v>
      </c>
      <c r="C75" s="19">
        <f>IF('CDCM'!$B67="Kill",0,'Input'!C71+('Input'!$B123-'CDCM'!$C30)*C31)</f>
        <v>0</v>
      </c>
      <c r="D75" s="19">
        <f>IF('CDCM'!$B67="Kill",0,'Input'!D71+('Input'!$B123-'CDCM'!$C30)*D31)</f>
        <v>0</v>
      </c>
      <c r="E75" s="19">
        <f>IF('CDCM'!$B67="Kill",0,'Input'!E71+('Input'!$B123-'CDCM'!$C30)*E31)</f>
        <v>0</v>
      </c>
      <c r="F75" s="10"/>
    </row>
    <row r="76" spans="1:6">
      <c r="A76" s="3" t="s">
        <v>59</v>
      </c>
      <c r="B76" s="19">
        <f>IF('CDCM'!$B68="Kill",0,'Input'!B72+('Input'!$B124-'CDCM'!$C31)*B32)</f>
        <v>0</v>
      </c>
      <c r="C76" s="19">
        <f>IF('CDCM'!$B68="Kill",0,'Input'!C72+('Input'!$B124-'CDCM'!$C31)*C32)</f>
        <v>0</v>
      </c>
      <c r="D76" s="19">
        <f>IF('CDCM'!$B68="Kill",0,'Input'!D72+('Input'!$B124-'CDCM'!$C31)*D32)</f>
        <v>0</v>
      </c>
      <c r="E76" s="19">
        <f>IF('CDCM'!$B68="Kill",0,'Input'!E72+('Input'!$B124-'CDCM'!$C31)*E32)</f>
        <v>0</v>
      </c>
      <c r="F76" s="10"/>
    </row>
    <row r="77" spans="1:6">
      <c r="A77" s="3" t="s">
        <v>60</v>
      </c>
      <c r="B77" s="19">
        <f>IF('CDCM'!$B69="Kill",0,'Input'!B73+('Input'!$B125-'CDCM'!$C32)*B33)</f>
        <v>0</v>
      </c>
      <c r="C77" s="19">
        <f>IF('CDCM'!$B69="Kill",0,'Input'!C73+('Input'!$B125-'CDCM'!$C32)*C33)</f>
        <v>0</v>
      </c>
      <c r="D77" s="19">
        <f>IF('CDCM'!$B69="Kill",0,'Input'!D73+('Input'!$B125-'CDCM'!$C32)*D33)</f>
        <v>0</v>
      </c>
      <c r="E77" s="19">
        <f>IF('CDCM'!$B69="Kill",0,'Input'!E73+('Input'!$B125-'CDCM'!$C32)*E33)</f>
        <v>0</v>
      </c>
      <c r="F77" s="10"/>
    </row>
    <row r="78" spans="1:6">
      <c r="A78" s="3" t="s">
        <v>61</v>
      </c>
      <c r="B78" s="19">
        <f>IF('CDCM'!$B70="Kill",0,'Input'!B74+('Input'!$B126-'CDCM'!$C33)*B34)</f>
        <v>0</v>
      </c>
      <c r="C78" s="19">
        <f>IF('CDCM'!$B70="Kill",0,'Input'!C74+('Input'!$B126-'CDCM'!$C33)*C34)</f>
        <v>0</v>
      </c>
      <c r="D78" s="19">
        <f>IF('CDCM'!$B70="Kill",0,'Input'!D74+('Input'!$B126-'CDCM'!$C33)*D34)</f>
        <v>0</v>
      </c>
      <c r="E78" s="19">
        <f>IF('CDCM'!$B70="Kill",0,'Input'!E74+('Input'!$B126-'CDCM'!$C33)*E34)</f>
        <v>0</v>
      </c>
      <c r="F78" s="10"/>
    </row>
    <row r="79" spans="1:6">
      <c r="A79" s="3" t="s">
        <v>62</v>
      </c>
      <c r="B79" s="19">
        <f>IF('CDCM'!$B71="Kill",0,'Input'!B75+('Input'!$B127-'CDCM'!$C34)*B35)</f>
        <v>0</v>
      </c>
      <c r="C79" s="19">
        <f>IF('CDCM'!$B71="Kill",0,'Input'!C75+('Input'!$B127-'CDCM'!$C34)*C35)</f>
        <v>0</v>
      </c>
      <c r="D79" s="19">
        <f>IF('CDCM'!$B71="Kill",0,'Input'!D75+('Input'!$B127-'CDCM'!$C34)*D35)</f>
        <v>0</v>
      </c>
      <c r="E79" s="19">
        <f>IF('CDCM'!$B71="Kill",0,'Input'!E75+('Input'!$B127-'CDCM'!$C34)*E35)</f>
        <v>0</v>
      </c>
      <c r="F79" s="10"/>
    </row>
    <row r="80" spans="1:6">
      <c r="A80" s="3" t="s">
        <v>63</v>
      </c>
      <c r="B80" s="19">
        <f>IF('CDCM'!$B72="Kill",0,'Input'!B76+('Input'!$B128-'CDCM'!$C35)*B36)</f>
        <v>0</v>
      </c>
      <c r="C80" s="19">
        <f>IF('CDCM'!$B72="Kill",0,'Input'!C76+('Input'!$B128-'CDCM'!$C35)*C36)</f>
        <v>0</v>
      </c>
      <c r="D80" s="19">
        <f>IF('CDCM'!$B72="Kill",0,'Input'!D76+('Input'!$B128-'CDCM'!$C35)*D36)</f>
        <v>0</v>
      </c>
      <c r="E80" s="19">
        <f>IF('CDCM'!$B72="Kill",0,'Input'!E76+('Input'!$B128-'CDCM'!$C35)*E36)</f>
        <v>0</v>
      </c>
      <c r="F80" s="10"/>
    </row>
    <row r="81" spans="1:6">
      <c r="A81" s="3" t="s">
        <v>64</v>
      </c>
      <c r="B81" s="19">
        <f>IF('CDCM'!$B73="Kill",0,'Input'!B77+('Input'!$B129-'CDCM'!$C36)*B37)</f>
        <v>0</v>
      </c>
      <c r="C81" s="19">
        <f>IF('CDCM'!$B73="Kill",0,'Input'!C77+('Input'!$B129-'CDCM'!$C36)*C37)</f>
        <v>0</v>
      </c>
      <c r="D81" s="19">
        <f>IF('CDCM'!$B73="Kill",0,'Input'!D77+('Input'!$B129-'CDCM'!$C36)*D37)</f>
        <v>0</v>
      </c>
      <c r="E81" s="19">
        <f>IF('CDCM'!$B73="Kill",0,'Input'!E77+('Input'!$B129-'CDCM'!$C36)*E37)</f>
        <v>0</v>
      </c>
      <c r="F81" s="10"/>
    </row>
    <row r="82" spans="1:6">
      <c r="A82" s="3" t="s">
        <v>65</v>
      </c>
      <c r="B82" s="19">
        <f>IF('CDCM'!$B74="Kill",0,'Input'!B78+('Input'!$B130-'CDCM'!$C37)*B38)</f>
        <v>0</v>
      </c>
      <c r="C82" s="19">
        <f>IF('CDCM'!$B74="Kill",0,'Input'!C78+('Input'!$B130-'CDCM'!$C37)*C38)</f>
        <v>0</v>
      </c>
      <c r="D82" s="19">
        <f>IF('CDCM'!$B74="Kill",0,'Input'!D78+('Input'!$B130-'CDCM'!$C37)*D38)</f>
        <v>0</v>
      </c>
      <c r="E82" s="19">
        <f>IF('CDCM'!$B74="Kill",0,'Input'!E78+('Input'!$B130-'CDCM'!$C37)*E38)</f>
        <v>0</v>
      </c>
      <c r="F82" s="10"/>
    </row>
    <row r="83" spans="1:6">
      <c r="A83" s="3" t="s">
        <v>66</v>
      </c>
      <c r="B83" s="19">
        <f>IF('CDCM'!$B75="Kill",0,'Input'!B79+('Input'!$B131-'CDCM'!$C38)*B39)</f>
        <v>0</v>
      </c>
      <c r="C83" s="19">
        <f>IF('CDCM'!$B75="Kill",0,'Input'!C79+('Input'!$B131-'CDCM'!$C38)*C39)</f>
        <v>0</v>
      </c>
      <c r="D83" s="19">
        <f>IF('CDCM'!$B75="Kill",0,'Input'!D79+('Input'!$B131-'CDCM'!$C38)*D39)</f>
        <v>0</v>
      </c>
      <c r="E83" s="19">
        <f>IF('CDCM'!$B75="Kill",0,'Input'!E79+('Input'!$B131-'CDCM'!$C38)*E39)</f>
        <v>0</v>
      </c>
      <c r="F83" s="10"/>
    </row>
    <row r="84" spans="1:6">
      <c r="A84" s="3" t="s">
        <v>67</v>
      </c>
      <c r="B84" s="19">
        <f>IF('CDCM'!$B76="Kill",0,'Input'!B80+('Input'!$B132-'CDCM'!$C39)*B40)</f>
        <v>0</v>
      </c>
      <c r="C84" s="19">
        <f>IF('CDCM'!$B76="Kill",0,'Input'!C80+('Input'!$B132-'CDCM'!$C39)*C40)</f>
        <v>0</v>
      </c>
      <c r="D84" s="19">
        <f>IF('CDCM'!$B76="Kill",0,'Input'!D80+('Input'!$B132-'CDCM'!$C39)*D40)</f>
        <v>0</v>
      </c>
      <c r="E84" s="19">
        <f>IF('CDCM'!$B76="Kill",0,'Input'!E80+('Input'!$B132-'CDCM'!$C39)*E40)</f>
        <v>0</v>
      </c>
      <c r="F84" s="10"/>
    </row>
    <row r="85" spans="1:6">
      <c r="A85" s="3" t="s">
        <v>68</v>
      </c>
      <c r="B85" s="19">
        <f>IF('CDCM'!$B77="Kill",0,'Input'!B81+('Input'!$B133-'CDCM'!$C40)*B41)</f>
        <v>0</v>
      </c>
      <c r="C85" s="19">
        <f>IF('CDCM'!$B77="Kill",0,'Input'!C81+('Input'!$B133-'CDCM'!$C40)*C41)</f>
        <v>0</v>
      </c>
      <c r="D85" s="19">
        <f>IF('CDCM'!$B77="Kill",0,'Input'!D81+('Input'!$B133-'CDCM'!$C40)*D41)</f>
        <v>0</v>
      </c>
      <c r="E85" s="19">
        <f>IF('CDCM'!$B77="Kill",0,'Input'!E81+('Input'!$B133-'CDCM'!$C40)*E41)</f>
        <v>0</v>
      </c>
      <c r="F85" s="10"/>
    </row>
    <row r="86" spans="1:6">
      <c r="A86" s="3" t="s">
        <v>69</v>
      </c>
      <c r="B86" s="19">
        <f>IF('CDCM'!$B78="Kill",0,'Input'!B82+('Input'!$B134-'CDCM'!$C41)*B42)</f>
        <v>0</v>
      </c>
      <c r="C86" s="19">
        <f>IF('CDCM'!$B78="Kill",0,'Input'!C82+('Input'!$B134-'CDCM'!$C41)*C42)</f>
        <v>0</v>
      </c>
      <c r="D86" s="19">
        <f>IF('CDCM'!$B78="Kill",0,'Input'!D82+('Input'!$B134-'CDCM'!$C41)*D42)</f>
        <v>0</v>
      </c>
      <c r="E86" s="19">
        <f>IF('CDCM'!$B78="Kill",0,'Input'!E82+('Input'!$B134-'CDCM'!$C41)*E42)</f>
        <v>0</v>
      </c>
      <c r="F86" s="10"/>
    </row>
    <row r="87" spans="1:6">
      <c r="A87" s="3" t="s">
        <v>70</v>
      </c>
      <c r="B87" s="19">
        <f>IF('CDCM'!$B79="Kill",0,'Input'!B83+('Input'!$B135-'CDCM'!$C42)*B43)</f>
        <v>0</v>
      </c>
      <c r="C87" s="19">
        <f>IF('CDCM'!$B79="Kill",0,'Input'!C83+('Input'!$B135-'CDCM'!$C42)*C43)</f>
        <v>0</v>
      </c>
      <c r="D87" s="19">
        <f>IF('CDCM'!$B79="Kill",0,'Input'!D83+('Input'!$B135-'CDCM'!$C42)*D43)</f>
        <v>0</v>
      </c>
      <c r="E87" s="19">
        <f>IF('CDCM'!$B79="Kill",0,'Input'!E83+('Input'!$B135-'CDCM'!$C42)*E43)</f>
        <v>0</v>
      </c>
      <c r="F87" s="10"/>
    </row>
    <row r="88" spans="1:6">
      <c r="A88" s="3" t="s">
        <v>71</v>
      </c>
      <c r="B88" s="19">
        <f>IF('CDCM'!$B80="Kill",0,'Input'!B84+('Input'!$B136-'CDCM'!$C43)*B44)</f>
        <v>0</v>
      </c>
      <c r="C88" s="19">
        <f>IF('CDCM'!$B80="Kill",0,'Input'!C84+('Input'!$B136-'CDCM'!$C43)*C44)</f>
        <v>0</v>
      </c>
      <c r="D88" s="19">
        <f>IF('CDCM'!$B80="Kill",0,'Input'!D84+('Input'!$B136-'CDCM'!$C43)*D44)</f>
        <v>0</v>
      </c>
      <c r="E88" s="19">
        <f>IF('CDCM'!$B80="Kill",0,'Input'!E84+('Input'!$B136-'CDCM'!$C43)*E44)</f>
        <v>0</v>
      </c>
      <c r="F88" s="10"/>
    </row>
    <row r="90" spans="1:6" ht="21" customHeight="1">
      <c r="A90" s="1" t="s">
        <v>400</v>
      </c>
    </row>
    <row r="91" spans="1:6">
      <c r="A91" s="2" t="s">
        <v>193</v>
      </c>
    </row>
    <row r="92" spans="1:6">
      <c r="A92" s="11" t="s">
        <v>401</v>
      </c>
    </row>
    <row r="93" spans="1:6">
      <c r="A93" s="2" t="s">
        <v>379</v>
      </c>
    </row>
    <row r="95" spans="1:6">
      <c r="B95" s="12" t="s">
        <v>30</v>
      </c>
      <c r="C95" s="12" t="s">
        <v>37</v>
      </c>
      <c r="D95" s="12" t="s">
        <v>29</v>
      </c>
      <c r="E95" s="12" t="s">
        <v>38</v>
      </c>
    </row>
    <row r="96" spans="1:6">
      <c r="A96" s="3" t="s">
        <v>39</v>
      </c>
      <c r="B96" s="19">
        <f>MAX(0,B56)</f>
        <v>0</v>
      </c>
      <c r="C96" s="19">
        <f>MAX(0,C56)</f>
        <v>0</v>
      </c>
      <c r="D96" s="19">
        <f>MAX(0,D56)</f>
        <v>0</v>
      </c>
      <c r="E96" s="19">
        <f>MAX(0,E56)</f>
        <v>0</v>
      </c>
      <c r="F96" s="10"/>
    </row>
    <row r="97" spans="1:6">
      <c r="A97" s="3" t="s">
        <v>40</v>
      </c>
      <c r="B97" s="19">
        <f>MAX(0,B57)</f>
        <v>0</v>
      </c>
      <c r="C97" s="19">
        <f>MAX(0,C57)</f>
        <v>0</v>
      </c>
      <c r="D97" s="19">
        <f>MAX(0,D57)</f>
        <v>0</v>
      </c>
      <c r="E97" s="19">
        <f>MAX(0,E57)</f>
        <v>0</v>
      </c>
      <c r="F97" s="10"/>
    </row>
    <row r="98" spans="1:6">
      <c r="A98" s="3" t="s">
        <v>41</v>
      </c>
      <c r="B98" s="19">
        <f>MAX(0,B58)</f>
        <v>0</v>
      </c>
      <c r="C98" s="19">
        <f>MAX(0,C58)</f>
        <v>0</v>
      </c>
      <c r="D98" s="19">
        <f>MAX(0,D58)</f>
        <v>0</v>
      </c>
      <c r="E98" s="19">
        <f>MAX(0,E58)</f>
        <v>0</v>
      </c>
      <c r="F98" s="10"/>
    </row>
    <row r="99" spans="1:6">
      <c r="A99" s="3" t="s">
        <v>42</v>
      </c>
      <c r="B99" s="19">
        <f>MAX(0,B59)</f>
        <v>0</v>
      </c>
      <c r="C99" s="19">
        <f>MAX(0,C59)</f>
        <v>0</v>
      </c>
      <c r="D99" s="19">
        <f>MAX(0,D59)</f>
        <v>0</v>
      </c>
      <c r="E99" s="19">
        <f>MAX(0,E59)</f>
        <v>0</v>
      </c>
      <c r="F99" s="10"/>
    </row>
    <row r="100" spans="1:6">
      <c r="A100" s="3" t="s">
        <v>43</v>
      </c>
      <c r="B100" s="19">
        <f>MAX(0,B60)</f>
        <v>0</v>
      </c>
      <c r="C100" s="19">
        <f>MAX(0,C60)</f>
        <v>0</v>
      </c>
      <c r="D100" s="19">
        <f>MAX(0,D60)</f>
        <v>0</v>
      </c>
      <c r="E100" s="19">
        <f>MAX(0,E60)</f>
        <v>0</v>
      </c>
      <c r="F100" s="10"/>
    </row>
    <row r="101" spans="1:6">
      <c r="A101" s="3" t="s">
        <v>44</v>
      </c>
      <c r="B101" s="19">
        <f>MAX(0,B61)</f>
        <v>0</v>
      </c>
      <c r="C101" s="19">
        <f>MAX(0,C61)</f>
        <v>0</v>
      </c>
      <c r="D101" s="19">
        <f>MAX(0,D61)</f>
        <v>0</v>
      </c>
      <c r="E101" s="19">
        <f>MAX(0,E61)</f>
        <v>0</v>
      </c>
      <c r="F101" s="10"/>
    </row>
    <row r="102" spans="1:6">
      <c r="A102" s="3" t="s">
        <v>45</v>
      </c>
      <c r="B102" s="19">
        <f>MAX(0,B62)</f>
        <v>0</v>
      </c>
      <c r="C102" s="19">
        <f>MAX(0,C62)</f>
        <v>0</v>
      </c>
      <c r="D102" s="19">
        <f>MAX(0,D62)</f>
        <v>0</v>
      </c>
      <c r="E102" s="19">
        <f>MAX(0,E62)</f>
        <v>0</v>
      </c>
      <c r="F102" s="10"/>
    </row>
    <row r="103" spans="1:6">
      <c r="A103" s="3" t="s">
        <v>46</v>
      </c>
      <c r="B103" s="19">
        <f>MAX(0,B63)</f>
        <v>0</v>
      </c>
      <c r="C103" s="19">
        <f>MAX(0,C63)</f>
        <v>0</v>
      </c>
      <c r="D103" s="19">
        <f>MAX(0,D63)</f>
        <v>0</v>
      </c>
      <c r="E103" s="19">
        <f>MAX(0,E63)</f>
        <v>0</v>
      </c>
      <c r="F103" s="10"/>
    </row>
    <row r="104" spans="1:6">
      <c r="A104" s="3" t="s">
        <v>47</v>
      </c>
      <c r="B104" s="19">
        <f>MAX(0,B64)</f>
        <v>0</v>
      </c>
      <c r="C104" s="19">
        <f>MAX(0,C64)</f>
        <v>0</v>
      </c>
      <c r="D104" s="19">
        <f>MAX(0,D64)</f>
        <v>0</v>
      </c>
      <c r="E104" s="19">
        <f>MAX(0,E64)</f>
        <v>0</v>
      </c>
      <c r="F104" s="10"/>
    </row>
    <row r="105" spans="1:6">
      <c r="A105" s="3" t="s">
        <v>48</v>
      </c>
      <c r="B105" s="19">
        <f>MAX(0,B65)</f>
        <v>0</v>
      </c>
      <c r="C105" s="19">
        <f>MAX(0,C65)</f>
        <v>0</v>
      </c>
      <c r="D105" s="19">
        <f>MAX(0,D65)</f>
        <v>0</v>
      </c>
      <c r="E105" s="19">
        <f>MAX(0,E65)</f>
        <v>0</v>
      </c>
      <c r="F105" s="10"/>
    </row>
    <row r="106" spans="1:6">
      <c r="A106" s="3" t="s">
        <v>49</v>
      </c>
      <c r="B106" s="19">
        <f>MAX(0,B66)</f>
        <v>0</v>
      </c>
      <c r="C106" s="19">
        <f>MAX(0,C66)</f>
        <v>0</v>
      </c>
      <c r="D106" s="19">
        <f>MAX(0,D66)</f>
        <v>0</v>
      </c>
      <c r="E106" s="19">
        <f>MAX(0,E66)</f>
        <v>0</v>
      </c>
      <c r="F106" s="10"/>
    </row>
    <row r="107" spans="1:6">
      <c r="A107" s="3" t="s">
        <v>50</v>
      </c>
      <c r="B107" s="19">
        <f>MAX(0,B67)</f>
        <v>0</v>
      </c>
      <c r="C107" s="19">
        <f>MAX(0,C67)</f>
        <v>0</v>
      </c>
      <c r="D107" s="19">
        <f>MAX(0,D67)</f>
        <v>0</v>
      </c>
      <c r="E107" s="19">
        <f>MAX(0,E67)</f>
        <v>0</v>
      </c>
      <c r="F107" s="10"/>
    </row>
    <row r="108" spans="1:6">
      <c r="A108" s="3" t="s">
        <v>51</v>
      </c>
      <c r="B108" s="19">
        <f>MAX(0,B68)</f>
        <v>0</v>
      </c>
      <c r="C108" s="19">
        <f>MAX(0,C68)</f>
        <v>0</v>
      </c>
      <c r="D108" s="19">
        <f>MAX(0,D68)</f>
        <v>0</v>
      </c>
      <c r="E108" s="19">
        <f>MAX(0,E68)</f>
        <v>0</v>
      </c>
      <c r="F108" s="10"/>
    </row>
    <row r="109" spans="1:6">
      <c r="A109" s="3" t="s">
        <v>52</v>
      </c>
      <c r="B109" s="19">
        <f>MAX(0,B69)</f>
        <v>0</v>
      </c>
      <c r="C109" s="19">
        <f>MAX(0,C69)</f>
        <v>0</v>
      </c>
      <c r="D109" s="19">
        <f>MAX(0,D69)</f>
        <v>0</v>
      </c>
      <c r="E109" s="19">
        <f>MAX(0,E69)</f>
        <v>0</v>
      </c>
      <c r="F109" s="10"/>
    </row>
    <row r="110" spans="1:6">
      <c r="A110" s="3" t="s">
        <v>53</v>
      </c>
      <c r="B110" s="19">
        <f>MAX(0,B70)</f>
        <v>0</v>
      </c>
      <c r="C110" s="19">
        <f>MAX(0,C70)</f>
        <v>0</v>
      </c>
      <c r="D110" s="19">
        <f>MAX(0,D70)</f>
        <v>0</v>
      </c>
      <c r="E110" s="19">
        <f>MAX(0,E70)</f>
        <v>0</v>
      </c>
      <c r="F110" s="10"/>
    </row>
    <row r="111" spans="1:6">
      <c r="A111" s="3" t="s">
        <v>54</v>
      </c>
      <c r="B111" s="19">
        <f>MAX(0,B71)</f>
        <v>0</v>
      </c>
      <c r="C111" s="19">
        <f>MAX(0,C71)</f>
        <v>0</v>
      </c>
      <c r="D111" s="19">
        <f>MAX(0,D71)</f>
        <v>0</v>
      </c>
      <c r="E111" s="19">
        <f>MAX(0,E71)</f>
        <v>0</v>
      </c>
      <c r="F111" s="10"/>
    </row>
    <row r="112" spans="1:6">
      <c r="A112" s="3" t="s">
        <v>55</v>
      </c>
      <c r="B112" s="19">
        <f>MAX(0,B72)</f>
        <v>0</v>
      </c>
      <c r="C112" s="19">
        <f>MAX(0,C72)</f>
        <v>0</v>
      </c>
      <c r="D112" s="19">
        <f>MAX(0,D72)</f>
        <v>0</v>
      </c>
      <c r="E112" s="19">
        <f>MAX(0,E72)</f>
        <v>0</v>
      </c>
      <c r="F112" s="10"/>
    </row>
    <row r="113" spans="1:6">
      <c r="A113" s="3" t="s">
        <v>56</v>
      </c>
      <c r="B113" s="19">
        <f>MAX(0,B73)</f>
        <v>0</v>
      </c>
      <c r="C113" s="19">
        <f>MAX(0,C73)</f>
        <v>0</v>
      </c>
      <c r="D113" s="19">
        <f>MAX(0,D73)</f>
        <v>0</v>
      </c>
      <c r="E113" s="19">
        <f>MAX(0,E73)</f>
        <v>0</v>
      </c>
      <c r="F113" s="10"/>
    </row>
    <row r="114" spans="1:6">
      <c r="A114" s="3" t="s">
        <v>57</v>
      </c>
      <c r="B114" s="19">
        <f>MAX(0,B74)</f>
        <v>0</v>
      </c>
      <c r="C114" s="19">
        <f>MAX(0,C74)</f>
        <v>0</v>
      </c>
      <c r="D114" s="19">
        <f>MAX(0,D74)</f>
        <v>0</v>
      </c>
      <c r="E114" s="19">
        <f>MAX(0,E74)</f>
        <v>0</v>
      </c>
      <c r="F114" s="10"/>
    </row>
    <row r="115" spans="1:6">
      <c r="A115" s="3" t="s">
        <v>58</v>
      </c>
      <c r="B115" s="19">
        <f>MAX(0,B75)</f>
        <v>0</v>
      </c>
      <c r="C115" s="19">
        <f>MAX(0,C75)</f>
        <v>0</v>
      </c>
      <c r="D115" s="19">
        <f>MAX(0,D75)</f>
        <v>0</v>
      </c>
      <c r="E115" s="19">
        <f>MAX(0,E75)</f>
        <v>0</v>
      </c>
      <c r="F115" s="10"/>
    </row>
    <row r="116" spans="1:6">
      <c r="A116" s="3" t="s">
        <v>59</v>
      </c>
      <c r="B116" s="19">
        <f>MAX(0,B76)</f>
        <v>0</v>
      </c>
      <c r="C116" s="19">
        <f>MAX(0,C76)</f>
        <v>0</v>
      </c>
      <c r="D116" s="19">
        <f>MAX(0,D76)</f>
        <v>0</v>
      </c>
      <c r="E116" s="19">
        <f>MAX(0,E76)</f>
        <v>0</v>
      </c>
      <c r="F116" s="10"/>
    </row>
    <row r="117" spans="1:6">
      <c r="A117" s="3" t="s">
        <v>60</v>
      </c>
      <c r="B117" s="19">
        <f>MAX(0,B77)</f>
        <v>0</v>
      </c>
      <c r="C117" s="19">
        <f>MAX(0,C77)</f>
        <v>0</v>
      </c>
      <c r="D117" s="19">
        <f>MAX(0,D77)</f>
        <v>0</v>
      </c>
      <c r="E117" s="19">
        <f>MAX(0,E77)</f>
        <v>0</v>
      </c>
      <c r="F117" s="10"/>
    </row>
    <row r="118" spans="1:6">
      <c r="A118" s="3" t="s">
        <v>61</v>
      </c>
      <c r="B118" s="19">
        <f>MAX(0,B78)</f>
        <v>0</v>
      </c>
      <c r="C118" s="19">
        <f>MAX(0,C78)</f>
        <v>0</v>
      </c>
      <c r="D118" s="19">
        <f>MAX(0,D78)</f>
        <v>0</v>
      </c>
      <c r="E118" s="19">
        <f>MAX(0,E78)</f>
        <v>0</v>
      </c>
      <c r="F118" s="10"/>
    </row>
    <row r="119" spans="1:6">
      <c r="A119" s="3" t="s">
        <v>62</v>
      </c>
      <c r="B119" s="19">
        <f>MAX(0,B79)</f>
        <v>0</v>
      </c>
      <c r="C119" s="19">
        <f>MAX(0,C79)</f>
        <v>0</v>
      </c>
      <c r="D119" s="19">
        <f>MAX(0,D79)</f>
        <v>0</v>
      </c>
      <c r="E119" s="19">
        <f>MAX(0,E79)</f>
        <v>0</v>
      </c>
      <c r="F119" s="10"/>
    </row>
    <row r="120" spans="1:6">
      <c r="A120" s="3" t="s">
        <v>63</v>
      </c>
      <c r="B120" s="19">
        <f>MAX(0,B80)</f>
        <v>0</v>
      </c>
      <c r="C120" s="19">
        <f>MAX(0,C80)</f>
        <v>0</v>
      </c>
      <c r="D120" s="19">
        <f>MAX(0,D80)</f>
        <v>0</v>
      </c>
      <c r="E120" s="19">
        <f>MAX(0,E80)</f>
        <v>0</v>
      </c>
      <c r="F120" s="10"/>
    </row>
    <row r="121" spans="1:6">
      <c r="A121" s="3" t="s">
        <v>64</v>
      </c>
      <c r="B121" s="19">
        <f>MAX(0,B81)</f>
        <v>0</v>
      </c>
      <c r="C121" s="19">
        <f>MAX(0,C81)</f>
        <v>0</v>
      </c>
      <c r="D121" s="19">
        <f>MAX(0,D81)</f>
        <v>0</v>
      </c>
      <c r="E121" s="19">
        <f>MAX(0,E81)</f>
        <v>0</v>
      </c>
      <c r="F121" s="10"/>
    </row>
    <row r="122" spans="1:6">
      <c r="A122" s="3" t="s">
        <v>65</v>
      </c>
      <c r="B122" s="19">
        <f>MAX(0,B82)</f>
        <v>0</v>
      </c>
      <c r="C122" s="19">
        <f>MAX(0,C82)</f>
        <v>0</v>
      </c>
      <c r="D122" s="19">
        <f>MAX(0,D82)</f>
        <v>0</v>
      </c>
      <c r="E122" s="19">
        <f>MAX(0,E82)</f>
        <v>0</v>
      </c>
      <c r="F122" s="10"/>
    </row>
    <row r="123" spans="1:6">
      <c r="A123" s="3" t="s">
        <v>66</v>
      </c>
      <c r="B123" s="19">
        <f>MAX(0,B83)</f>
        <v>0</v>
      </c>
      <c r="C123" s="19">
        <f>MAX(0,C83)</f>
        <v>0</v>
      </c>
      <c r="D123" s="19">
        <f>MAX(0,D83)</f>
        <v>0</v>
      </c>
      <c r="E123" s="19">
        <f>MAX(0,E83)</f>
        <v>0</v>
      </c>
      <c r="F123" s="10"/>
    </row>
    <row r="124" spans="1:6">
      <c r="A124" s="3" t="s">
        <v>67</v>
      </c>
      <c r="B124" s="19">
        <f>MAX(0,B84)</f>
        <v>0</v>
      </c>
      <c r="C124" s="19">
        <f>MAX(0,C84)</f>
        <v>0</v>
      </c>
      <c r="D124" s="19">
        <f>MAX(0,D84)</f>
        <v>0</v>
      </c>
      <c r="E124" s="19">
        <f>MAX(0,E84)</f>
        <v>0</v>
      </c>
      <c r="F124" s="10"/>
    </row>
    <row r="125" spans="1:6">
      <c r="A125" s="3" t="s">
        <v>68</v>
      </c>
      <c r="B125" s="19">
        <f>MAX(0,B85)</f>
        <v>0</v>
      </c>
      <c r="C125" s="19">
        <f>MAX(0,C85)</f>
        <v>0</v>
      </c>
      <c r="D125" s="19">
        <f>MAX(0,D85)</f>
        <v>0</v>
      </c>
      <c r="E125" s="19">
        <f>MAX(0,E85)</f>
        <v>0</v>
      </c>
      <c r="F125" s="10"/>
    </row>
    <row r="126" spans="1:6">
      <c r="A126" s="3" t="s">
        <v>69</v>
      </c>
      <c r="B126" s="19">
        <f>MAX(0,B86)</f>
        <v>0</v>
      </c>
      <c r="C126" s="19">
        <f>MAX(0,C86)</f>
        <v>0</v>
      </c>
      <c r="D126" s="19">
        <f>MAX(0,D86)</f>
        <v>0</v>
      </c>
      <c r="E126" s="19">
        <f>MAX(0,E86)</f>
        <v>0</v>
      </c>
      <c r="F126" s="10"/>
    </row>
    <row r="127" spans="1:6">
      <c r="A127" s="3" t="s">
        <v>70</v>
      </c>
      <c r="B127" s="19">
        <f>MAX(0,B87)</f>
        <v>0</v>
      </c>
      <c r="C127" s="19">
        <f>MAX(0,C87)</f>
        <v>0</v>
      </c>
      <c r="D127" s="19">
        <f>MAX(0,D87)</f>
        <v>0</v>
      </c>
      <c r="E127" s="19">
        <f>MAX(0,E87)</f>
        <v>0</v>
      </c>
      <c r="F127" s="10"/>
    </row>
    <row r="128" spans="1:6">
      <c r="A128" s="3" t="s">
        <v>71</v>
      </c>
      <c r="B128" s="19">
        <f>MAX(0,B88)</f>
        <v>0</v>
      </c>
      <c r="C128" s="19">
        <f>MAX(0,C88)</f>
        <v>0</v>
      </c>
      <c r="D128" s="19">
        <f>MAX(0,D88)</f>
        <v>0</v>
      </c>
      <c r="E128" s="19">
        <f>MAX(0,E88)</f>
        <v>0</v>
      </c>
      <c r="F128" s="10"/>
    </row>
    <row r="130" spans="1:6" ht="21" customHeight="1">
      <c r="A130" s="1" t="s">
        <v>402</v>
      </c>
    </row>
    <row r="131" spans="1:6">
      <c r="A131" s="2" t="s">
        <v>193</v>
      </c>
    </row>
    <row r="132" spans="1:6">
      <c r="A132" s="11" t="s">
        <v>403</v>
      </c>
    </row>
    <row r="133" spans="1:6">
      <c r="A133" s="11" t="s">
        <v>382</v>
      </c>
    </row>
    <row r="134" spans="1:6">
      <c r="A134" s="2" t="s">
        <v>224</v>
      </c>
    </row>
    <row r="136" spans="1:6">
      <c r="B136" s="12" t="s">
        <v>30</v>
      </c>
      <c r="C136" s="12" t="s">
        <v>37</v>
      </c>
      <c r="D136" s="12" t="s">
        <v>29</v>
      </c>
      <c r="E136" s="12" t="s">
        <v>38</v>
      </c>
    </row>
    <row r="137" spans="1:6">
      <c r="A137" s="3" t="s">
        <v>383</v>
      </c>
      <c r="B137" s="19">
        <f>SUMPRODUCT(B$96:B$128,'CDCM'!$D$48:$D$80)</f>
        <v>0</v>
      </c>
      <c r="C137" s="19">
        <f>SUMPRODUCT(C$96:C$128,'CDCM'!$D$48:$D$80)</f>
        <v>0</v>
      </c>
      <c r="D137" s="19">
        <f>SUMPRODUCT(D$96:D$128,'CDCM'!$D$48:$D$80)</f>
        <v>0</v>
      </c>
      <c r="E137" s="19">
        <f>SUMPRODUCT(E$96:E$128,'CDCM'!$D$48:$D$80)</f>
        <v>0</v>
      </c>
      <c r="F137" s="10"/>
    </row>
    <row r="139" spans="1:6" ht="21" customHeight="1">
      <c r="A139" s="1" t="s">
        <v>404</v>
      </c>
    </row>
    <row r="140" spans="1:6">
      <c r="A140" s="2" t="s">
        <v>193</v>
      </c>
    </row>
    <row r="141" spans="1:6">
      <c r="A141" s="11" t="s">
        <v>403</v>
      </c>
    </row>
    <row r="142" spans="1:6">
      <c r="A142" s="2" t="s">
        <v>291</v>
      </c>
    </row>
    <row r="144" spans="1:6">
      <c r="B144" s="12" t="s">
        <v>30</v>
      </c>
      <c r="C144" s="12" t="s">
        <v>37</v>
      </c>
      <c r="D144" s="12" t="s">
        <v>29</v>
      </c>
      <c r="E144" s="12" t="s">
        <v>38</v>
      </c>
    </row>
    <row r="145" spans="1:6">
      <c r="A145" s="3" t="s">
        <v>92</v>
      </c>
      <c r="B145" s="19">
        <f>SUM(B$96:B$128)</f>
        <v>0</v>
      </c>
      <c r="C145" s="19">
        <f>SUM(C$96:C$128)</f>
        <v>0</v>
      </c>
      <c r="D145" s="19">
        <f>SUM(D$96:D$128)</f>
        <v>0</v>
      </c>
      <c r="E145" s="19">
        <f>SUM(E$96:E$128)</f>
        <v>0</v>
      </c>
      <c r="F145" s="10"/>
    </row>
    <row r="147" spans="1:6" ht="21" customHeight="1">
      <c r="A147" s="1" t="s">
        <v>405</v>
      </c>
    </row>
    <row r="148" spans="1:6">
      <c r="A148" s="2" t="s">
        <v>193</v>
      </c>
    </row>
    <row r="149" spans="1:6">
      <c r="A149" s="11" t="s">
        <v>406</v>
      </c>
    </row>
    <row r="150" spans="1:6">
      <c r="A150" s="11" t="s">
        <v>407</v>
      </c>
    </row>
    <row r="151" spans="1:6">
      <c r="A151" s="2" t="s">
        <v>388</v>
      </c>
    </row>
    <row r="153" spans="1:6">
      <c r="B153" s="12" t="s">
        <v>30</v>
      </c>
      <c r="C153" s="12" t="s">
        <v>37</v>
      </c>
      <c r="D153" s="12" t="s">
        <v>29</v>
      </c>
      <c r="E153" s="12" t="s">
        <v>38</v>
      </c>
    </row>
    <row r="154" spans="1:6">
      <c r="A154" s="3" t="s">
        <v>389</v>
      </c>
      <c r="B154" s="25">
        <f>B137/B145</f>
        <v>0</v>
      </c>
      <c r="C154" s="25">
        <f>C137/C145</f>
        <v>0</v>
      </c>
      <c r="D154" s="25">
        <f>D137/D145</f>
        <v>0</v>
      </c>
      <c r="E154" s="25">
        <f>E137/E145</f>
        <v>0</v>
      </c>
      <c r="F154" s="10"/>
    </row>
    <row r="156" spans="1:6" ht="21" customHeight="1">
      <c r="A156" s="1" t="s">
        <v>408</v>
      </c>
    </row>
    <row r="157" spans="1:6">
      <c r="A157" s="2" t="s">
        <v>193</v>
      </c>
    </row>
    <row r="158" spans="1:6">
      <c r="A158" s="11" t="s">
        <v>409</v>
      </c>
    </row>
    <row r="159" spans="1:6">
      <c r="A159" s="11" t="s">
        <v>410</v>
      </c>
    </row>
    <row r="160" spans="1:6">
      <c r="A160" s="11" t="s">
        <v>411</v>
      </c>
    </row>
    <row r="161" spans="1:6">
      <c r="A161" s="2" t="s">
        <v>412</v>
      </c>
    </row>
    <row r="163" spans="1:6">
      <c r="B163" s="12" t="s">
        <v>30</v>
      </c>
      <c r="C163" s="12" t="s">
        <v>29</v>
      </c>
      <c r="D163" s="12" t="s">
        <v>186</v>
      </c>
      <c r="E163" s="12" t="s">
        <v>187</v>
      </c>
    </row>
    <row r="164" spans="1:6">
      <c r="A164" s="3" t="s">
        <v>413</v>
      </c>
      <c r="B164" s="25">
        <f>1-'Input'!B13*B154</f>
        <v>0</v>
      </c>
      <c r="C164" s="25">
        <f>1-'Input'!B19*D154</f>
        <v>0</v>
      </c>
      <c r="D164" s="25">
        <f>1-E154</f>
        <v>0</v>
      </c>
      <c r="E164" s="25">
        <f>1-E154</f>
        <v>0</v>
      </c>
      <c r="F164" s="10"/>
    </row>
    <row r="166" spans="1:6" ht="21" customHeight="1">
      <c r="A166" s="1" t="s">
        <v>414</v>
      </c>
    </row>
    <row r="167" spans="1:6">
      <c r="A167" s="2" t="s">
        <v>193</v>
      </c>
    </row>
    <row r="168" spans="1:6">
      <c r="A168" s="11" t="s">
        <v>415</v>
      </c>
    </row>
    <row r="169" spans="1:6">
      <c r="A169" s="2" t="s">
        <v>345</v>
      </c>
    </row>
    <row r="171" spans="1:6">
      <c r="B171" s="12" t="s">
        <v>187</v>
      </c>
    </row>
    <row r="172" spans="1:6">
      <c r="A172" s="3" t="s">
        <v>416</v>
      </c>
      <c r="B172" s="27">
        <f>$E$164</f>
        <v>0</v>
      </c>
      <c r="C172" s="10"/>
    </row>
    <row r="173" spans="1:6">
      <c r="A173" s="3" t="s">
        <v>417</v>
      </c>
      <c r="B173" s="27">
        <f>$E$164</f>
        <v>0</v>
      </c>
      <c r="C173" s="10"/>
    </row>
    <row r="174" spans="1:6">
      <c r="A174" s="3" t="s">
        <v>418</v>
      </c>
      <c r="B174" s="27">
        <f>$E$164</f>
        <v>0</v>
      </c>
      <c r="C174" s="10"/>
    </row>
    <row r="175" spans="1:6">
      <c r="A175" s="3" t="s">
        <v>419</v>
      </c>
      <c r="B175" s="27">
        <f>$E$164</f>
        <v>0</v>
      </c>
      <c r="C175" s="10"/>
    </row>
    <row r="177" spans="1:3" ht="21" customHeight="1">
      <c r="A177" s="1" t="s">
        <v>420</v>
      </c>
    </row>
    <row r="178" spans="1:3">
      <c r="A178" s="2" t="s">
        <v>193</v>
      </c>
    </row>
    <row r="179" spans="1:3">
      <c r="A179" s="11" t="s">
        <v>415</v>
      </c>
    </row>
    <row r="180" spans="1:3">
      <c r="A180" s="2" t="s">
        <v>345</v>
      </c>
    </row>
    <row r="182" spans="1:3">
      <c r="B182" s="12" t="s">
        <v>186</v>
      </c>
    </row>
    <row r="183" spans="1:3">
      <c r="A183" s="3" t="s">
        <v>421</v>
      </c>
      <c r="B183" s="27">
        <f>$D$164</f>
        <v>0</v>
      </c>
      <c r="C183" s="10"/>
    </row>
    <row r="184" spans="1:3">
      <c r="A184" s="3" t="s">
        <v>422</v>
      </c>
      <c r="B184" s="27">
        <f>$D$164</f>
        <v>0</v>
      </c>
      <c r="C184" s="10"/>
    </row>
    <row r="185" spans="1:3">
      <c r="A185" s="3" t="s">
        <v>423</v>
      </c>
      <c r="B185" s="27">
        <f>$D$164</f>
        <v>0</v>
      </c>
      <c r="C185" s="10"/>
    </row>
    <row r="186" spans="1:3">
      <c r="A186" s="3" t="s">
        <v>424</v>
      </c>
      <c r="B186" s="27">
        <f>$D$164</f>
        <v>0</v>
      </c>
      <c r="C186" s="10"/>
    </row>
    <row r="188" spans="1:3" ht="21" customHeight="1">
      <c r="A188" s="1" t="s">
        <v>425</v>
      </c>
    </row>
    <row r="189" spans="1:3">
      <c r="A189" s="2" t="s">
        <v>193</v>
      </c>
    </row>
    <row r="190" spans="1:3">
      <c r="A190" s="11" t="s">
        <v>426</v>
      </c>
    </row>
    <row r="191" spans="1:3">
      <c r="A191" s="11" t="s">
        <v>427</v>
      </c>
    </row>
    <row r="192" spans="1:3">
      <c r="A192" s="2" t="s">
        <v>428</v>
      </c>
    </row>
    <row r="193" spans="1:9">
      <c r="A193" s="2" t="s">
        <v>285</v>
      </c>
    </row>
    <row r="195" spans="1:9">
      <c r="B195" s="12" t="s">
        <v>30</v>
      </c>
      <c r="C195" s="12" t="s">
        <v>37</v>
      </c>
      <c r="D195" s="12" t="s">
        <v>29</v>
      </c>
      <c r="E195" s="12" t="s">
        <v>79</v>
      </c>
      <c r="F195" s="12" t="s">
        <v>186</v>
      </c>
      <c r="G195" s="12" t="s">
        <v>77</v>
      </c>
      <c r="H195" s="12" t="s">
        <v>187</v>
      </c>
    </row>
    <row r="196" spans="1:9">
      <c r="A196" s="3" t="s">
        <v>429</v>
      </c>
      <c r="B196" s="21">
        <v>1</v>
      </c>
      <c r="C196" s="21">
        <v>1</v>
      </c>
      <c r="D196" s="21">
        <v>1</v>
      </c>
      <c r="E196" s="21"/>
      <c r="F196" s="21"/>
      <c r="G196" s="21"/>
      <c r="H196" s="21"/>
      <c r="I196" s="10"/>
    </row>
    <row r="197" spans="1:9">
      <c r="A197" s="3" t="s">
        <v>430</v>
      </c>
      <c r="B197" s="21">
        <v>1</v>
      </c>
      <c r="C197" s="21">
        <v>1</v>
      </c>
      <c r="D197" s="21">
        <v>1</v>
      </c>
      <c r="E197" s="21"/>
      <c r="F197" s="21"/>
      <c r="G197" s="21"/>
      <c r="H197" s="21"/>
      <c r="I197" s="10"/>
    </row>
    <row r="198" spans="1:9">
      <c r="A198" s="3" t="s">
        <v>431</v>
      </c>
      <c r="B198" s="21">
        <v>1</v>
      </c>
      <c r="C198" s="21">
        <v>1</v>
      </c>
      <c r="D198" s="21">
        <v>1</v>
      </c>
      <c r="E198" s="21"/>
      <c r="F198" s="21"/>
      <c r="G198" s="21"/>
      <c r="H198" s="21"/>
      <c r="I198" s="10"/>
    </row>
    <row r="199" spans="1:9">
      <c r="A199" s="3" t="s">
        <v>432</v>
      </c>
      <c r="B199" s="21">
        <v>1</v>
      </c>
      <c r="C199" s="21">
        <v>1</v>
      </c>
      <c r="D199" s="21">
        <v>1</v>
      </c>
      <c r="E199" s="21"/>
      <c r="F199" s="21"/>
      <c r="G199" s="21"/>
      <c r="H199" s="21"/>
      <c r="I199" s="10"/>
    </row>
    <row r="200" spans="1:9">
      <c r="A200" s="3" t="s">
        <v>421</v>
      </c>
      <c r="B200" s="21">
        <v>1</v>
      </c>
      <c r="C200" s="21">
        <v>1</v>
      </c>
      <c r="D200" s="21">
        <v>1</v>
      </c>
      <c r="E200" s="21">
        <v>1</v>
      </c>
      <c r="F200" s="29">
        <f>$B$183</f>
        <v>0</v>
      </c>
      <c r="G200" s="21"/>
      <c r="H200" s="21"/>
      <c r="I200" s="10"/>
    </row>
    <row r="201" spans="1:9">
      <c r="A201" s="3" t="s">
        <v>422</v>
      </c>
      <c r="B201" s="21">
        <v>1</v>
      </c>
      <c r="C201" s="21">
        <v>1</v>
      </c>
      <c r="D201" s="21">
        <v>1</v>
      </c>
      <c r="E201" s="21">
        <v>1</v>
      </c>
      <c r="F201" s="29">
        <f>$B$184</f>
        <v>0</v>
      </c>
      <c r="G201" s="21"/>
      <c r="H201" s="21"/>
      <c r="I201" s="10"/>
    </row>
    <row r="202" spans="1:9">
      <c r="A202" s="3" t="s">
        <v>423</v>
      </c>
      <c r="B202" s="21">
        <v>1</v>
      </c>
      <c r="C202" s="21">
        <v>1</v>
      </c>
      <c r="D202" s="21">
        <v>1</v>
      </c>
      <c r="E202" s="21">
        <v>1</v>
      </c>
      <c r="F202" s="29">
        <f>$B$185</f>
        <v>0</v>
      </c>
      <c r="G202" s="21"/>
      <c r="H202" s="21"/>
      <c r="I202" s="10"/>
    </row>
    <row r="203" spans="1:9">
      <c r="A203" s="3" t="s">
        <v>424</v>
      </c>
      <c r="B203" s="21">
        <v>1</v>
      </c>
      <c r="C203" s="21">
        <v>1</v>
      </c>
      <c r="D203" s="21">
        <v>1</v>
      </c>
      <c r="E203" s="21">
        <v>1</v>
      </c>
      <c r="F203" s="29">
        <f>$B$186</f>
        <v>0</v>
      </c>
      <c r="G203" s="21"/>
      <c r="H203" s="21"/>
      <c r="I203" s="10"/>
    </row>
    <row r="204" spans="1:9">
      <c r="A204" s="3" t="s">
        <v>433</v>
      </c>
      <c r="B204" s="21">
        <v>1</v>
      </c>
      <c r="C204" s="21">
        <v>1</v>
      </c>
      <c r="D204" s="21">
        <v>1</v>
      </c>
      <c r="E204" s="21">
        <v>1</v>
      </c>
      <c r="F204" s="21">
        <v>1</v>
      </c>
      <c r="G204" s="21"/>
      <c r="H204" s="21"/>
      <c r="I204" s="10"/>
    </row>
    <row r="205" spans="1:9">
      <c r="A205" s="3" t="s">
        <v>434</v>
      </c>
      <c r="B205" s="21">
        <v>1</v>
      </c>
      <c r="C205" s="21">
        <v>1</v>
      </c>
      <c r="D205" s="21">
        <v>1</v>
      </c>
      <c r="E205" s="21">
        <v>1</v>
      </c>
      <c r="F205" s="21">
        <v>1</v>
      </c>
      <c r="G205" s="21"/>
      <c r="H205" s="21"/>
      <c r="I205" s="10"/>
    </row>
    <row r="206" spans="1:9">
      <c r="A206" s="3" t="s">
        <v>435</v>
      </c>
      <c r="B206" s="21">
        <v>1</v>
      </c>
      <c r="C206" s="21">
        <v>1</v>
      </c>
      <c r="D206" s="21">
        <v>1</v>
      </c>
      <c r="E206" s="21">
        <v>1</v>
      </c>
      <c r="F206" s="21">
        <v>1</v>
      </c>
      <c r="G206" s="21"/>
      <c r="H206" s="21"/>
      <c r="I206" s="10"/>
    </row>
    <row r="207" spans="1:9">
      <c r="A207" s="3" t="s">
        <v>436</v>
      </c>
      <c r="B207" s="21">
        <v>1</v>
      </c>
      <c r="C207" s="21">
        <v>1</v>
      </c>
      <c r="D207" s="21">
        <v>1</v>
      </c>
      <c r="E207" s="21">
        <v>1</v>
      </c>
      <c r="F207" s="21">
        <v>1</v>
      </c>
      <c r="G207" s="21"/>
      <c r="H207" s="21"/>
      <c r="I207" s="10"/>
    </row>
    <row r="208" spans="1:9">
      <c r="A208" s="3" t="s">
        <v>416</v>
      </c>
      <c r="B208" s="21">
        <v>1</v>
      </c>
      <c r="C208" s="21">
        <v>1</v>
      </c>
      <c r="D208" s="21">
        <v>1</v>
      </c>
      <c r="E208" s="21">
        <v>1</v>
      </c>
      <c r="F208" s="21">
        <v>1</v>
      </c>
      <c r="G208" s="21">
        <v>1</v>
      </c>
      <c r="H208" s="29">
        <f>$B$172</f>
        <v>0</v>
      </c>
      <c r="I208" s="10"/>
    </row>
    <row r="209" spans="1:9">
      <c r="A209" s="3" t="s">
        <v>417</v>
      </c>
      <c r="B209" s="21">
        <v>1</v>
      </c>
      <c r="C209" s="21">
        <v>1</v>
      </c>
      <c r="D209" s="21">
        <v>1</v>
      </c>
      <c r="E209" s="21">
        <v>1</v>
      </c>
      <c r="F209" s="21">
        <v>1</v>
      </c>
      <c r="G209" s="21">
        <v>1</v>
      </c>
      <c r="H209" s="29">
        <f>$B$173</f>
        <v>0</v>
      </c>
      <c r="I209" s="10"/>
    </row>
    <row r="210" spans="1:9">
      <c r="A210" s="3" t="s">
        <v>418</v>
      </c>
      <c r="B210" s="21">
        <v>1</v>
      </c>
      <c r="C210" s="21">
        <v>1</v>
      </c>
      <c r="D210" s="21">
        <v>1</v>
      </c>
      <c r="E210" s="21">
        <v>1</v>
      </c>
      <c r="F210" s="21">
        <v>1</v>
      </c>
      <c r="G210" s="21">
        <v>1</v>
      </c>
      <c r="H210" s="29">
        <f>$B$174</f>
        <v>0</v>
      </c>
      <c r="I210" s="10"/>
    </row>
    <row r="211" spans="1:9">
      <c r="A211" s="3" t="s">
        <v>419</v>
      </c>
      <c r="B211" s="21">
        <v>1</v>
      </c>
      <c r="C211" s="21">
        <v>1</v>
      </c>
      <c r="D211" s="21">
        <v>1</v>
      </c>
      <c r="E211" s="21">
        <v>1</v>
      </c>
      <c r="F211" s="21">
        <v>1</v>
      </c>
      <c r="G211" s="21">
        <v>1</v>
      </c>
      <c r="H211" s="29">
        <f>$B$175</f>
        <v>0</v>
      </c>
      <c r="I211" s="10"/>
    </row>
    <row r="212" spans="1:9">
      <c r="A212" s="3" t="s">
        <v>437</v>
      </c>
      <c r="B212" s="21">
        <v>1</v>
      </c>
      <c r="C212" s="21">
        <v>1</v>
      </c>
      <c r="D212" s="21">
        <v>1</v>
      </c>
      <c r="E212" s="21">
        <v>1</v>
      </c>
      <c r="F212" s="21">
        <v>1</v>
      </c>
      <c r="G212" s="21">
        <v>1</v>
      </c>
      <c r="H212" s="21">
        <v>1</v>
      </c>
      <c r="I212" s="10"/>
    </row>
    <row r="213" spans="1:9">
      <c r="A213" s="3" t="s">
        <v>438</v>
      </c>
      <c r="B213" s="21">
        <v>1</v>
      </c>
      <c r="C213" s="21">
        <v>1</v>
      </c>
      <c r="D213" s="21">
        <v>1</v>
      </c>
      <c r="E213" s="21">
        <v>1</v>
      </c>
      <c r="F213" s="21">
        <v>1</v>
      </c>
      <c r="G213" s="21">
        <v>1</v>
      </c>
      <c r="H213" s="21">
        <v>1</v>
      </c>
      <c r="I213" s="10"/>
    </row>
    <row r="214" spans="1:9">
      <c r="A214" s="3" t="s">
        <v>439</v>
      </c>
      <c r="B214" s="21">
        <v>1</v>
      </c>
      <c r="C214" s="21">
        <v>1</v>
      </c>
      <c r="D214" s="21">
        <v>1</v>
      </c>
      <c r="E214" s="21">
        <v>1</v>
      </c>
      <c r="F214" s="21">
        <v>1</v>
      </c>
      <c r="G214" s="21">
        <v>1</v>
      </c>
      <c r="H214" s="21">
        <v>1</v>
      </c>
      <c r="I214" s="10"/>
    </row>
    <row r="215" spans="1:9">
      <c r="A215" s="3" t="s">
        <v>440</v>
      </c>
      <c r="B215" s="21">
        <v>1</v>
      </c>
      <c r="C215" s="21">
        <v>1</v>
      </c>
      <c r="D215" s="21">
        <v>1</v>
      </c>
      <c r="E215" s="21">
        <v>1</v>
      </c>
      <c r="F215" s="21">
        <v>1</v>
      </c>
      <c r="G215" s="21">
        <v>1</v>
      </c>
      <c r="H215" s="21">
        <v>1</v>
      </c>
      <c r="I215" s="10"/>
    </row>
    <row r="217" spans="1:9" ht="21" customHeight="1">
      <c r="A217" s="1" t="s">
        <v>441</v>
      </c>
    </row>
    <row r="218" spans="1:9">
      <c r="A218" s="2" t="s">
        <v>193</v>
      </c>
    </row>
    <row r="219" spans="1:9">
      <c r="A219" s="11" t="s">
        <v>442</v>
      </c>
    </row>
    <row r="220" spans="1:9">
      <c r="A220" s="17" t="s">
        <v>196</v>
      </c>
      <c r="B220" s="17" t="s">
        <v>197</v>
      </c>
      <c r="C220" s="22" t="s">
        <v>214</v>
      </c>
      <c r="D220" s="22"/>
      <c r="E220" s="22"/>
      <c r="F220" s="22"/>
    </row>
    <row r="221" spans="1:9">
      <c r="A221" s="17" t="s">
        <v>199</v>
      </c>
      <c r="B221" s="17" t="s">
        <v>200</v>
      </c>
      <c r="C221" s="22" t="s">
        <v>216</v>
      </c>
      <c r="D221" s="22"/>
      <c r="E221" s="22"/>
      <c r="F221" s="22"/>
    </row>
    <row r="223" spans="1:9">
      <c r="C223" s="23" t="s">
        <v>443</v>
      </c>
      <c r="D223" s="23"/>
      <c r="E223" s="23"/>
      <c r="F223" s="23"/>
    </row>
    <row r="224" spans="1:9">
      <c r="B224" s="12" t="s">
        <v>217</v>
      </c>
      <c r="C224" s="12" t="s">
        <v>79</v>
      </c>
      <c r="D224" s="12" t="s">
        <v>186</v>
      </c>
      <c r="E224" s="12" t="s">
        <v>77</v>
      </c>
      <c r="F224" s="12" t="s">
        <v>187</v>
      </c>
    </row>
    <row r="225" spans="1:7">
      <c r="A225" s="3" t="s">
        <v>97</v>
      </c>
      <c r="B225" s="30">
        <f>'CDCM'!B91</f>
        <v>0</v>
      </c>
      <c r="C225" s="9"/>
      <c r="D225" s="9"/>
      <c r="E225" s="9"/>
      <c r="F225" s="9"/>
      <c r="G225" s="10"/>
    </row>
    <row r="226" spans="1:7">
      <c r="A226" s="3" t="s">
        <v>98</v>
      </c>
      <c r="B226" s="30">
        <f>'CDCM'!B92</f>
        <v>0</v>
      </c>
      <c r="C226" s="9"/>
      <c r="D226" s="9"/>
      <c r="E226" s="9"/>
      <c r="F226" s="9"/>
      <c r="G226" s="10"/>
    </row>
    <row r="227" spans="1:7">
      <c r="A227" s="3" t="s">
        <v>99</v>
      </c>
      <c r="B227" s="30">
        <f>'CDCM'!B93</f>
        <v>0</v>
      </c>
      <c r="C227" s="9"/>
      <c r="D227" s="9"/>
      <c r="E227" s="9"/>
      <c r="F227" s="9"/>
      <c r="G227" s="10"/>
    </row>
    <row r="228" spans="1:7">
      <c r="A228" s="3" t="s">
        <v>100</v>
      </c>
      <c r="B228" s="30">
        <f>'CDCM'!B94</f>
        <v>0</v>
      </c>
      <c r="C228" s="9"/>
      <c r="D228" s="9"/>
      <c r="E228" s="9"/>
      <c r="F228" s="9"/>
      <c r="G228" s="10"/>
    </row>
    <row r="229" spans="1:7">
      <c r="A229" s="3" t="s">
        <v>101</v>
      </c>
      <c r="B229" s="30">
        <f>'CDCM'!B95</f>
        <v>0</v>
      </c>
      <c r="C229" s="9"/>
      <c r="D229" s="9"/>
      <c r="E229" s="9"/>
      <c r="F229" s="9"/>
      <c r="G229" s="10"/>
    </row>
    <row r="230" spans="1:7">
      <c r="A230" s="3" t="s">
        <v>102</v>
      </c>
      <c r="B230" s="30">
        <f>'CDCM'!B96</f>
        <v>0</v>
      </c>
      <c r="C230" s="9"/>
      <c r="D230" s="9"/>
      <c r="E230" s="9"/>
      <c r="F230" s="9"/>
      <c r="G230" s="10"/>
    </row>
    <row r="231" spans="1:7">
      <c r="A231" s="3" t="s">
        <v>103</v>
      </c>
      <c r="B231" s="30">
        <f>'CDCM'!B97</f>
        <v>0</v>
      </c>
      <c r="C231" s="9"/>
      <c r="D231" s="9"/>
      <c r="E231" s="9"/>
      <c r="F231" s="9"/>
      <c r="G231" s="10"/>
    </row>
    <row r="232" spans="1:7">
      <c r="A232" s="3" t="s">
        <v>104</v>
      </c>
      <c r="B232" s="30">
        <f>'CDCM'!B98</f>
        <v>0</v>
      </c>
      <c r="C232" s="9"/>
      <c r="D232" s="9"/>
      <c r="E232" s="9"/>
      <c r="F232" s="9"/>
      <c r="G232" s="10"/>
    </row>
    <row r="233" spans="1:7">
      <c r="A233" s="3" t="s">
        <v>105</v>
      </c>
      <c r="B233" s="30">
        <f>'CDCM'!B99</f>
        <v>0</v>
      </c>
      <c r="C233" s="9"/>
      <c r="D233" s="9"/>
      <c r="E233" s="9"/>
      <c r="F233" s="9"/>
      <c r="G233" s="10"/>
    </row>
    <row r="234" spans="1:7">
      <c r="A234" s="3" t="s">
        <v>106</v>
      </c>
      <c r="B234" s="30">
        <f>'CDCM'!B100</f>
        <v>0</v>
      </c>
      <c r="C234" s="9"/>
      <c r="D234" s="9"/>
      <c r="E234" s="9"/>
      <c r="F234" s="9"/>
      <c r="G234" s="10"/>
    </row>
    <row r="235" spans="1:7">
      <c r="A235" s="3" t="s">
        <v>107</v>
      </c>
      <c r="B235" s="30">
        <f>'CDCM'!B101</f>
        <v>0</v>
      </c>
      <c r="C235" s="9"/>
      <c r="D235" s="9"/>
      <c r="E235" s="9"/>
      <c r="F235" s="9"/>
      <c r="G235" s="10"/>
    </row>
    <row r="236" spans="1:7">
      <c r="A236" s="3" t="s">
        <v>108</v>
      </c>
      <c r="B236" s="30">
        <f>'CDCM'!B102</f>
        <v>0</v>
      </c>
      <c r="C236" s="9"/>
      <c r="D236" s="9"/>
      <c r="E236" s="9"/>
      <c r="F236" s="9"/>
      <c r="G236" s="10"/>
    </row>
    <row r="237" spans="1:7">
      <c r="A237" s="3" t="s">
        <v>109</v>
      </c>
      <c r="B237" s="30">
        <f>'CDCM'!B103</f>
        <v>0</v>
      </c>
      <c r="C237" s="9"/>
      <c r="D237" s="9"/>
      <c r="E237" s="9"/>
      <c r="F237" s="9"/>
      <c r="G237" s="10"/>
    </row>
    <row r="238" spans="1:7">
      <c r="A238" s="3" t="s">
        <v>110</v>
      </c>
      <c r="B238" s="30">
        <f>'CDCM'!B104</f>
        <v>0</v>
      </c>
      <c r="C238" s="9"/>
      <c r="D238" s="9"/>
      <c r="E238" s="9"/>
      <c r="F238" s="9"/>
      <c r="G238" s="10"/>
    </row>
    <row r="239" spans="1:7">
      <c r="A239" s="3" t="s">
        <v>111</v>
      </c>
      <c r="B239" s="30">
        <f>'CDCM'!B105</f>
        <v>0</v>
      </c>
      <c r="C239" s="9"/>
      <c r="D239" s="9"/>
      <c r="E239" s="9"/>
      <c r="F239" s="9"/>
      <c r="G239" s="10"/>
    </row>
    <row r="240" spans="1:7">
      <c r="A240" s="3" t="s">
        <v>112</v>
      </c>
      <c r="B240" s="30">
        <f>'CDCM'!B106</f>
        <v>0</v>
      </c>
      <c r="C240" s="9"/>
      <c r="D240" s="9"/>
      <c r="E240" s="9"/>
      <c r="F240" s="9"/>
      <c r="G240" s="10"/>
    </row>
    <row r="241" spans="1:7">
      <c r="A241" s="3" t="s">
        <v>113</v>
      </c>
      <c r="B241" s="30">
        <f>'CDCM'!B107</f>
        <v>0</v>
      </c>
      <c r="C241" s="9"/>
      <c r="D241" s="9"/>
      <c r="E241" s="9"/>
      <c r="F241" s="9"/>
      <c r="G241" s="10"/>
    </row>
    <row r="242" spans="1:7">
      <c r="A242" s="3" t="s">
        <v>114</v>
      </c>
      <c r="B242" s="30">
        <f>'CDCM'!B108</f>
        <v>0</v>
      </c>
      <c r="C242" s="9"/>
      <c r="D242" s="9"/>
      <c r="E242" s="9"/>
      <c r="F242" s="9"/>
      <c r="G242" s="10"/>
    </row>
    <row r="243" spans="1:7">
      <c r="A243" s="3" t="s">
        <v>115</v>
      </c>
      <c r="B243" s="30">
        <f>'CDCM'!B109</f>
        <v>0</v>
      </c>
      <c r="C243" s="9"/>
      <c r="D243" s="9"/>
      <c r="E243" s="9"/>
      <c r="F243" s="9"/>
      <c r="G243" s="10"/>
    </row>
    <row r="244" spans="1:7">
      <c r="A244" s="3" t="s">
        <v>116</v>
      </c>
      <c r="B244" s="30">
        <f>'CDCM'!B110</f>
        <v>0</v>
      </c>
      <c r="C244" s="9"/>
      <c r="D244" s="9"/>
      <c r="E244" s="9"/>
      <c r="F244" s="9"/>
      <c r="G244" s="10"/>
    </row>
    <row r="245" spans="1:7">
      <c r="A245" s="3" t="s">
        <v>117</v>
      </c>
      <c r="B245" s="30">
        <f>'CDCM'!B111</f>
        <v>0</v>
      </c>
      <c r="C245" s="9"/>
      <c r="D245" s="9"/>
      <c r="E245" s="9"/>
      <c r="F245" s="9"/>
      <c r="G245" s="10"/>
    </row>
    <row r="246" spans="1:7">
      <c r="A246" s="3" t="s">
        <v>118</v>
      </c>
      <c r="B246" s="30">
        <f>'CDCM'!B112</f>
        <v>0</v>
      </c>
      <c r="C246" s="9"/>
      <c r="D246" s="9"/>
      <c r="E246" s="9"/>
      <c r="F246" s="9"/>
      <c r="G246" s="10"/>
    </row>
    <row r="247" spans="1:7">
      <c r="A247" s="3" t="s">
        <v>119</v>
      </c>
      <c r="B247" s="30">
        <f>'CDCM'!B113</f>
        <v>0</v>
      </c>
      <c r="C247" s="21">
        <v>1</v>
      </c>
      <c r="D247" s="21">
        <v>0</v>
      </c>
      <c r="E247" s="21">
        <v>0</v>
      </c>
      <c r="F247" s="21">
        <v>0</v>
      </c>
      <c r="G247" s="10"/>
    </row>
    <row r="248" spans="1:7">
      <c r="A248" s="3" t="s">
        <v>120</v>
      </c>
      <c r="B248" s="30">
        <f>'CDCM'!B114</f>
        <v>0</v>
      </c>
      <c r="C248" s="21">
        <v>1</v>
      </c>
      <c r="D248" s="21">
        <v>0</v>
      </c>
      <c r="E248" s="21">
        <v>0</v>
      </c>
      <c r="F248" s="21">
        <v>0</v>
      </c>
      <c r="G248" s="10"/>
    </row>
    <row r="249" spans="1:7">
      <c r="A249" s="3" t="s">
        <v>121</v>
      </c>
      <c r="B249" s="30">
        <f>'CDCM'!B115</f>
        <v>0</v>
      </c>
      <c r="C249" s="9"/>
      <c r="D249" s="9"/>
      <c r="E249" s="9"/>
      <c r="F249" s="9"/>
      <c r="G249" s="10"/>
    </row>
    <row r="250" spans="1:7">
      <c r="A250" s="3" t="s">
        <v>122</v>
      </c>
      <c r="B250" s="30">
        <f>'CDCM'!B116</f>
        <v>0</v>
      </c>
      <c r="C250" s="9"/>
      <c r="D250" s="9"/>
      <c r="E250" s="9"/>
      <c r="F250" s="9"/>
      <c r="G250" s="10"/>
    </row>
    <row r="251" spans="1:7">
      <c r="A251" s="3" t="s">
        <v>123</v>
      </c>
      <c r="B251" s="30">
        <f>'CDCM'!B117</f>
        <v>0</v>
      </c>
      <c r="C251" s="9"/>
      <c r="D251" s="9"/>
      <c r="E251" s="9"/>
      <c r="F251" s="9"/>
      <c r="G251" s="10"/>
    </row>
    <row r="252" spans="1:7">
      <c r="A252" s="3" t="s">
        <v>124</v>
      </c>
      <c r="B252" s="30">
        <f>'CDCM'!B118</f>
        <v>0</v>
      </c>
      <c r="C252" s="9"/>
      <c r="D252" s="9"/>
      <c r="E252" s="9"/>
      <c r="F252" s="9"/>
      <c r="G252" s="10"/>
    </row>
    <row r="253" spans="1:7">
      <c r="A253" s="3" t="s">
        <v>125</v>
      </c>
      <c r="B253" s="30">
        <f>'CDCM'!B119</f>
        <v>0</v>
      </c>
      <c r="C253" s="9"/>
      <c r="D253" s="9"/>
      <c r="E253" s="9"/>
      <c r="F253" s="9"/>
      <c r="G253" s="10"/>
    </row>
    <row r="254" spans="1:7">
      <c r="A254" s="3" t="s">
        <v>126</v>
      </c>
      <c r="B254" s="30">
        <f>'CDCM'!B120</f>
        <v>0</v>
      </c>
      <c r="C254" s="21">
        <v>1</v>
      </c>
      <c r="D254" s="21">
        <v>0</v>
      </c>
      <c r="E254" s="21">
        <v>0</v>
      </c>
      <c r="F254" s="21">
        <v>0</v>
      </c>
      <c r="G254" s="10"/>
    </row>
    <row r="255" spans="1:7">
      <c r="A255" s="3" t="s">
        <v>127</v>
      </c>
      <c r="B255" s="30">
        <f>'CDCM'!B121</f>
        <v>0</v>
      </c>
      <c r="C255" s="21">
        <v>1</v>
      </c>
      <c r="D255" s="21">
        <v>0</v>
      </c>
      <c r="E255" s="21">
        <v>0</v>
      </c>
      <c r="F255" s="21">
        <v>0</v>
      </c>
      <c r="G255" s="10"/>
    </row>
    <row r="256" spans="1:7">
      <c r="A256" s="3" t="s">
        <v>128</v>
      </c>
      <c r="B256" s="30">
        <f>'CDCM'!B122</f>
        <v>0</v>
      </c>
      <c r="C256" s="9"/>
      <c r="D256" s="9"/>
      <c r="E256" s="9"/>
      <c r="F256" s="9"/>
      <c r="G256" s="10"/>
    </row>
    <row r="257" spans="1:7">
      <c r="A257" s="3" t="s">
        <v>129</v>
      </c>
      <c r="B257" s="30">
        <f>'CDCM'!B123</f>
        <v>0</v>
      </c>
      <c r="C257" s="9"/>
      <c r="D257" s="9"/>
      <c r="E257" s="9"/>
      <c r="F257" s="9"/>
      <c r="G257" s="10"/>
    </row>
    <row r="258" spans="1:7">
      <c r="A258" s="3" t="s">
        <v>130</v>
      </c>
      <c r="B258" s="30">
        <f>'CDCM'!B124</f>
        <v>0</v>
      </c>
      <c r="C258" s="9"/>
      <c r="D258" s="9"/>
      <c r="E258" s="9"/>
      <c r="F258" s="9"/>
      <c r="G258" s="10"/>
    </row>
    <row r="259" spans="1:7">
      <c r="A259" s="3" t="s">
        <v>131</v>
      </c>
      <c r="B259" s="30">
        <f>'CDCM'!B125</f>
        <v>0</v>
      </c>
      <c r="C259" s="9"/>
      <c r="D259" s="9"/>
      <c r="E259" s="9"/>
      <c r="F259" s="9"/>
      <c r="G259" s="10"/>
    </row>
    <row r="260" spans="1:7">
      <c r="A260" s="3" t="s">
        <v>132</v>
      </c>
      <c r="B260" s="30">
        <f>'CDCM'!B126</f>
        <v>0</v>
      </c>
      <c r="C260" s="9"/>
      <c r="D260" s="9"/>
      <c r="E260" s="9"/>
      <c r="F260" s="9"/>
      <c r="G260" s="10"/>
    </row>
    <row r="261" spans="1:7">
      <c r="A261" s="3" t="s">
        <v>133</v>
      </c>
      <c r="B261" s="30">
        <f>'CDCM'!B127</f>
        <v>0</v>
      </c>
      <c r="C261" s="9"/>
      <c r="D261" s="9"/>
      <c r="E261" s="9"/>
      <c r="F261" s="9"/>
      <c r="G261" s="10"/>
    </row>
    <row r="262" spans="1:7">
      <c r="A262" s="3" t="s">
        <v>134</v>
      </c>
      <c r="B262" s="30">
        <f>'CDCM'!B128</f>
        <v>0</v>
      </c>
      <c r="C262" s="9"/>
      <c r="D262" s="9"/>
      <c r="E262" s="9"/>
      <c r="F262" s="9"/>
      <c r="G262" s="10"/>
    </row>
    <row r="263" spans="1:7">
      <c r="A263" s="3" t="s">
        <v>135</v>
      </c>
      <c r="B263" s="30">
        <f>'CDCM'!B129</f>
        <v>0</v>
      </c>
      <c r="C263" s="9"/>
      <c r="D263" s="9"/>
      <c r="E263" s="9"/>
      <c r="F263" s="9"/>
      <c r="G263" s="10"/>
    </row>
    <row r="264" spans="1:7">
      <c r="A264" s="3" t="s">
        <v>136</v>
      </c>
      <c r="B264" s="30">
        <f>'CDCM'!B130</f>
        <v>0</v>
      </c>
      <c r="C264" s="9"/>
      <c r="D264" s="9"/>
      <c r="E264" s="9"/>
      <c r="F264" s="9"/>
      <c r="G264" s="10"/>
    </row>
    <row r="265" spans="1:7">
      <c r="A265" s="3" t="s">
        <v>137</v>
      </c>
      <c r="B265" s="30">
        <f>'CDCM'!B131</f>
        <v>0</v>
      </c>
      <c r="C265" s="21">
        <v>0</v>
      </c>
      <c r="D265" s="21">
        <v>1</v>
      </c>
      <c r="E265" s="21">
        <v>0</v>
      </c>
      <c r="F265" s="21">
        <v>0</v>
      </c>
      <c r="G265" s="10"/>
    </row>
    <row r="266" spans="1:7">
      <c r="A266" s="3" t="s">
        <v>138</v>
      </c>
      <c r="B266" s="30">
        <f>'CDCM'!B132</f>
        <v>0</v>
      </c>
      <c r="C266" s="21">
        <v>0</v>
      </c>
      <c r="D266" s="21">
        <v>1</v>
      </c>
      <c r="E266" s="21">
        <v>0</v>
      </c>
      <c r="F266" s="21">
        <v>0</v>
      </c>
      <c r="G266" s="10"/>
    </row>
    <row r="267" spans="1:7">
      <c r="A267" s="3" t="s">
        <v>139</v>
      </c>
      <c r="B267" s="30">
        <f>'CDCM'!B133</f>
        <v>0</v>
      </c>
      <c r="C267" s="21">
        <v>0</v>
      </c>
      <c r="D267" s="21">
        <v>1</v>
      </c>
      <c r="E267" s="21">
        <v>0</v>
      </c>
      <c r="F267" s="21">
        <v>0</v>
      </c>
      <c r="G267" s="10"/>
    </row>
    <row r="268" spans="1:7">
      <c r="A268" s="3" t="s">
        <v>140</v>
      </c>
      <c r="B268" s="30">
        <f>'CDCM'!B134</f>
        <v>0</v>
      </c>
      <c r="C268" s="21">
        <v>0</v>
      </c>
      <c r="D268" s="21">
        <v>1</v>
      </c>
      <c r="E268" s="21">
        <v>0</v>
      </c>
      <c r="F268" s="21">
        <v>0</v>
      </c>
      <c r="G268" s="10"/>
    </row>
    <row r="269" spans="1:7">
      <c r="A269" s="3" t="s">
        <v>141</v>
      </c>
      <c r="B269" s="30">
        <f>'CDCM'!B135</f>
        <v>0</v>
      </c>
      <c r="C269" s="21">
        <v>0</v>
      </c>
      <c r="D269" s="21">
        <v>1</v>
      </c>
      <c r="E269" s="21">
        <v>0</v>
      </c>
      <c r="F269" s="21">
        <v>0</v>
      </c>
      <c r="G269" s="10"/>
    </row>
    <row r="270" spans="1:7">
      <c r="A270" s="3" t="s">
        <v>142</v>
      </c>
      <c r="B270" s="30">
        <f>'CDCM'!B136</f>
        <v>0</v>
      </c>
      <c r="C270" s="21">
        <v>0</v>
      </c>
      <c r="D270" s="21">
        <v>1</v>
      </c>
      <c r="E270" s="21">
        <v>0</v>
      </c>
      <c r="F270" s="21">
        <v>0</v>
      </c>
      <c r="G270" s="10"/>
    </row>
    <row r="271" spans="1:7">
      <c r="A271" s="3" t="s">
        <v>143</v>
      </c>
      <c r="B271" s="30">
        <f>'CDCM'!B137</f>
        <v>0</v>
      </c>
      <c r="C271" s="21">
        <v>0</v>
      </c>
      <c r="D271" s="21">
        <v>1</v>
      </c>
      <c r="E271" s="21">
        <v>0</v>
      </c>
      <c r="F271" s="21">
        <v>0</v>
      </c>
      <c r="G271" s="10"/>
    </row>
    <row r="272" spans="1:7">
      <c r="A272" s="3" t="s">
        <v>144</v>
      </c>
      <c r="B272" s="30">
        <f>'CDCM'!B138</f>
        <v>0</v>
      </c>
      <c r="C272" s="21">
        <v>0</v>
      </c>
      <c r="D272" s="21">
        <v>1</v>
      </c>
      <c r="E272" s="21">
        <v>0</v>
      </c>
      <c r="F272" s="21">
        <v>0</v>
      </c>
      <c r="G272" s="10"/>
    </row>
    <row r="273" spans="1:7">
      <c r="A273" s="3" t="s">
        <v>145</v>
      </c>
      <c r="B273" s="30">
        <f>'CDCM'!B139</f>
        <v>0</v>
      </c>
      <c r="C273" s="21">
        <v>0</v>
      </c>
      <c r="D273" s="21">
        <v>1</v>
      </c>
      <c r="E273" s="21">
        <v>0</v>
      </c>
      <c r="F273" s="21">
        <v>0</v>
      </c>
      <c r="G273" s="10"/>
    </row>
    <row r="274" spans="1:7">
      <c r="A274" s="3" t="s">
        <v>146</v>
      </c>
      <c r="B274" s="30">
        <f>'CDCM'!B140</f>
        <v>0</v>
      </c>
      <c r="C274" s="21">
        <v>0</v>
      </c>
      <c r="D274" s="21">
        <v>1</v>
      </c>
      <c r="E274" s="21">
        <v>0</v>
      </c>
      <c r="F274" s="21">
        <v>0</v>
      </c>
      <c r="G274" s="10"/>
    </row>
    <row r="275" spans="1:7">
      <c r="A275" s="3" t="s">
        <v>147</v>
      </c>
      <c r="B275" s="30">
        <f>'CDCM'!B141</f>
        <v>0</v>
      </c>
      <c r="C275" s="21">
        <v>0</v>
      </c>
      <c r="D275" s="21">
        <v>1</v>
      </c>
      <c r="E275" s="21">
        <v>0</v>
      </c>
      <c r="F275" s="21">
        <v>0</v>
      </c>
      <c r="G275" s="10"/>
    </row>
    <row r="276" spans="1:7">
      <c r="A276" s="3" t="s">
        <v>148</v>
      </c>
      <c r="B276" s="30">
        <f>'CDCM'!B142</f>
        <v>0</v>
      </c>
      <c r="C276" s="21">
        <v>0</v>
      </c>
      <c r="D276" s="21">
        <v>1</v>
      </c>
      <c r="E276" s="21">
        <v>0</v>
      </c>
      <c r="F276" s="21">
        <v>0</v>
      </c>
      <c r="G276" s="10"/>
    </row>
    <row r="277" spans="1:7">
      <c r="A277" s="3" t="s">
        <v>149</v>
      </c>
      <c r="B277" s="30">
        <f>'CDCM'!B143</f>
        <v>0</v>
      </c>
      <c r="C277" s="21">
        <v>0</v>
      </c>
      <c r="D277" s="21">
        <v>1</v>
      </c>
      <c r="E277" s="21">
        <v>0</v>
      </c>
      <c r="F277" s="21">
        <v>0</v>
      </c>
      <c r="G277" s="10"/>
    </row>
    <row r="278" spans="1:7">
      <c r="A278" s="3" t="s">
        <v>150</v>
      </c>
      <c r="B278" s="30">
        <f>'CDCM'!B144</f>
        <v>0</v>
      </c>
      <c r="C278" s="21">
        <v>0</v>
      </c>
      <c r="D278" s="21">
        <v>1</v>
      </c>
      <c r="E278" s="21">
        <v>0</v>
      </c>
      <c r="F278" s="21">
        <v>0</v>
      </c>
      <c r="G278" s="10"/>
    </row>
    <row r="279" spans="1:7">
      <c r="A279" s="3" t="s">
        <v>151</v>
      </c>
      <c r="B279" s="30">
        <f>'CDCM'!B145</f>
        <v>0</v>
      </c>
      <c r="C279" s="21">
        <v>0</v>
      </c>
      <c r="D279" s="21">
        <v>1</v>
      </c>
      <c r="E279" s="21">
        <v>0</v>
      </c>
      <c r="F279" s="21">
        <v>0</v>
      </c>
      <c r="G279" s="10"/>
    </row>
    <row r="280" spans="1:7">
      <c r="A280" s="3" t="s">
        <v>152</v>
      </c>
      <c r="B280" s="30">
        <f>'CDCM'!B146</f>
        <v>0</v>
      </c>
      <c r="C280" s="21">
        <v>0</v>
      </c>
      <c r="D280" s="21">
        <v>0</v>
      </c>
      <c r="E280" s="21">
        <v>1</v>
      </c>
      <c r="F280" s="21">
        <v>0</v>
      </c>
      <c r="G280" s="10"/>
    </row>
    <row r="281" spans="1:7">
      <c r="A281" s="3" t="s">
        <v>153</v>
      </c>
      <c r="B281" s="30">
        <f>'CDCM'!B147</f>
        <v>0</v>
      </c>
      <c r="C281" s="21">
        <v>0</v>
      </c>
      <c r="D281" s="21">
        <v>0</v>
      </c>
      <c r="E281" s="21">
        <v>1</v>
      </c>
      <c r="F281" s="21">
        <v>0</v>
      </c>
      <c r="G281" s="10"/>
    </row>
    <row r="282" spans="1:7">
      <c r="A282" s="3" t="s">
        <v>154</v>
      </c>
      <c r="B282" s="30">
        <f>'CDCM'!B148</f>
        <v>0</v>
      </c>
      <c r="C282" s="21">
        <v>0</v>
      </c>
      <c r="D282" s="21">
        <v>0</v>
      </c>
      <c r="E282" s="21">
        <v>1</v>
      </c>
      <c r="F282" s="21">
        <v>0</v>
      </c>
      <c r="G282" s="10"/>
    </row>
    <row r="283" spans="1:7">
      <c r="A283" s="3" t="s">
        <v>155</v>
      </c>
      <c r="B283" s="30">
        <f>'CDCM'!B149</f>
        <v>0</v>
      </c>
      <c r="C283" s="21">
        <v>0</v>
      </c>
      <c r="D283" s="21">
        <v>0</v>
      </c>
      <c r="E283" s="21">
        <v>1</v>
      </c>
      <c r="F283" s="21">
        <v>0</v>
      </c>
      <c r="G283" s="10"/>
    </row>
    <row r="284" spans="1:7">
      <c r="A284" s="3" t="s">
        <v>156</v>
      </c>
      <c r="B284" s="30">
        <f>'CDCM'!B150</f>
        <v>0</v>
      </c>
      <c r="C284" s="21">
        <v>0</v>
      </c>
      <c r="D284" s="21">
        <v>0</v>
      </c>
      <c r="E284" s="21">
        <v>1</v>
      </c>
      <c r="F284" s="21">
        <v>0</v>
      </c>
      <c r="G284" s="10"/>
    </row>
    <row r="285" spans="1:7">
      <c r="A285" s="3" t="s">
        <v>157</v>
      </c>
      <c r="B285" s="30">
        <f>'CDCM'!B151</f>
        <v>0</v>
      </c>
      <c r="C285" s="21">
        <v>1</v>
      </c>
      <c r="D285" s="21">
        <v>0</v>
      </c>
      <c r="E285" s="21">
        <v>0</v>
      </c>
      <c r="F285" s="21">
        <v>0</v>
      </c>
      <c r="G285" s="10"/>
    </row>
    <row r="286" spans="1:7">
      <c r="A286" s="3" t="s">
        <v>158</v>
      </c>
      <c r="B286" s="30">
        <f>'CDCM'!B152</f>
        <v>0</v>
      </c>
      <c r="C286" s="21">
        <v>0</v>
      </c>
      <c r="D286" s="21">
        <v>0</v>
      </c>
      <c r="E286" s="21">
        <v>1</v>
      </c>
      <c r="F286" s="21">
        <v>0</v>
      </c>
      <c r="G286" s="10"/>
    </row>
    <row r="287" spans="1:7">
      <c r="A287" s="3" t="s">
        <v>159</v>
      </c>
      <c r="B287" s="30">
        <f>'CDCM'!B153</f>
        <v>0</v>
      </c>
      <c r="C287" s="21">
        <v>1</v>
      </c>
      <c r="D287" s="21">
        <v>0</v>
      </c>
      <c r="E287" s="21">
        <v>0</v>
      </c>
      <c r="F287" s="21">
        <v>0</v>
      </c>
      <c r="G287" s="10"/>
    </row>
    <row r="288" spans="1:7">
      <c r="A288" s="3" t="s">
        <v>160</v>
      </c>
      <c r="B288" s="30">
        <f>'CDCM'!B154</f>
        <v>0</v>
      </c>
      <c r="C288" s="21">
        <v>1</v>
      </c>
      <c r="D288" s="21">
        <v>0</v>
      </c>
      <c r="E288" s="21">
        <v>0</v>
      </c>
      <c r="F288" s="21">
        <v>0</v>
      </c>
      <c r="G288" s="10"/>
    </row>
    <row r="289" spans="1:7">
      <c r="A289" s="3" t="s">
        <v>161</v>
      </c>
      <c r="B289" s="30">
        <f>'CDCM'!B155</f>
        <v>0</v>
      </c>
      <c r="C289" s="21">
        <v>1</v>
      </c>
      <c r="D289" s="21">
        <v>0</v>
      </c>
      <c r="E289" s="21">
        <v>0</v>
      </c>
      <c r="F289" s="21">
        <v>0</v>
      </c>
      <c r="G289" s="10"/>
    </row>
    <row r="290" spans="1:7">
      <c r="A290" s="3" t="s">
        <v>162</v>
      </c>
      <c r="B290" s="30">
        <f>'CDCM'!B156</f>
        <v>0</v>
      </c>
      <c r="C290" s="21">
        <v>1</v>
      </c>
      <c r="D290" s="21">
        <v>0</v>
      </c>
      <c r="E290" s="21">
        <v>0</v>
      </c>
      <c r="F290" s="21">
        <v>0</v>
      </c>
      <c r="G290" s="10"/>
    </row>
    <row r="291" spans="1:7">
      <c r="A291" s="3" t="s">
        <v>163</v>
      </c>
      <c r="B291" s="30">
        <f>'CDCM'!B157</f>
        <v>0</v>
      </c>
      <c r="C291" s="21">
        <v>1</v>
      </c>
      <c r="D291" s="21">
        <v>0</v>
      </c>
      <c r="E291" s="21">
        <v>0</v>
      </c>
      <c r="F291" s="21">
        <v>0</v>
      </c>
      <c r="G291" s="10"/>
    </row>
    <row r="292" spans="1:7">
      <c r="A292" s="3" t="s">
        <v>164</v>
      </c>
      <c r="B292" s="30">
        <f>'CDCM'!B158</f>
        <v>0</v>
      </c>
      <c r="C292" s="21">
        <v>1</v>
      </c>
      <c r="D292" s="21">
        <v>0</v>
      </c>
      <c r="E292" s="21">
        <v>0</v>
      </c>
      <c r="F292" s="21">
        <v>0</v>
      </c>
      <c r="G292" s="10"/>
    </row>
    <row r="293" spans="1:7">
      <c r="A293" s="3" t="s">
        <v>165</v>
      </c>
      <c r="B293" s="30">
        <f>'CDCM'!B159</f>
        <v>0</v>
      </c>
      <c r="C293" s="21">
        <v>0</v>
      </c>
      <c r="D293" s="21">
        <v>0</v>
      </c>
      <c r="E293" s="21">
        <v>0</v>
      </c>
      <c r="F293" s="21">
        <v>1</v>
      </c>
      <c r="G293" s="10"/>
    </row>
    <row r="294" spans="1:7">
      <c r="A294" s="3" t="s">
        <v>166</v>
      </c>
      <c r="B294" s="30">
        <f>'CDCM'!B160</f>
        <v>0</v>
      </c>
      <c r="C294" s="21">
        <v>0</v>
      </c>
      <c r="D294" s="21">
        <v>0</v>
      </c>
      <c r="E294" s="21">
        <v>0</v>
      </c>
      <c r="F294" s="21">
        <v>1</v>
      </c>
      <c r="G294" s="10"/>
    </row>
    <row r="295" spans="1:7">
      <c r="A295" s="3" t="s">
        <v>167</v>
      </c>
      <c r="B295" s="30">
        <f>'CDCM'!B161</f>
        <v>0</v>
      </c>
      <c r="C295" s="21">
        <v>0</v>
      </c>
      <c r="D295" s="21">
        <v>0</v>
      </c>
      <c r="E295" s="21">
        <v>0</v>
      </c>
      <c r="F295" s="21">
        <v>1</v>
      </c>
      <c r="G295" s="10"/>
    </row>
    <row r="296" spans="1:7">
      <c r="A296" s="3" t="s">
        <v>168</v>
      </c>
      <c r="B296" s="30">
        <f>'CDCM'!B162</f>
        <v>0</v>
      </c>
      <c r="C296" s="21">
        <v>0</v>
      </c>
      <c r="D296" s="21">
        <v>0</v>
      </c>
      <c r="E296" s="21">
        <v>0</v>
      </c>
      <c r="F296" s="21">
        <v>1</v>
      </c>
      <c r="G296" s="10"/>
    </row>
    <row r="297" spans="1:7">
      <c r="A297" s="3" t="s">
        <v>169</v>
      </c>
      <c r="B297" s="30">
        <f>'CDCM'!B163</f>
        <v>0</v>
      </c>
      <c r="C297" s="21">
        <v>0</v>
      </c>
      <c r="D297" s="21">
        <v>0</v>
      </c>
      <c r="E297" s="21">
        <v>0</v>
      </c>
      <c r="F297" s="21">
        <v>1</v>
      </c>
      <c r="G297" s="10"/>
    </row>
    <row r="298" spans="1:7">
      <c r="A298" s="3" t="s">
        <v>170</v>
      </c>
      <c r="B298" s="30">
        <f>'CDCM'!B164</f>
        <v>0</v>
      </c>
      <c r="C298" s="21">
        <v>0</v>
      </c>
      <c r="D298" s="21">
        <v>0</v>
      </c>
      <c r="E298" s="21">
        <v>0</v>
      </c>
      <c r="F298" s="21">
        <v>1</v>
      </c>
      <c r="G298" s="10"/>
    </row>
    <row r="299" spans="1:7">
      <c r="A299" s="3" t="s">
        <v>171</v>
      </c>
      <c r="B299" s="30">
        <f>'CDCM'!B165</f>
        <v>0</v>
      </c>
      <c r="C299" s="21">
        <v>0</v>
      </c>
      <c r="D299" s="21">
        <v>0</v>
      </c>
      <c r="E299" s="21">
        <v>0</v>
      </c>
      <c r="F299" s="21">
        <v>1</v>
      </c>
      <c r="G299" s="10"/>
    </row>
    <row r="300" spans="1:7">
      <c r="A300" s="3" t="s">
        <v>172</v>
      </c>
      <c r="B300" s="30">
        <f>'CDCM'!B166</f>
        <v>0</v>
      </c>
      <c r="C300" s="21">
        <v>0</v>
      </c>
      <c r="D300" s="21">
        <v>0</v>
      </c>
      <c r="E300" s="21">
        <v>0</v>
      </c>
      <c r="F300" s="21">
        <v>1</v>
      </c>
      <c r="G300" s="10"/>
    </row>
    <row r="301" spans="1:7">
      <c r="A301" s="3" t="s">
        <v>173</v>
      </c>
      <c r="B301" s="30">
        <f>'CDCM'!B167</f>
        <v>0</v>
      </c>
      <c r="C301" s="21">
        <v>0</v>
      </c>
      <c r="D301" s="21">
        <v>0</v>
      </c>
      <c r="E301" s="21">
        <v>0</v>
      </c>
      <c r="F301" s="21">
        <v>1</v>
      </c>
      <c r="G301" s="10"/>
    </row>
    <row r="302" spans="1:7">
      <c r="A302" s="3" t="s">
        <v>174</v>
      </c>
      <c r="B302" s="30">
        <f>'CDCM'!B168</f>
        <v>0</v>
      </c>
      <c r="C302" s="21">
        <v>0</v>
      </c>
      <c r="D302" s="21">
        <v>0</v>
      </c>
      <c r="E302" s="21">
        <v>0</v>
      </c>
      <c r="F302" s="21">
        <v>1</v>
      </c>
      <c r="G302" s="10"/>
    </row>
    <row r="303" spans="1:7">
      <c r="A303" s="3" t="s">
        <v>175</v>
      </c>
      <c r="B303" s="30">
        <f>'CDCM'!B169</f>
        <v>0</v>
      </c>
      <c r="C303" s="21">
        <v>0</v>
      </c>
      <c r="D303" s="21">
        <v>0</v>
      </c>
      <c r="E303" s="21">
        <v>0</v>
      </c>
      <c r="F303" s="21">
        <v>1</v>
      </c>
      <c r="G303" s="10"/>
    </row>
    <row r="304" spans="1:7">
      <c r="A304" s="3" t="s">
        <v>176</v>
      </c>
      <c r="B304" s="30">
        <f>'CDCM'!B170</f>
        <v>0</v>
      </c>
      <c r="C304" s="21">
        <v>0</v>
      </c>
      <c r="D304" s="21">
        <v>0</v>
      </c>
      <c r="E304" s="21">
        <v>1</v>
      </c>
      <c r="F304" s="21">
        <v>0</v>
      </c>
      <c r="G304" s="10"/>
    </row>
    <row r="305" spans="1:7">
      <c r="A305" s="3" t="s">
        <v>177</v>
      </c>
      <c r="B305" s="30">
        <f>'CDCM'!B171</f>
        <v>0</v>
      </c>
      <c r="C305" s="21">
        <v>0</v>
      </c>
      <c r="D305" s="21">
        <v>0</v>
      </c>
      <c r="E305" s="21">
        <v>1</v>
      </c>
      <c r="F305" s="21">
        <v>0</v>
      </c>
      <c r="G305" s="10"/>
    </row>
    <row r="306" spans="1:7">
      <c r="A306" s="3" t="s">
        <v>178</v>
      </c>
      <c r="B306" s="30">
        <f>'CDCM'!B172</f>
        <v>0</v>
      </c>
      <c r="C306" s="21">
        <v>1</v>
      </c>
      <c r="D306" s="21">
        <v>0</v>
      </c>
      <c r="E306" s="21">
        <v>0</v>
      </c>
      <c r="F306" s="21">
        <v>0</v>
      </c>
      <c r="G306" s="10"/>
    </row>
    <row r="307" spans="1:7">
      <c r="A307" s="3" t="s">
        <v>179</v>
      </c>
      <c r="B307" s="30">
        <f>'CDCM'!B173</f>
        <v>0</v>
      </c>
      <c r="C307" s="21">
        <v>1</v>
      </c>
      <c r="D307" s="21">
        <v>0</v>
      </c>
      <c r="E307" s="21">
        <v>0</v>
      </c>
      <c r="F307" s="21">
        <v>0</v>
      </c>
      <c r="G307" s="10"/>
    </row>
    <row r="308" spans="1:7">
      <c r="A308" s="3" t="s">
        <v>180</v>
      </c>
      <c r="B308" s="30">
        <f>'CDCM'!B174</f>
        <v>0</v>
      </c>
      <c r="C308" s="9"/>
      <c r="D308" s="9"/>
      <c r="E308" s="9"/>
      <c r="F308" s="9"/>
      <c r="G308" s="10"/>
    </row>
    <row r="309" spans="1:7">
      <c r="A309" s="3" t="s">
        <v>181</v>
      </c>
      <c r="B309" s="30">
        <f>'CDCM'!B175</f>
        <v>0</v>
      </c>
      <c r="C309" s="9"/>
      <c r="D309" s="9"/>
      <c r="E309" s="9"/>
      <c r="F309" s="9"/>
      <c r="G309" s="10"/>
    </row>
    <row r="311" spans="1:7" ht="21" customHeight="1">
      <c r="A311" s="1" t="s">
        <v>444</v>
      </c>
    </row>
    <row r="312" spans="1:7">
      <c r="A312" s="2" t="s">
        <v>193</v>
      </c>
    </row>
    <row r="313" spans="1:7">
      <c r="A313" s="11" t="s">
        <v>445</v>
      </c>
    </row>
    <row r="314" spans="1:7">
      <c r="A314" s="11" t="s">
        <v>446</v>
      </c>
    </row>
    <row r="315" spans="1:7">
      <c r="A315" s="2" t="s">
        <v>224</v>
      </c>
    </row>
    <row r="317" spans="1:7">
      <c r="B317" s="12" t="s">
        <v>79</v>
      </c>
      <c r="C317" s="12" t="s">
        <v>186</v>
      </c>
      <c r="D317" s="12" t="s">
        <v>77</v>
      </c>
      <c r="E317" s="12" t="s">
        <v>187</v>
      </c>
    </row>
    <row r="318" spans="1:7">
      <c r="A318" s="3" t="s">
        <v>225</v>
      </c>
      <c r="B318" s="30">
        <f>SUMPRODUCT(C$225:C$309,$B$225:$B$309)</f>
        <v>0</v>
      </c>
      <c r="C318" s="30">
        <f>SUMPRODUCT(D$225:D$309,$B$225:$B$309)</f>
        <v>0</v>
      </c>
      <c r="D318" s="30">
        <f>SUMPRODUCT(E$225:E$309,$B$225:$B$309)</f>
        <v>0</v>
      </c>
      <c r="E318" s="30">
        <f>SUMPRODUCT(F$225:F$309,$B$225:$B$309)</f>
        <v>0</v>
      </c>
      <c r="F318" s="10"/>
    </row>
    <row r="320" spans="1:7" ht="21" customHeight="1">
      <c r="A320" s="1" t="s">
        <v>447</v>
      </c>
    </row>
    <row r="321" spans="1:6">
      <c r="A321" s="2" t="s">
        <v>193</v>
      </c>
    </row>
    <row r="322" spans="1:6">
      <c r="A322" s="11" t="s">
        <v>448</v>
      </c>
    </row>
    <row r="323" spans="1:6">
      <c r="A323" s="2" t="s">
        <v>228</v>
      </c>
    </row>
    <row r="325" spans="1:6">
      <c r="B325" s="12" t="s">
        <v>79</v>
      </c>
      <c r="C325" s="12" t="s">
        <v>186</v>
      </c>
      <c r="D325" s="12" t="s">
        <v>77</v>
      </c>
      <c r="E325" s="12" t="s">
        <v>187</v>
      </c>
    </row>
    <row r="326" spans="1:6">
      <c r="A326" s="3" t="s">
        <v>229</v>
      </c>
      <c r="B326" s="25">
        <f>B318/SUM($B$318:$E$318)</f>
        <v>0</v>
      </c>
      <c r="C326" s="25">
        <f>C318/SUM($B$318:$E$318)</f>
        <v>0</v>
      </c>
      <c r="D326" s="25">
        <f>D318/SUM($B$318:$E$318)</f>
        <v>0</v>
      </c>
      <c r="E326" s="25">
        <f>E318/SUM($B$318:$E$318)</f>
        <v>0</v>
      </c>
      <c r="F326" s="10"/>
    </row>
    <row r="328" spans="1:6" ht="21" customHeight="1">
      <c r="A328" s="1" t="s">
        <v>449</v>
      </c>
    </row>
    <row r="329" spans="1:6">
      <c r="A329" s="2" t="s">
        <v>193</v>
      </c>
    </row>
    <row r="330" spans="1:6">
      <c r="A330" s="11" t="s">
        <v>401</v>
      </c>
    </row>
    <row r="331" spans="1:6">
      <c r="A331" s="11" t="s">
        <v>288</v>
      </c>
    </row>
    <row r="332" spans="1:6">
      <c r="A332" s="2" t="s">
        <v>279</v>
      </c>
    </row>
    <row r="334" spans="1:6">
      <c r="B334" s="12" t="s">
        <v>30</v>
      </c>
      <c r="C334" s="12" t="s">
        <v>37</v>
      </c>
      <c r="D334" s="12" t="s">
        <v>29</v>
      </c>
      <c r="E334" s="12" t="s">
        <v>38</v>
      </c>
    </row>
    <row r="335" spans="1:6">
      <c r="A335" s="3" t="s">
        <v>39</v>
      </c>
      <c r="B335" s="19">
        <f>B56*(1-'CDCM'!$C48)</f>
        <v>0</v>
      </c>
      <c r="C335" s="19">
        <f>C56*(1-'CDCM'!$C48)</f>
        <v>0</v>
      </c>
      <c r="D335" s="19">
        <f>D56*(1-'CDCM'!$C48)</f>
        <v>0</v>
      </c>
      <c r="E335" s="19">
        <f>E56*(1-'CDCM'!$C48)</f>
        <v>0</v>
      </c>
      <c r="F335" s="10"/>
    </row>
    <row r="336" spans="1:6">
      <c r="A336" s="3" t="s">
        <v>40</v>
      </c>
      <c r="B336" s="19">
        <f>B57*(1-'CDCM'!$C49)</f>
        <v>0</v>
      </c>
      <c r="C336" s="19">
        <f>C57*(1-'CDCM'!$C49)</f>
        <v>0</v>
      </c>
      <c r="D336" s="19">
        <f>D57*(1-'CDCM'!$C49)</f>
        <v>0</v>
      </c>
      <c r="E336" s="19">
        <f>E57*(1-'CDCM'!$C49)</f>
        <v>0</v>
      </c>
      <c r="F336" s="10"/>
    </row>
    <row r="337" spans="1:6">
      <c r="A337" s="3" t="s">
        <v>41</v>
      </c>
      <c r="B337" s="19">
        <f>B58*(1-'CDCM'!$C50)</f>
        <v>0</v>
      </c>
      <c r="C337" s="19">
        <f>C58*(1-'CDCM'!$C50)</f>
        <v>0</v>
      </c>
      <c r="D337" s="19">
        <f>D58*(1-'CDCM'!$C50)</f>
        <v>0</v>
      </c>
      <c r="E337" s="19">
        <f>E58*(1-'CDCM'!$C50)</f>
        <v>0</v>
      </c>
      <c r="F337" s="10"/>
    </row>
    <row r="338" spans="1:6">
      <c r="A338" s="3" t="s">
        <v>42</v>
      </c>
      <c r="B338" s="19">
        <f>B59*(1-'CDCM'!$C51)</f>
        <v>0</v>
      </c>
      <c r="C338" s="19">
        <f>C59*(1-'CDCM'!$C51)</f>
        <v>0</v>
      </c>
      <c r="D338" s="19">
        <f>D59*(1-'CDCM'!$C51)</f>
        <v>0</v>
      </c>
      <c r="E338" s="19">
        <f>E59*(1-'CDCM'!$C51)</f>
        <v>0</v>
      </c>
      <c r="F338" s="10"/>
    </row>
    <row r="339" spans="1:6">
      <c r="A339" s="3" t="s">
        <v>43</v>
      </c>
      <c r="B339" s="19">
        <f>B60*(1-'CDCM'!$C52)</f>
        <v>0</v>
      </c>
      <c r="C339" s="19">
        <f>C60*(1-'CDCM'!$C52)</f>
        <v>0</v>
      </c>
      <c r="D339" s="19">
        <f>D60*(1-'CDCM'!$C52)</f>
        <v>0</v>
      </c>
      <c r="E339" s="19">
        <f>E60*(1-'CDCM'!$C52)</f>
        <v>0</v>
      </c>
      <c r="F339" s="10"/>
    </row>
    <row r="340" spans="1:6">
      <c r="A340" s="3" t="s">
        <v>44</v>
      </c>
      <c r="B340" s="19">
        <f>B61*(1-'CDCM'!$C53)</f>
        <v>0</v>
      </c>
      <c r="C340" s="19">
        <f>C61*(1-'CDCM'!$C53)</f>
        <v>0</v>
      </c>
      <c r="D340" s="19">
        <f>D61*(1-'CDCM'!$C53)</f>
        <v>0</v>
      </c>
      <c r="E340" s="19">
        <f>E61*(1-'CDCM'!$C53)</f>
        <v>0</v>
      </c>
      <c r="F340" s="10"/>
    </row>
    <row r="341" spans="1:6">
      <c r="A341" s="3" t="s">
        <v>45</v>
      </c>
      <c r="B341" s="19">
        <f>B62*(1-'CDCM'!$C54)</f>
        <v>0</v>
      </c>
      <c r="C341" s="19">
        <f>C62*(1-'CDCM'!$C54)</f>
        <v>0</v>
      </c>
      <c r="D341" s="19">
        <f>D62*(1-'CDCM'!$C54)</f>
        <v>0</v>
      </c>
      <c r="E341" s="19">
        <f>E62*(1-'CDCM'!$C54)</f>
        <v>0</v>
      </c>
      <c r="F341" s="10"/>
    </row>
    <row r="342" spans="1:6">
      <c r="A342" s="3" t="s">
        <v>46</v>
      </c>
      <c r="B342" s="19">
        <f>B63*(1-'CDCM'!$C55)</f>
        <v>0</v>
      </c>
      <c r="C342" s="19">
        <f>C63*(1-'CDCM'!$C55)</f>
        <v>0</v>
      </c>
      <c r="D342" s="19">
        <f>D63*(1-'CDCM'!$C55)</f>
        <v>0</v>
      </c>
      <c r="E342" s="19">
        <f>E63*(1-'CDCM'!$C55)</f>
        <v>0</v>
      </c>
      <c r="F342" s="10"/>
    </row>
    <row r="343" spans="1:6">
      <c r="A343" s="3" t="s">
        <v>47</v>
      </c>
      <c r="B343" s="19">
        <f>B64*(1-'CDCM'!$C56)</f>
        <v>0</v>
      </c>
      <c r="C343" s="19">
        <f>C64*(1-'CDCM'!$C56)</f>
        <v>0</v>
      </c>
      <c r="D343" s="19">
        <f>D64*(1-'CDCM'!$C56)</f>
        <v>0</v>
      </c>
      <c r="E343" s="19">
        <f>E64*(1-'CDCM'!$C56)</f>
        <v>0</v>
      </c>
      <c r="F343" s="10"/>
    </row>
    <row r="344" spans="1:6">
      <c r="A344" s="3" t="s">
        <v>48</v>
      </c>
      <c r="B344" s="19">
        <f>B65*(1-'CDCM'!$C57)</f>
        <v>0</v>
      </c>
      <c r="C344" s="19">
        <f>C65*(1-'CDCM'!$C57)</f>
        <v>0</v>
      </c>
      <c r="D344" s="19">
        <f>D65*(1-'CDCM'!$C57)</f>
        <v>0</v>
      </c>
      <c r="E344" s="19">
        <f>E65*(1-'CDCM'!$C57)</f>
        <v>0</v>
      </c>
      <c r="F344" s="10"/>
    </row>
    <row r="345" spans="1:6">
      <c r="A345" s="3" t="s">
        <v>49</v>
      </c>
      <c r="B345" s="19">
        <f>B66*(1-'CDCM'!$C58)</f>
        <v>0</v>
      </c>
      <c r="C345" s="19">
        <f>C66*(1-'CDCM'!$C58)</f>
        <v>0</v>
      </c>
      <c r="D345" s="19">
        <f>D66*(1-'CDCM'!$C58)</f>
        <v>0</v>
      </c>
      <c r="E345" s="19">
        <f>E66*(1-'CDCM'!$C58)</f>
        <v>0</v>
      </c>
      <c r="F345" s="10"/>
    </row>
    <row r="346" spans="1:6">
      <c r="A346" s="3" t="s">
        <v>50</v>
      </c>
      <c r="B346" s="19">
        <f>B67*(1-'CDCM'!$C59)</f>
        <v>0</v>
      </c>
      <c r="C346" s="19">
        <f>C67*(1-'CDCM'!$C59)</f>
        <v>0</v>
      </c>
      <c r="D346" s="19">
        <f>D67*(1-'CDCM'!$C59)</f>
        <v>0</v>
      </c>
      <c r="E346" s="19">
        <f>E67*(1-'CDCM'!$C59)</f>
        <v>0</v>
      </c>
      <c r="F346" s="10"/>
    </row>
    <row r="347" spans="1:6">
      <c r="A347" s="3" t="s">
        <v>51</v>
      </c>
      <c r="B347" s="19">
        <f>B68*(1-'CDCM'!$C60)</f>
        <v>0</v>
      </c>
      <c r="C347" s="19">
        <f>C68*(1-'CDCM'!$C60)</f>
        <v>0</v>
      </c>
      <c r="D347" s="19">
        <f>D68*(1-'CDCM'!$C60)</f>
        <v>0</v>
      </c>
      <c r="E347" s="19">
        <f>E68*(1-'CDCM'!$C60)</f>
        <v>0</v>
      </c>
      <c r="F347" s="10"/>
    </row>
    <row r="348" spans="1:6">
      <c r="A348" s="3" t="s">
        <v>52</v>
      </c>
      <c r="B348" s="19">
        <f>B69*(1-'CDCM'!$C61)</f>
        <v>0</v>
      </c>
      <c r="C348" s="19">
        <f>C69*(1-'CDCM'!$C61)</f>
        <v>0</v>
      </c>
      <c r="D348" s="19">
        <f>D69*(1-'CDCM'!$C61)</f>
        <v>0</v>
      </c>
      <c r="E348" s="19">
        <f>E69*(1-'CDCM'!$C61)</f>
        <v>0</v>
      </c>
      <c r="F348" s="10"/>
    </row>
    <row r="349" spans="1:6">
      <c r="A349" s="3" t="s">
        <v>53</v>
      </c>
      <c r="B349" s="19">
        <f>B70*(1-'CDCM'!$C62)</f>
        <v>0</v>
      </c>
      <c r="C349" s="19">
        <f>C70*(1-'CDCM'!$C62)</f>
        <v>0</v>
      </c>
      <c r="D349" s="19">
        <f>D70*(1-'CDCM'!$C62)</f>
        <v>0</v>
      </c>
      <c r="E349" s="19">
        <f>E70*(1-'CDCM'!$C62)</f>
        <v>0</v>
      </c>
      <c r="F349" s="10"/>
    </row>
    <row r="350" spans="1:6">
      <c r="A350" s="3" t="s">
        <v>54</v>
      </c>
      <c r="B350" s="19">
        <f>B71*(1-'CDCM'!$C63)</f>
        <v>0</v>
      </c>
      <c r="C350" s="19">
        <f>C71*(1-'CDCM'!$C63)</f>
        <v>0</v>
      </c>
      <c r="D350" s="19">
        <f>D71*(1-'CDCM'!$C63)</f>
        <v>0</v>
      </c>
      <c r="E350" s="19">
        <f>E71*(1-'CDCM'!$C63)</f>
        <v>0</v>
      </c>
      <c r="F350" s="10"/>
    </row>
    <row r="351" spans="1:6">
      <c r="A351" s="3" t="s">
        <v>55</v>
      </c>
      <c r="B351" s="19">
        <f>B72*(1-'CDCM'!$C64)</f>
        <v>0</v>
      </c>
      <c r="C351" s="19">
        <f>C72*(1-'CDCM'!$C64)</f>
        <v>0</v>
      </c>
      <c r="D351" s="19">
        <f>D72*(1-'CDCM'!$C64)</f>
        <v>0</v>
      </c>
      <c r="E351" s="19">
        <f>E72*(1-'CDCM'!$C64)</f>
        <v>0</v>
      </c>
      <c r="F351" s="10"/>
    </row>
    <row r="352" spans="1:6">
      <c r="A352" s="3" t="s">
        <v>56</v>
      </c>
      <c r="B352" s="19">
        <f>B73*(1-'CDCM'!$C65)</f>
        <v>0</v>
      </c>
      <c r="C352" s="19">
        <f>C73*(1-'CDCM'!$C65)</f>
        <v>0</v>
      </c>
      <c r="D352" s="19">
        <f>D73*(1-'CDCM'!$C65)</f>
        <v>0</v>
      </c>
      <c r="E352" s="19">
        <f>E73*(1-'CDCM'!$C65)</f>
        <v>0</v>
      </c>
      <c r="F352" s="10"/>
    </row>
    <row r="353" spans="1:6">
      <c r="A353" s="3" t="s">
        <v>57</v>
      </c>
      <c r="B353" s="19">
        <f>B74*(1-'CDCM'!$C66)</f>
        <v>0</v>
      </c>
      <c r="C353" s="19">
        <f>C74*(1-'CDCM'!$C66)</f>
        <v>0</v>
      </c>
      <c r="D353" s="19">
        <f>D74*(1-'CDCM'!$C66)</f>
        <v>0</v>
      </c>
      <c r="E353" s="19">
        <f>E74*(1-'CDCM'!$C66)</f>
        <v>0</v>
      </c>
      <c r="F353" s="10"/>
    </row>
    <row r="354" spans="1:6">
      <c r="A354" s="3" t="s">
        <v>58</v>
      </c>
      <c r="B354" s="19">
        <f>B75*(1-'CDCM'!$C67)</f>
        <v>0</v>
      </c>
      <c r="C354" s="19">
        <f>C75*(1-'CDCM'!$C67)</f>
        <v>0</v>
      </c>
      <c r="D354" s="19">
        <f>D75*(1-'CDCM'!$C67)</f>
        <v>0</v>
      </c>
      <c r="E354" s="19">
        <f>E75*(1-'CDCM'!$C67)</f>
        <v>0</v>
      </c>
      <c r="F354" s="10"/>
    </row>
    <row r="355" spans="1:6">
      <c r="A355" s="3" t="s">
        <v>59</v>
      </c>
      <c r="B355" s="19">
        <f>B76*(1-'CDCM'!$C68)</f>
        <v>0</v>
      </c>
      <c r="C355" s="19">
        <f>C76*(1-'CDCM'!$C68)</f>
        <v>0</v>
      </c>
      <c r="D355" s="19">
        <f>D76*(1-'CDCM'!$C68)</f>
        <v>0</v>
      </c>
      <c r="E355" s="19">
        <f>E76*(1-'CDCM'!$C68)</f>
        <v>0</v>
      </c>
      <c r="F355" s="10"/>
    </row>
    <row r="356" spans="1:6">
      <c r="A356" s="3" t="s">
        <v>60</v>
      </c>
      <c r="B356" s="19">
        <f>B77*(1-'CDCM'!$C69)</f>
        <v>0</v>
      </c>
      <c r="C356" s="19">
        <f>C77*(1-'CDCM'!$C69)</f>
        <v>0</v>
      </c>
      <c r="D356" s="19">
        <f>D77*(1-'CDCM'!$C69)</f>
        <v>0</v>
      </c>
      <c r="E356" s="19">
        <f>E77*(1-'CDCM'!$C69)</f>
        <v>0</v>
      </c>
      <c r="F356" s="10"/>
    </row>
    <row r="357" spans="1:6">
      <c r="A357" s="3" t="s">
        <v>61</v>
      </c>
      <c r="B357" s="19">
        <f>B78*(1-'CDCM'!$C70)</f>
        <v>0</v>
      </c>
      <c r="C357" s="19">
        <f>C78*(1-'CDCM'!$C70)</f>
        <v>0</v>
      </c>
      <c r="D357" s="19">
        <f>D78*(1-'CDCM'!$C70)</f>
        <v>0</v>
      </c>
      <c r="E357" s="19">
        <f>E78*(1-'CDCM'!$C70)</f>
        <v>0</v>
      </c>
      <c r="F357" s="10"/>
    </row>
    <row r="358" spans="1:6">
      <c r="A358" s="3" t="s">
        <v>62</v>
      </c>
      <c r="B358" s="19">
        <f>B79*(1-'CDCM'!$C71)</f>
        <v>0</v>
      </c>
      <c r="C358" s="19">
        <f>C79*(1-'CDCM'!$C71)</f>
        <v>0</v>
      </c>
      <c r="D358" s="19">
        <f>D79*(1-'CDCM'!$C71)</f>
        <v>0</v>
      </c>
      <c r="E358" s="19">
        <f>E79*(1-'CDCM'!$C71)</f>
        <v>0</v>
      </c>
      <c r="F358" s="10"/>
    </row>
    <row r="359" spans="1:6">
      <c r="A359" s="3" t="s">
        <v>63</v>
      </c>
      <c r="B359" s="19">
        <f>B80*(1-'CDCM'!$C72)</f>
        <v>0</v>
      </c>
      <c r="C359" s="19">
        <f>C80*(1-'CDCM'!$C72)</f>
        <v>0</v>
      </c>
      <c r="D359" s="19">
        <f>D80*(1-'CDCM'!$C72)</f>
        <v>0</v>
      </c>
      <c r="E359" s="19">
        <f>E80*(1-'CDCM'!$C72)</f>
        <v>0</v>
      </c>
      <c r="F359" s="10"/>
    </row>
    <row r="360" spans="1:6">
      <c r="A360" s="3" t="s">
        <v>64</v>
      </c>
      <c r="B360" s="19">
        <f>B81*(1-'CDCM'!$C73)</f>
        <v>0</v>
      </c>
      <c r="C360" s="19">
        <f>C81*(1-'CDCM'!$C73)</f>
        <v>0</v>
      </c>
      <c r="D360" s="19">
        <f>D81*(1-'CDCM'!$C73)</f>
        <v>0</v>
      </c>
      <c r="E360" s="19">
        <f>E81*(1-'CDCM'!$C73)</f>
        <v>0</v>
      </c>
      <c r="F360" s="10"/>
    </row>
    <row r="361" spans="1:6">
      <c r="A361" s="3" t="s">
        <v>65</v>
      </c>
      <c r="B361" s="19">
        <f>B82*(1-'CDCM'!$C74)</f>
        <v>0</v>
      </c>
      <c r="C361" s="19">
        <f>C82*(1-'CDCM'!$C74)</f>
        <v>0</v>
      </c>
      <c r="D361" s="19">
        <f>D82*(1-'CDCM'!$C74)</f>
        <v>0</v>
      </c>
      <c r="E361" s="19">
        <f>E82*(1-'CDCM'!$C74)</f>
        <v>0</v>
      </c>
      <c r="F361" s="10"/>
    </row>
    <row r="362" spans="1:6">
      <c r="A362" s="3" t="s">
        <v>66</v>
      </c>
      <c r="B362" s="19">
        <f>B83*(1-'CDCM'!$C75)</f>
        <v>0</v>
      </c>
      <c r="C362" s="19">
        <f>C83*(1-'CDCM'!$C75)</f>
        <v>0</v>
      </c>
      <c r="D362" s="19">
        <f>D83*(1-'CDCM'!$C75)</f>
        <v>0</v>
      </c>
      <c r="E362" s="19">
        <f>E83*(1-'CDCM'!$C75)</f>
        <v>0</v>
      </c>
      <c r="F362" s="10"/>
    </row>
    <row r="363" spans="1:6">
      <c r="A363" s="3" t="s">
        <v>67</v>
      </c>
      <c r="B363" s="19">
        <f>B84*(1-'CDCM'!$C76)</f>
        <v>0</v>
      </c>
      <c r="C363" s="19">
        <f>C84*(1-'CDCM'!$C76)</f>
        <v>0</v>
      </c>
      <c r="D363" s="19">
        <f>D84*(1-'CDCM'!$C76)</f>
        <v>0</v>
      </c>
      <c r="E363" s="19">
        <f>E84*(1-'CDCM'!$C76)</f>
        <v>0</v>
      </c>
      <c r="F363" s="10"/>
    </row>
    <row r="364" spans="1:6">
      <c r="A364" s="3" t="s">
        <v>68</v>
      </c>
      <c r="B364" s="19">
        <f>B85*(1-'CDCM'!$C77)</f>
        <v>0</v>
      </c>
      <c r="C364" s="19">
        <f>C85*(1-'CDCM'!$C77)</f>
        <v>0</v>
      </c>
      <c r="D364" s="19">
        <f>D85*(1-'CDCM'!$C77)</f>
        <v>0</v>
      </c>
      <c r="E364" s="19">
        <f>E85*(1-'CDCM'!$C77)</f>
        <v>0</v>
      </c>
      <c r="F364" s="10"/>
    </row>
    <row r="365" spans="1:6">
      <c r="A365" s="3" t="s">
        <v>69</v>
      </c>
      <c r="B365" s="19">
        <f>B86*(1-'CDCM'!$C78)</f>
        <v>0</v>
      </c>
      <c r="C365" s="19">
        <f>C86*(1-'CDCM'!$C78)</f>
        <v>0</v>
      </c>
      <c r="D365" s="19">
        <f>D86*(1-'CDCM'!$C78)</f>
        <v>0</v>
      </c>
      <c r="E365" s="19">
        <f>E86*(1-'CDCM'!$C78)</f>
        <v>0</v>
      </c>
      <c r="F365" s="10"/>
    </row>
    <row r="366" spans="1:6">
      <c r="A366" s="3" t="s">
        <v>70</v>
      </c>
      <c r="B366" s="19">
        <f>B87*(1-'CDCM'!$C79)</f>
        <v>0</v>
      </c>
      <c r="C366" s="19">
        <f>C87*(1-'CDCM'!$C79)</f>
        <v>0</v>
      </c>
      <c r="D366" s="19">
        <f>D87*(1-'CDCM'!$C79)</f>
        <v>0</v>
      </c>
      <c r="E366" s="19">
        <f>E87*(1-'CDCM'!$C79)</f>
        <v>0</v>
      </c>
      <c r="F366" s="10"/>
    </row>
    <row r="367" spans="1:6">
      <c r="A367" s="3" t="s">
        <v>71</v>
      </c>
      <c r="B367" s="19">
        <f>B88*(1-'CDCM'!$C80)</f>
        <v>0</v>
      </c>
      <c r="C367" s="19">
        <f>C88*(1-'CDCM'!$C80)</f>
        <v>0</v>
      </c>
      <c r="D367" s="19">
        <f>D88*(1-'CDCM'!$C80)</f>
        <v>0</v>
      </c>
      <c r="E367" s="19">
        <f>E88*(1-'CDCM'!$C80)</f>
        <v>0</v>
      </c>
      <c r="F367" s="10"/>
    </row>
    <row r="369" spans="1:6" ht="21" customHeight="1">
      <c r="A369" s="1" t="s">
        <v>450</v>
      </c>
    </row>
    <row r="370" spans="1:6">
      <c r="A370" s="2" t="s">
        <v>193</v>
      </c>
    </row>
    <row r="371" spans="1:6">
      <c r="A371" s="11" t="s">
        <v>451</v>
      </c>
    </row>
    <row r="372" spans="1:6">
      <c r="A372" s="2" t="s">
        <v>291</v>
      </c>
    </row>
    <row r="374" spans="1:6">
      <c r="B374" s="12" t="s">
        <v>30</v>
      </c>
      <c r="C374" s="12" t="s">
        <v>37</v>
      </c>
      <c r="D374" s="12" t="s">
        <v>29</v>
      </c>
      <c r="E374" s="12" t="s">
        <v>38</v>
      </c>
    </row>
    <row r="375" spans="1:6">
      <c r="A375" s="3" t="s">
        <v>292</v>
      </c>
      <c r="B375" s="19">
        <f>SUM(B$335:B$367)</f>
        <v>0</v>
      </c>
      <c r="C375" s="19">
        <f>SUM(C$335:C$367)</f>
        <v>0</v>
      </c>
      <c r="D375" s="19">
        <f>SUM(D$335:D$367)</f>
        <v>0</v>
      </c>
      <c r="E375" s="19">
        <f>SUM(E$335:E$367)</f>
        <v>0</v>
      </c>
      <c r="F375" s="10"/>
    </row>
    <row r="377" spans="1:6" ht="21" customHeight="1">
      <c r="A377" s="1" t="s">
        <v>452</v>
      </c>
    </row>
    <row r="378" spans="1:6">
      <c r="A378" s="2" t="s">
        <v>193</v>
      </c>
    </row>
    <row r="379" spans="1:6">
      <c r="A379" s="11" t="s">
        <v>453</v>
      </c>
    </row>
    <row r="380" spans="1:6">
      <c r="A380" s="2" t="s">
        <v>228</v>
      </c>
    </row>
    <row r="382" spans="1:6">
      <c r="B382" s="12" t="s">
        <v>30</v>
      </c>
      <c r="C382" s="12" t="s">
        <v>37</v>
      </c>
      <c r="D382" s="12" t="s">
        <v>29</v>
      </c>
      <c r="E382" s="12" t="s">
        <v>38</v>
      </c>
    </row>
    <row r="383" spans="1:6">
      <c r="A383" s="3" t="s">
        <v>295</v>
      </c>
      <c r="B383" s="25">
        <f>B375/SUM($B$375:$E$375)</f>
        <v>0</v>
      </c>
      <c r="C383" s="25">
        <f>C375/SUM($B$375:$E$375)</f>
        <v>0</v>
      </c>
      <c r="D383" s="25">
        <f>D375/SUM($B$375:$E$375)</f>
        <v>0</v>
      </c>
      <c r="E383" s="25">
        <f>E375/SUM($B$375:$E$375)</f>
        <v>0</v>
      </c>
      <c r="F383" s="10"/>
    </row>
    <row r="385" spans="1:6" ht="21" customHeight="1">
      <c r="A385" s="1" t="s">
        <v>454</v>
      </c>
    </row>
    <row r="386" spans="1:6">
      <c r="A386" s="2" t="s">
        <v>193</v>
      </c>
    </row>
    <row r="387" spans="1:6">
      <c r="A387" s="11" t="s">
        <v>353</v>
      </c>
    </row>
    <row r="388" spans="1:6">
      <c r="A388" s="11" t="s">
        <v>455</v>
      </c>
    </row>
    <row r="389" spans="1:6">
      <c r="A389" s="11" t="s">
        <v>456</v>
      </c>
    </row>
    <row r="390" spans="1:6">
      <c r="A390" s="11" t="s">
        <v>356</v>
      </c>
    </row>
    <row r="391" spans="1:6">
      <c r="A391" s="11" t="s">
        <v>457</v>
      </c>
    </row>
    <row r="392" spans="1:6">
      <c r="A392" s="2" t="s">
        <v>358</v>
      </c>
    </row>
    <row r="394" spans="1:6">
      <c r="B394" s="12" t="s">
        <v>30</v>
      </c>
      <c r="C394" s="12" t="s">
        <v>37</v>
      </c>
      <c r="D394" s="12" t="s">
        <v>29</v>
      </c>
      <c r="E394" s="12" t="s">
        <v>38</v>
      </c>
    </row>
    <row r="395" spans="1:6">
      <c r="A395" s="3" t="s">
        <v>359</v>
      </c>
      <c r="B395" s="28">
        <f>((1-'CDCM'!$B657)*'CDCM'!B602+'CDCM'!$B657*B383)*'CDCM'!$B676/'CDCM'!B696*100</f>
        <v>0</v>
      </c>
      <c r="C395" s="28">
        <f>((1-'CDCM'!$B657)*'CDCM'!C602+'CDCM'!$B657*C383)*'CDCM'!$B676/'CDCM'!C696*100</f>
        <v>0</v>
      </c>
      <c r="D395" s="28">
        <f>((1-'CDCM'!$B657)*'CDCM'!D602+'CDCM'!$B657*D383)*'CDCM'!$B676/'CDCM'!D696*100</f>
        <v>0</v>
      </c>
      <c r="E395" s="28">
        <f>((1-'CDCM'!$B657)*'CDCM'!E602+'CDCM'!$B657*E383)*'CDCM'!$B676/'CDCM'!E696*100</f>
        <v>0</v>
      </c>
      <c r="F395" s="10"/>
    </row>
    <row r="397" spans="1:6" ht="21" customHeight="1">
      <c r="A397" s="1" t="s">
        <v>458</v>
      </c>
    </row>
    <row r="398" spans="1:6">
      <c r="A398" s="2" t="s">
        <v>193</v>
      </c>
    </row>
    <row r="399" spans="1:6">
      <c r="A399" s="11" t="s">
        <v>361</v>
      </c>
    </row>
    <row r="400" spans="1:6">
      <c r="A400" s="11" t="s">
        <v>362</v>
      </c>
    </row>
    <row r="401" spans="1:6">
      <c r="A401" s="11" t="s">
        <v>350</v>
      </c>
    </row>
    <row r="402" spans="1:6">
      <c r="A402" s="2" t="s">
        <v>364</v>
      </c>
    </row>
    <row r="404" spans="1:6">
      <c r="B404" s="12" t="s">
        <v>38</v>
      </c>
    </row>
    <row r="405" spans="1:6">
      <c r="A405" s="3" t="s">
        <v>365</v>
      </c>
      <c r="B405" s="28">
        <f>100*('Input'!$C31+'CDCM'!$B666)/'CDCM'!$E696</f>
        <v>0</v>
      </c>
      <c r="C405" s="10"/>
    </row>
    <row r="407" spans="1:6" ht="21" customHeight="1">
      <c r="A407" s="1" t="s">
        <v>459</v>
      </c>
    </row>
    <row r="408" spans="1:6">
      <c r="A408" s="2" t="s">
        <v>193</v>
      </c>
    </row>
    <row r="409" spans="1:6">
      <c r="A409" s="11" t="s">
        <v>460</v>
      </c>
    </row>
    <row r="410" spans="1:6">
      <c r="A410" s="11" t="s">
        <v>461</v>
      </c>
    </row>
    <row r="411" spans="1:6">
      <c r="A411" s="2" t="s">
        <v>369</v>
      </c>
    </row>
    <row r="413" spans="1:6">
      <c r="B413" s="12" t="s">
        <v>30</v>
      </c>
      <c r="C413" s="12" t="s">
        <v>37</v>
      </c>
      <c r="D413" s="12" t="s">
        <v>29</v>
      </c>
      <c r="E413" s="12" t="s">
        <v>38</v>
      </c>
    </row>
    <row r="414" spans="1:6">
      <c r="A414" s="3" t="s">
        <v>370</v>
      </c>
      <c r="B414" s="25">
        <f>B395/(SUM($B$395:$E$395)+$B405)</f>
        <v>0</v>
      </c>
      <c r="C414" s="25">
        <f>C395/(SUM($B$395:$E$395)+$B405)</f>
        <v>0</v>
      </c>
      <c r="D414" s="25">
        <f>D395/(SUM($B$395:$E$395)+$B405)</f>
        <v>0</v>
      </c>
      <c r="E414" s="25">
        <f>E395/(SUM($B$395:$E$395)+$B405)</f>
        <v>0</v>
      </c>
      <c r="F414" s="10"/>
    </row>
    <row r="416" spans="1:6" ht="21" customHeight="1">
      <c r="A416" s="1" t="s">
        <v>462</v>
      </c>
    </row>
    <row r="417" spans="1:6">
      <c r="A417" s="2" t="s">
        <v>193</v>
      </c>
    </row>
    <row r="418" spans="1:6">
      <c r="A418" s="11" t="s">
        <v>463</v>
      </c>
    </row>
    <row r="419" spans="1:6">
      <c r="A419" s="2" t="s">
        <v>265</v>
      </c>
    </row>
    <row r="421" spans="1:6">
      <c r="B421" s="12" t="s">
        <v>38</v>
      </c>
    </row>
    <row r="422" spans="1:6">
      <c r="A422" s="3" t="s">
        <v>464</v>
      </c>
      <c r="B422" s="27">
        <f>$E414</f>
        <v>0</v>
      </c>
      <c r="C422" s="10"/>
    </row>
    <row r="424" spans="1:6" ht="21" customHeight="1">
      <c r="A424" s="1" t="s">
        <v>465</v>
      </c>
    </row>
    <row r="425" spans="1:6">
      <c r="A425" s="2" t="s">
        <v>193</v>
      </c>
    </row>
    <row r="426" spans="1:6">
      <c r="A426" s="11" t="s">
        <v>466</v>
      </c>
    </row>
    <row r="427" spans="1:6">
      <c r="A427" s="11" t="s">
        <v>467</v>
      </c>
    </row>
    <row r="428" spans="1:6">
      <c r="A428" s="2" t="s">
        <v>277</v>
      </c>
    </row>
    <row r="430" spans="1:6">
      <c r="B430" s="12" t="s">
        <v>79</v>
      </c>
      <c r="C430" s="12" t="s">
        <v>186</v>
      </c>
      <c r="D430" s="12" t="s">
        <v>77</v>
      </c>
      <c r="E430" s="12" t="s">
        <v>187</v>
      </c>
    </row>
    <row r="431" spans="1:6">
      <c r="A431" s="3" t="s">
        <v>468</v>
      </c>
      <c r="B431" s="25">
        <f>B326*$B422</f>
        <v>0</v>
      </c>
      <c r="C431" s="25">
        <f>C326*$B422</f>
        <v>0</v>
      </c>
      <c r="D431" s="25">
        <f>D326*$B422</f>
        <v>0</v>
      </c>
      <c r="E431" s="25">
        <f>E326*$B422</f>
        <v>0</v>
      </c>
      <c r="F431" s="10"/>
    </row>
    <row r="433" spans="1:9" ht="21" customHeight="1">
      <c r="A433" s="1" t="s">
        <v>469</v>
      </c>
    </row>
    <row r="434" spans="1:9">
      <c r="A434" s="2" t="s">
        <v>193</v>
      </c>
    </row>
    <row r="435" spans="1:9">
      <c r="A435" s="11" t="s">
        <v>470</v>
      </c>
    </row>
    <row r="436" spans="1:9">
      <c r="A436" s="11" t="s">
        <v>471</v>
      </c>
    </row>
    <row r="437" spans="1:9">
      <c r="A437" s="2" t="s">
        <v>241</v>
      </c>
    </row>
    <row r="439" spans="1:9">
      <c r="B439" s="12" t="s">
        <v>30</v>
      </c>
      <c r="C439" s="12" t="s">
        <v>37</v>
      </c>
      <c r="D439" s="12" t="s">
        <v>29</v>
      </c>
      <c r="E439" s="12" t="s">
        <v>79</v>
      </c>
      <c r="F439" s="12" t="s">
        <v>186</v>
      </c>
      <c r="G439" s="12" t="s">
        <v>77</v>
      </c>
      <c r="H439" s="12" t="s">
        <v>187</v>
      </c>
    </row>
    <row r="440" spans="1:9">
      <c r="A440" s="3" t="s">
        <v>472</v>
      </c>
      <c r="B440" s="27">
        <f>$B414</f>
        <v>0</v>
      </c>
      <c r="C440" s="27">
        <f>$C414</f>
        <v>0</v>
      </c>
      <c r="D440" s="27">
        <f>$D414</f>
        <v>0</v>
      </c>
      <c r="E440" s="27">
        <f>$B431</f>
        <v>0</v>
      </c>
      <c r="F440" s="27">
        <f>$C431</f>
        <v>0</v>
      </c>
      <c r="G440" s="27">
        <f>$D431</f>
        <v>0</v>
      </c>
      <c r="H440" s="27">
        <f>$E431</f>
        <v>0</v>
      </c>
      <c r="I440" s="10"/>
    </row>
    <row r="442" spans="1:9" ht="21" customHeight="1">
      <c r="A442" s="1" t="s">
        <v>473</v>
      </c>
    </row>
    <row r="443" spans="1:9">
      <c r="A443" s="2" t="s">
        <v>193</v>
      </c>
    </row>
    <row r="444" spans="1:9">
      <c r="A444" s="11" t="s">
        <v>474</v>
      </c>
    </row>
    <row r="445" spans="1:9">
      <c r="A445" s="11" t="s">
        <v>475</v>
      </c>
    </row>
    <row r="446" spans="1:9">
      <c r="A446" s="2" t="s">
        <v>224</v>
      </c>
    </row>
    <row r="448" spans="1:9">
      <c r="B448" s="12" t="s">
        <v>476</v>
      </c>
    </row>
    <row r="449" spans="1:3">
      <c r="A449" s="3" t="s">
        <v>429</v>
      </c>
      <c r="B449" s="25">
        <f>SUMPRODUCT($B196:$H196,$B$440:$H$440)</f>
        <v>0</v>
      </c>
      <c r="C449" s="10"/>
    </row>
    <row r="450" spans="1:3">
      <c r="A450" s="3" t="s">
        <v>430</v>
      </c>
      <c r="B450" s="25">
        <f>SUMPRODUCT($B197:$H197,$B$440:$H$440)</f>
        <v>0</v>
      </c>
      <c r="C450" s="10"/>
    </row>
    <row r="451" spans="1:3">
      <c r="A451" s="3" t="s">
        <v>431</v>
      </c>
      <c r="B451" s="25">
        <f>SUMPRODUCT($B198:$H198,$B$440:$H$440)</f>
        <v>0</v>
      </c>
      <c r="C451" s="10"/>
    </row>
    <row r="452" spans="1:3">
      <c r="A452" s="3" t="s">
        <v>432</v>
      </c>
      <c r="B452" s="25">
        <f>SUMPRODUCT($B199:$H199,$B$440:$H$440)</f>
        <v>0</v>
      </c>
      <c r="C452" s="10"/>
    </row>
    <row r="453" spans="1:3">
      <c r="A453" s="3" t="s">
        <v>421</v>
      </c>
      <c r="B453" s="25">
        <f>SUMPRODUCT($B200:$H200,$B$440:$H$440)</f>
        <v>0</v>
      </c>
      <c r="C453" s="10"/>
    </row>
    <row r="454" spans="1:3">
      <c r="A454" s="3" t="s">
        <v>422</v>
      </c>
      <c r="B454" s="25">
        <f>SUMPRODUCT($B201:$H201,$B$440:$H$440)</f>
        <v>0</v>
      </c>
      <c r="C454" s="10"/>
    </row>
    <row r="455" spans="1:3">
      <c r="A455" s="3" t="s">
        <v>423</v>
      </c>
      <c r="B455" s="25">
        <f>SUMPRODUCT($B202:$H202,$B$440:$H$440)</f>
        <v>0</v>
      </c>
      <c r="C455" s="10"/>
    </row>
    <row r="456" spans="1:3">
      <c r="A456" s="3" t="s">
        <v>424</v>
      </c>
      <c r="B456" s="25">
        <f>SUMPRODUCT($B203:$H203,$B$440:$H$440)</f>
        <v>0</v>
      </c>
      <c r="C456" s="10"/>
    </row>
    <row r="457" spans="1:3">
      <c r="A457" s="3" t="s">
        <v>433</v>
      </c>
      <c r="B457" s="25">
        <f>SUMPRODUCT($B204:$H204,$B$440:$H$440)</f>
        <v>0</v>
      </c>
      <c r="C457" s="10"/>
    </row>
    <row r="458" spans="1:3">
      <c r="A458" s="3" t="s">
        <v>434</v>
      </c>
      <c r="B458" s="25">
        <f>SUMPRODUCT($B205:$H205,$B$440:$H$440)</f>
        <v>0</v>
      </c>
      <c r="C458" s="10"/>
    </row>
    <row r="459" spans="1:3">
      <c r="A459" s="3" t="s">
        <v>435</v>
      </c>
      <c r="B459" s="25">
        <f>SUMPRODUCT($B206:$H206,$B$440:$H$440)</f>
        <v>0</v>
      </c>
      <c r="C459" s="10"/>
    </row>
    <row r="460" spans="1:3">
      <c r="A460" s="3" t="s">
        <v>436</v>
      </c>
      <c r="B460" s="25">
        <f>SUMPRODUCT($B207:$H207,$B$440:$H$440)</f>
        <v>0</v>
      </c>
      <c r="C460" s="10"/>
    </row>
    <row r="461" spans="1:3">
      <c r="A461" s="3" t="s">
        <v>416</v>
      </c>
      <c r="B461" s="25">
        <f>SUMPRODUCT($B208:$H208,$B$440:$H$440)</f>
        <v>0</v>
      </c>
      <c r="C461" s="10"/>
    </row>
    <row r="462" spans="1:3">
      <c r="A462" s="3" t="s">
        <v>417</v>
      </c>
      <c r="B462" s="25">
        <f>SUMPRODUCT($B209:$H209,$B$440:$H$440)</f>
        <v>0</v>
      </c>
      <c r="C462" s="10"/>
    </row>
    <row r="463" spans="1:3">
      <c r="A463" s="3" t="s">
        <v>418</v>
      </c>
      <c r="B463" s="25">
        <f>SUMPRODUCT($B210:$H210,$B$440:$H$440)</f>
        <v>0</v>
      </c>
      <c r="C463" s="10"/>
    </row>
    <row r="464" spans="1:3">
      <c r="A464" s="3" t="s">
        <v>419</v>
      </c>
      <c r="B464" s="25">
        <f>SUMPRODUCT($B211:$H211,$B$440:$H$440)</f>
        <v>0</v>
      </c>
      <c r="C464" s="10"/>
    </row>
    <row r="465" spans="1:9">
      <c r="A465" s="3" t="s">
        <v>437</v>
      </c>
      <c r="B465" s="25">
        <f>SUMPRODUCT($B212:$H212,$B$440:$H$440)</f>
        <v>0</v>
      </c>
      <c r="C465" s="10"/>
    </row>
    <row r="466" spans="1:9">
      <c r="A466" s="3" t="s">
        <v>438</v>
      </c>
      <c r="B466" s="25">
        <f>SUMPRODUCT($B213:$H213,$B$440:$H$440)</f>
        <v>0</v>
      </c>
      <c r="C466" s="10"/>
    </row>
    <row r="467" spans="1:9">
      <c r="A467" s="3" t="s">
        <v>439</v>
      </c>
      <c r="B467" s="25">
        <f>SUMPRODUCT($B214:$H214,$B$440:$H$440)</f>
        <v>0</v>
      </c>
      <c r="C467" s="10"/>
    </row>
    <row r="468" spans="1:9">
      <c r="A468" s="3" t="s">
        <v>440</v>
      </c>
      <c r="B468" s="25">
        <f>SUMPRODUCT($B215:$H215,$B$440:$H$440)</f>
        <v>0</v>
      </c>
      <c r="C468" s="10"/>
    </row>
    <row r="470" spans="1:9" ht="21" customHeight="1">
      <c r="A470" s="1" t="s">
        <v>477</v>
      </c>
    </row>
    <row r="472" spans="1:9">
      <c r="B472" s="12" t="s">
        <v>30</v>
      </c>
      <c r="C472" s="12" t="s">
        <v>37</v>
      </c>
      <c r="D472" s="12" t="s">
        <v>29</v>
      </c>
      <c r="E472" s="12" t="s">
        <v>79</v>
      </c>
      <c r="F472" s="12" t="s">
        <v>186</v>
      </c>
      <c r="G472" s="12" t="s">
        <v>77</v>
      </c>
      <c r="H472" s="12" t="s">
        <v>187</v>
      </c>
    </row>
    <row r="473" spans="1:9">
      <c r="A473" s="3" t="s">
        <v>429</v>
      </c>
      <c r="B473" s="9"/>
      <c r="C473" s="9"/>
      <c r="D473" s="9"/>
      <c r="E473" s="9"/>
      <c r="F473" s="9"/>
      <c r="G473" s="9"/>
      <c r="H473" s="9"/>
      <c r="I473" s="10"/>
    </row>
    <row r="474" spans="1:9">
      <c r="A474" s="3" t="s">
        <v>430</v>
      </c>
      <c r="B474" s="21">
        <v>1</v>
      </c>
      <c r="C474" s="9"/>
      <c r="D474" s="9"/>
      <c r="E474" s="9"/>
      <c r="F474" s="9"/>
      <c r="G474" s="9"/>
      <c r="H474" s="9"/>
      <c r="I474" s="10"/>
    </row>
    <row r="475" spans="1:9">
      <c r="A475" s="3" t="s">
        <v>431</v>
      </c>
      <c r="B475" s="21">
        <v>1</v>
      </c>
      <c r="C475" s="21">
        <v>1</v>
      </c>
      <c r="D475" s="9"/>
      <c r="E475" s="9"/>
      <c r="F475" s="9"/>
      <c r="G475" s="9"/>
      <c r="H475" s="9"/>
      <c r="I475" s="10"/>
    </row>
    <row r="476" spans="1:9">
      <c r="A476" s="3" t="s">
        <v>432</v>
      </c>
      <c r="B476" s="21">
        <v>1</v>
      </c>
      <c r="C476" s="21">
        <v>1</v>
      </c>
      <c r="D476" s="21">
        <v>1</v>
      </c>
      <c r="E476" s="9"/>
      <c r="F476" s="9"/>
      <c r="G476" s="9"/>
      <c r="H476" s="9"/>
      <c r="I476" s="10"/>
    </row>
    <row r="477" spans="1:9">
      <c r="A477" s="3" t="s">
        <v>421</v>
      </c>
      <c r="B477" s="9"/>
      <c r="C477" s="9"/>
      <c r="D477" s="9"/>
      <c r="E477" s="9"/>
      <c r="F477" s="9"/>
      <c r="G477" s="9"/>
      <c r="H477" s="9"/>
      <c r="I477" s="10"/>
    </row>
    <row r="478" spans="1:9">
      <c r="A478" s="3" t="s">
        <v>422</v>
      </c>
      <c r="B478" s="21">
        <v>1</v>
      </c>
      <c r="C478" s="9"/>
      <c r="D478" s="9"/>
      <c r="E478" s="9"/>
      <c r="F478" s="9"/>
      <c r="G478" s="9"/>
      <c r="H478" s="9"/>
      <c r="I478" s="10"/>
    </row>
    <row r="479" spans="1:9">
      <c r="A479" s="3" t="s">
        <v>423</v>
      </c>
      <c r="B479" s="21">
        <v>1</v>
      </c>
      <c r="C479" s="21">
        <v>1</v>
      </c>
      <c r="D479" s="9"/>
      <c r="E479" s="9"/>
      <c r="F479" s="9"/>
      <c r="G479" s="9"/>
      <c r="H479" s="9"/>
      <c r="I479" s="10"/>
    </row>
    <row r="480" spans="1:9">
      <c r="A480" s="3" t="s">
        <v>424</v>
      </c>
      <c r="B480" s="21">
        <v>1</v>
      </c>
      <c r="C480" s="21">
        <v>1</v>
      </c>
      <c r="D480" s="21">
        <v>1</v>
      </c>
      <c r="E480" s="9"/>
      <c r="F480" s="9"/>
      <c r="G480" s="9"/>
      <c r="H480" s="9"/>
      <c r="I480" s="10"/>
    </row>
    <row r="481" spans="1:9">
      <c r="A481" s="3" t="s">
        <v>433</v>
      </c>
      <c r="B481" s="9"/>
      <c r="C481" s="9"/>
      <c r="D481" s="9"/>
      <c r="E481" s="9"/>
      <c r="F481" s="9"/>
      <c r="G481" s="9"/>
      <c r="H481" s="9"/>
      <c r="I481" s="10"/>
    </row>
    <row r="482" spans="1:9">
      <c r="A482" s="3" t="s">
        <v>434</v>
      </c>
      <c r="B482" s="21">
        <v>1</v>
      </c>
      <c r="C482" s="9"/>
      <c r="D482" s="9"/>
      <c r="E482" s="9"/>
      <c r="F482" s="9"/>
      <c r="G482" s="9"/>
      <c r="H482" s="9"/>
      <c r="I482" s="10"/>
    </row>
    <row r="483" spans="1:9">
      <c r="A483" s="3" t="s">
        <v>435</v>
      </c>
      <c r="B483" s="21">
        <v>1</v>
      </c>
      <c r="C483" s="21">
        <v>1</v>
      </c>
      <c r="D483" s="9"/>
      <c r="E483" s="9"/>
      <c r="F483" s="9"/>
      <c r="G483" s="9"/>
      <c r="H483" s="9"/>
      <c r="I483" s="10"/>
    </row>
    <row r="484" spans="1:9">
      <c r="A484" s="3" t="s">
        <v>436</v>
      </c>
      <c r="B484" s="21">
        <v>1</v>
      </c>
      <c r="C484" s="21">
        <v>1</v>
      </c>
      <c r="D484" s="21">
        <v>1</v>
      </c>
      <c r="E484" s="9"/>
      <c r="F484" s="9"/>
      <c r="G484" s="9"/>
      <c r="H484" s="9"/>
      <c r="I484" s="10"/>
    </row>
    <row r="485" spans="1:9">
      <c r="A485" s="3" t="s">
        <v>416</v>
      </c>
      <c r="B485" s="9"/>
      <c r="C485" s="9"/>
      <c r="D485" s="9"/>
      <c r="E485" s="9"/>
      <c r="F485" s="9"/>
      <c r="G485" s="9"/>
      <c r="H485" s="9"/>
      <c r="I485" s="10"/>
    </row>
    <row r="486" spans="1:9">
      <c r="A486" s="3" t="s">
        <v>417</v>
      </c>
      <c r="B486" s="21">
        <v>1</v>
      </c>
      <c r="C486" s="9"/>
      <c r="D486" s="9"/>
      <c r="E486" s="9"/>
      <c r="F486" s="9"/>
      <c r="G486" s="9"/>
      <c r="H486" s="9"/>
      <c r="I486" s="10"/>
    </row>
    <row r="487" spans="1:9">
      <c r="A487" s="3" t="s">
        <v>418</v>
      </c>
      <c r="B487" s="21">
        <v>1</v>
      </c>
      <c r="C487" s="21">
        <v>1</v>
      </c>
      <c r="D487" s="9"/>
      <c r="E487" s="9"/>
      <c r="F487" s="9"/>
      <c r="G487" s="9"/>
      <c r="H487" s="9"/>
      <c r="I487" s="10"/>
    </row>
    <row r="488" spans="1:9">
      <c r="A488" s="3" t="s">
        <v>419</v>
      </c>
      <c r="B488" s="21">
        <v>1</v>
      </c>
      <c r="C488" s="21">
        <v>1</v>
      </c>
      <c r="D488" s="21">
        <v>1</v>
      </c>
      <c r="E488" s="9"/>
      <c r="F488" s="9"/>
      <c r="G488" s="9"/>
      <c r="H488" s="9"/>
      <c r="I488" s="10"/>
    </row>
    <row r="489" spans="1:9">
      <c r="A489" s="3" t="s">
        <v>437</v>
      </c>
      <c r="B489" s="9"/>
      <c r="C489" s="9"/>
      <c r="D489" s="9"/>
      <c r="E489" s="9"/>
      <c r="F489" s="9"/>
      <c r="G489" s="9"/>
      <c r="H489" s="9"/>
      <c r="I489" s="10"/>
    </row>
    <row r="490" spans="1:9">
      <c r="A490" s="3" t="s">
        <v>438</v>
      </c>
      <c r="B490" s="21">
        <v>1</v>
      </c>
      <c r="C490" s="9"/>
      <c r="D490" s="9"/>
      <c r="E490" s="9"/>
      <c r="F490" s="9"/>
      <c r="G490" s="9"/>
      <c r="H490" s="9"/>
      <c r="I490" s="10"/>
    </row>
    <row r="491" spans="1:9">
      <c r="A491" s="3" t="s">
        <v>439</v>
      </c>
      <c r="B491" s="21">
        <v>1</v>
      </c>
      <c r="C491" s="21">
        <v>1</v>
      </c>
      <c r="D491" s="9"/>
      <c r="E491" s="9"/>
      <c r="F491" s="9"/>
      <c r="G491" s="9"/>
      <c r="H491" s="9"/>
      <c r="I491" s="10"/>
    </row>
    <row r="492" spans="1:9">
      <c r="A492" s="3" t="s">
        <v>440</v>
      </c>
      <c r="B492" s="21">
        <v>1</v>
      </c>
      <c r="C492" s="21">
        <v>1</v>
      </c>
      <c r="D492" s="21">
        <v>1</v>
      </c>
      <c r="E492" s="9"/>
      <c r="F492" s="9"/>
      <c r="G492" s="9"/>
      <c r="H492" s="9"/>
      <c r="I492" s="10"/>
    </row>
    <row r="494" spans="1:9" ht="21" customHeight="1">
      <c r="A494" s="1" t="s">
        <v>478</v>
      </c>
    </row>
    <row r="495" spans="1:9">
      <c r="A495" s="2" t="s">
        <v>193</v>
      </c>
    </row>
    <row r="496" spans="1:9">
      <c r="A496" s="11" t="s">
        <v>479</v>
      </c>
    </row>
    <row r="497" spans="1:3">
      <c r="A497" s="11" t="s">
        <v>475</v>
      </c>
    </row>
    <row r="498" spans="1:3">
      <c r="A498" s="2" t="s">
        <v>224</v>
      </c>
    </row>
    <row r="500" spans="1:3">
      <c r="B500" s="12" t="s">
        <v>480</v>
      </c>
    </row>
    <row r="501" spans="1:3">
      <c r="A501" s="3" t="s">
        <v>429</v>
      </c>
      <c r="B501" s="25">
        <f>SUMPRODUCT($B473:$H473,$B$440:$H$440)</f>
        <v>0</v>
      </c>
      <c r="C501" s="10"/>
    </row>
    <row r="502" spans="1:3">
      <c r="A502" s="3" t="s">
        <v>430</v>
      </c>
      <c r="B502" s="25">
        <f>SUMPRODUCT($B474:$H474,$B$440:$H$440)</f>
        <v>0</v>
      </c>
      <c r="C502" s="10"/>
    </row>
    <row r="503" spans="1:3">
      <c r="A503" s="3" t="s">
        <v>431</v>
      </c>
      <c r="B503" s="25">
        <f>SUMPRODUCT($B475:$H475,$B$440:$H$440)</f>
        <v>0</v>
      </c>
      <c r="C503" s="10"/>
    </row>
    <row r="504" spans="1:3">
      <c r="A504" s="3" t="s">
        <v>432</v>
      </c>
      <c r="B504" s="25">
        <f>SUMPRODUCT($B476:$H476,$B$440:$H$440)</f>
        <v>0</v>
      </c>
      <c r="C504" s="10"/>
    </row>
    <row r="505" spans="1:3">
      <c r="A505" s="3" t="s">
        <v>421</v>
      </c>
      <c r="B505" s="25">
        <f>SUMPRODUCT($B477:$H477,$B$440:$H$440)</f>
        <v>0</v>
      </c>
      <c r="C505" s="10"/>
    </row>
    <row r="506" spans="1:3">
      <c r="A506" s="3" t="s">
        <v>422</v>
      </c>
      <c r="B506" s="25">
        <f>SUMPRODUCT($B478:$H478,$B$440:$H$440)</f>
        <v>0</v>
      </c>
      <c r="C506" s="10"/>
    </row>
    <row r="507" spans="1:3">
      <c r="A507" s="3" t="s">
        <v>423</v>
      </c>
      <c r="B507" s="25">
        <f>SUMPRODUCT($B479:$H479,$B$440:$H$440)</f>
        <v>0</v>
      </c>
      <c r="C507" s="10"/>
    </row>
    <row r="508" spans="1:3">
      <c r="A508" s="3" t="s">
        <v>424</v>
      </c>
      <c r="B508" s="25">
        <f>SUMPRODUCT($B480:$H480,$B$440:$H$440)</f>
        <v>0</v>
      </c>
      <c r="C508" s="10"/>
    </row>
    <row r="509" spans="1:3">
      <c r="A509" s="3" t="s">
        <v>433</v>
      </c>
      <c r="B509" s="25">
        <f>SUMPRODUCT($B481:$H481,$B$440:$H$440)</f>
        <v>0</v>
      </c>
      <c r="C509" s="10"/>
    </row>
    <row r="510" spans="1:3">
      <c r="A510" s="3" t="s">
        <v>434</v>
      </c>
      <c r="B510" s="25">
        <f>SUMPRODUCT($B482:$H482,$B$440:$H$440)</f>
        <v>0</v>
      </c>
      <c r="C510" s="10"/>
    </row>
    <row r="511" spans="1:3">
      <c r="A511" s="3" t="s">
        <v>435</v>
      </c>
      <c r="B511" s="25">
        <f>SUMPRODUCT($B483:$H483,$B$440:$H$440)</f>
        <v>0</v>
      </c>
      <c r="C511" s="10"/>
    </row>
    <row r="512" spans="1:3">
      <c r="A512" s="3" t="s">
        <v>436</v>
      </c>
      <c r="B512" s="25">
        <f>SUMPRODUCT($B484:$H484,$B$440:$H$440)</f>
        <v>0</v>
      </c>
      <c r="C512" s="10"/>
    </row>
    <row r="513" spans="1:3">
      <c r="A513" s="3" t="s">
        <v>416</v>
      </c>
      <c r="B513" s="25">
        <f>SUMPRODUCT($B485:$H485,$B$440:$H$440)</f>
        <v>0</v>
      </c>
      <c r="C513" s="10"/>
    </row>
    <row r="514" spans="1:3">
      <c r="A514" s="3" t="s">
        <v>417</v>
      </c>
      <c r="B514" s="25">
        <f>SUMPRODUCT($B486:$H486,$B$440:$H$440)</f>
        <v>0</v>
      </c>
      <c r="C514" s="10"/>
    </row>
    <row r="515" spans="1:3">
      <c r="A515" s="3" t="s">
        <v>418</v>
      </c>
      <c r="B515" s="25">
        <f>SUMPRODUCT($B487:$H487,$B$440:$H$440)</f>
        <v>0</v>
      </c>
      <c r="C515" s="10"/>
    </row>
    <row r="516" spans="1:3">
      <c r="A516" s="3" t="s">
        <v>419</v>
      </c>
      <c r="B516" s="25">
        <f>SUMPRODUCT($B488:$H488,$B$440:$H$440)</f>
        <v>0</v>
      </c>
      <c r="C516" s="10"/>
    </row>
    <row r="517" spans="1:3">
      <c r="A517" s="3" t="s">
        <v>437</v>
      </c>
      <c r="B517" s="25">
        <f>SUMPRODUCT($B489:$H489,$B$440:$H$440)</f>
        <v>0</v>
      </c>
      <c r="C517" s="10"/>
    </row>
    <row r="518" spans="1:3">
      <c r="A518" s="3" t="s">
        <v>438</v>
      </c>
      <c r="B518" s="25">
        <f>SUMPRODUCT($B490:$H490,$B$440:$H$440)</f>
        <v>0</v>
      </c>
      <c r="C518" s="10"/>
    </row>
    <row r="519" spans="1:3">
      <c r="A519" s="3" t="s">
        <v>439</v>
      </c>
      <c r="B519" s="25">
        <f>SUMPRODUCT($B491:$H491,$B$440:$H$440)</f>
        <v>0</v>
      </c>
      <c r="C519" s="10"/>
    </row>
    <row r="520" spans="1:3">
      <c r="A520" s="3" t="s">
        <v>440</v>
      </c>
      <c r="B520" s="25">
        <f>SUMPRODUCT($B492:$H492,$B$440:$H$440)</f>
        <v>0</v>
      </c>
      <c r="C520" s="10"/>
    </row>
    <row r="522" spans="1:3" ht="21" customHeight="1">
      <c r="A522" s="1" t="s">
        <v>481</v>
      </c>
    </row>
    <row r="523" spans="1:3">
      <c r="A523" s="2" t="s">
        <v>193</v>
      </c>
    </row>
    <row r="524" spans="1:3">
      <c r="A524" s="11" t="s">
        <v>482</v>
      </c>
    </row>
    <row r="525" spans="1:3">
      <c r="A525" s="11" t="s">
        <v>483</v>
      </c>
    </row>
    <row r="526" spans="1:3">
      <c r="A526" s="2" t="s">
        <v>484</v>
      </c>
    </row>
    <row r="528" spans="1:3">
      <c r="B528" s="12" t="s">
        <v>485</v>
      </c>
    </row>
    <row r="529" spans="1:3">
      <c r="A529" s="3" t="s">
        <v>429</v>
      </c>
      <c r="B529" s="25">
        <f>1-MAX(0,(1-B449)/(1-B501))</f>
        <v>0</v>
      </c>
      <c r="C529" s="10"/>
    </row>
    <row r="530" spans="1:3">
      <c r="A530" s="3" t="s">
        <v>430</v>
      </c>
      <c r="B530" s="25">
        <f>1-MAX(0,(1-B450)/(1-B502))</f>
        <v>0</v>
      </c>
      <c r="C530" s="10"/>
    </row>
    <row r="531" spans="1:3">
      <c r="A531" s="3" t="s">
        <v>431</v>
      </c>
      <c r="B531" s="25">
        <f>1-MAX(0,(1-B451)/(1-B503))</f>
        <v>0</v>
      </c>
      <c r="C531" s="10"/>
    </row>
    <row r="532" spans="1:3">
      <c r="A532" s="3" t="s">
        <v>432</v>
      </c>
      <c r="B532" s="25">
        <f>1-MAX(0,(1-B452)/(1-B504))</f>
        <v>0</v>
      </c>
      <c r="C532" s="10"/>
    </row>
    <row r="533" spans="1:3">
      <c r="A533" s="3" t="s">
        <v>421</v>
      </c>
      <c r="B533" s="25">
        <f>1-MAX(0,(1-B453)/(1-B505))</f>
        <v>0</v>
      </c>
      <c r="C533" s="10"/>
    </row>
    <row r="534" spans="1:3">
      <c r="A534" s="3" t="s">
        <v>422</v>
      </c>
      <c r="B534" s="25">
        <f>1-MAX(0,(1-B454)/(1-B506))</f>
        <v>0</v>
      </c>
      <c r="C534" s="10"/>
    </row>
    <row r="535" spans="1:3">
      <c r="A535" s="3" t="s">
        <v>423</v>
      </c>
      <c r="B535" s="25">
        <f>1-MAX(0,(1-B455)/(1-B507))</f>
        <v>0</v>
      </c>
      <c r="C535" s="10"/>
    </row>
    <row r="536" spans="1:3">
      <c r="A536" s="3" t="s">
        <v>424</v>
      </c>
      <c r="B536" s="25">
        <f>1-MAX(0,(1-B456)/(1-B508))</f>
        <v>0</v>
      </c>
      <c r="C536" s="10"/>
    </row>
    <row r="537" spans="1:3">
      <c r="A537" s="3" t="s">
        <v>433</v>
      </c>
      <c r="B537" s="25">
        <f>1-MAX(0,(1-B457)/(1-B509))</f>
        <v>0</v>
      </c>
      <c r="C537" s="10"/>
    </row>
    <row r="538" spans="1:3">
      <c r="A538" s="3" t="s">
        <v>434</v>
      </c>
      <c r="B538" s="25">
        <f>1-MAX(0,(1-B458)/(1-B510))</f>
        <v>0</v>
      </c>
      <c r="C538" s="10"/>
    </row>
    <row r="539" spans="1:3">
      <c r="A539" s="3" t="s">
        <v>435</v>
      </c>
      <c r="B539" s="25">
        <f>1-MAX(0,(1-B459)/(1-B511))</f>
        <v>0</v>
      </c>
      <c r="C539" s="10"/>
    </row>
    <row r="540" spans="1:3">
      <c r="A540" s="3" t="s">
        <v>436</v>
      </c>
      <c r="B540" s="25">
        <f>1-MAX(0,(1-B460)/(1-B512))</f>
        <v>0</v>
      </c>
      <c r="C540" s="10"/>
    </row>
    <row r="541" spans="1:3">
      <c r="A541" s="3" t="s">
        <v>416</v>
      </c>
      <c r="B541" s="25">
        <f>1-MAX(0,(1-B461)/(1-B513))</f>
        <v>0</v>
      </c>
      <c r="C541" s="10"/>
    </row>
    <row r="542" spans="1:3">
      <c r="A542" s="3" t="s">
        <v>417</v>
      </c>
      <c r="B542" s="25">
        <f>1-MAX(0,(1-B462)/(1-B514))</f>
        <v>0</v>
      </c>
      <c r="C542" s="10"/>
    </row>
    <row r="543" spans="1:3">
      <c r="A543" s="3" t="s">
        <v>418</v>
      </c>
      <c r="B543" s="25">
        <f>1-MAX(0,(1-B463)/(1-B515))</f>
        <v>0</v>
      </c>
      <c r="C543" s="10"/>
    </row>
    <row r="544" spans="1:3">
      <c r="A544" s="3" t="s">
        <v>419</v>
      </c>
      <c r="B544" s="25">
        <f>1-MAX(0,(1-B464)/(1-B516))</f>
        <v>0</v>
      </c>
      <c r="C544" s="10"/>
    </row>
    <row r="545" spans="1:3">
      <c r="A545" s="3" t="s">
        <v>437</v>
      </c>
      <c r="B545" s="25">
        <f>1-MAX(0,(1-B465)/(1-B517))</f>
        <v>0</v>
      </c>
      <c r="C545" s="10"/>
    </row>
    <row r="546" spans="1:3">
      <c r="A546" s="3" t="s">
        <v>438</v>
      </c>
      <c r="B546" s="25">
        <f>1-MAX(0,(1-B466)/(1-B518))</f>
        <v>0</v>
      </c>
      <c r="C546" s="10"/>
    </row>
    <row r="547" spans="1:3">
      <c r="A547" s="3" t="s">
        <v>439</v>
      </c>
      <c r="B547" s="25">
        <f>1-MAX(0,(1-B467)/(1-B519))</f>
        <v>0</v>
      </c>
      <c r="C547" s="10"/>
    </row>
    <row r="548" spans="1:3">
      <c r="A548" s="3" t="s">
        <v>440</v>
      </c>
      <c r="B548" s="25">
        <f>1-MAX(0,(1-B468)/(1-B520))</f>
        <v>0</v>
      </c>
      <c r="C548" s="10"/>
    </row>
  </sheetData>
  <sheetProtection sheet="1" objects="1" scenarios="1"/>
  <hyperlinks>
    <hyperlink ref="A5" location="'CDCM'!B47" display="x1 = 1402. Allocation key (in Allocation rules)"/>
    <hyperlink ref="A6" location="'CDCM'!B234" display="x2 = 1411. LV only"/>
    <hyperlink ref="A7" location="'CDCM'!B191" display="x3 = 1405. MEAV percentages"/>
    <hyperlink ref="A8" location="'CDCM'!B229" display="x4 = 1410. EHV only"/>
    <hyperlink ref="A48" location="'CDCM'!B47" display="x1 = 1402. Allocation key (in Allocation rules)"/>
    <hyperlink ref="A49" location="'Input'!B51" display="x2 = 1330. Allocated costs"/>
    <hyperlink ref="A50" location="'Input'!B103" display="x3 = 1335. Total costs"/>
    <hyperlink ref="A51" location="'CDCM'!C10" display="x4 = 1401. Amounts already allocated (in Expenditure data)"/>
    <hyperlink ref="A52" location="'EDCM'!B11" display="x5 = 1501. All allocation percentages"/>
    <hyperlink ref="A92" location="'EDCM'!B55" display="x1 = 1502. Complete allocation"/>
    <hyperlink ref="A132" location="'EDCM'!B95" display="x1 = 1503. Complete allocation, zeroing out negative numbers"/>
    <hyperlink ref="A133" location="'CDCM'!D47" display="x2 = 1402. Direct cost indicator (in Allocation rules)"/>
    <hyperlink ref="A141" location="'EDCM'!B95" display="x1 = 1503. Complete allocation, zeroing out negative numbers"/>
    <hyperlink ref="A149" location="'EDCM'!B136" display="x1 = 1504. Direct costs"/>
    <hyperlink ref="A150" location="'EDCM'!B144" display="x2 = 1505. Total costs"/>
    <hyperlink ref="A158" location="'Input'!B12" display="x1 = 1301. DNO LV mains usage"/>
    <hyperlink ref="A159" location="'Input'!B18" display="x2 = 1302. DNO HV mains usage"/>
    <hyperlink ref="A160" location="'EDCM'!B153" display="x3 = 1506. Direct cost proportion"/>
    <hyperlink ref="A168" location="'EDCM'!B163" display="x1 = 1507. Splitting factors"/>
    <hyperlink ref="A179" location="'EDCM'!B163" display="x1 = 1507. Splitting factors"/>
    <hyperlink ref="A190" location="'EDCM'!B171" display="x1 = 1508. Splitting factor 132kV"/>
    <hyperlink ref="A191" location="'EDCM'!B182" display="x2 = 1509. Splitting factor EHV"/>
    <hyperlink ref="A219" location="'CDCM'!B90" display="x1 = 1403. MEAV (£) (in MEAV calculations)"/>
    <hyperlink ref="A313" location="'EDCM'!C224" display="x1 = 1511. MEAV EDCM mapping (in MEAV calculations)"/>
    <hyperlink ref="A314" location="'EDCM'!B224" display="x2 = 1511. MEAV (£) (in MEAV calculations) (copy)"/>
    <hyperlink ref="A322" location="'EDCM'!B317" display="x1 = 1512. MEAV by network level (£)"/>
    <hyperlink ref="A330" location="'EDCM'!B55" display="x1 = 1502. Complete allocation"/>
    <hyperlink ref="A331" location="'CDCM'!C47" display="x2 = 1402. Percentage capitalised (in Allocation rules)"/>
    <hyperlink ref="A371" location="'EDCM'!B334" display="x1 = 1514. Complete allocation, adjusted for regulatory capitalisation"/>
    <hyperlink ref="A379" location="'EDCM'!B374" display="x1 = 1515. Total expensed for each level"/>
    <hyperlink ref="A387" location="'CDCM'!B656" display="x1 = 1429. Proportion of price control revenue attributed to opex"/>
    <hyperlink ref="A388" location="'CDCM'!B601" display="x2 = 1423. Net capex percentages"/>
    <hyperlink ref="A389" location="'EDCM'!B382" display="x3 = 1516. Expensed proportions"/>
    <hyperlink ref="A390" location="'CDCM'!B675" display="x4 = 1431. Revenue to be allocated between network levels (£/year)"/>
    <hyperlink ref="A391" location="'CDCM'!B695" display="x5 = 1433. Units flowing, loss adjusted to LV (kWh)"/>
    <hyperlink ref="A399" location="'Input'!C30" display="x1 = 1315. Net incentive revenue (in Analysis of allowed revenue for 2007/2008)"/>
    <hyperlink ref="A400" location="'CDCM'!B665" display="x2 = 1430. To be deducted from revenue and treated as &quot;upstream&quot; cost"/>
    <hyperlink ref="A401" location="'CDCM'!B695" display="x3 = 1433. Units flowing, loss adjusted to LV (kWh)"/>
    <hyperlink ref="A409" location="'EDCM'!B394" display="x1 = 1517. p/kWh split"/>
    <hyperlink ref="A410" location="'EDCM'!B404" display="x2 = 1518. p/kWh not split"/>
    <hyperlink ref="A418" location="'EDCM'!B413" display="x1 = 1519. Allocated proportion"/>
    <hyperlink ref="A426" location="'EDCM'!B325" display="x1 = 1513. MEAV percentages"/>
    <hyperlink ref="A427" location="'EDCM'!B421" display="x2 = 1520. Allocation to EHV network levels"/>
    <hyperlink ref="A435" location="'EDCM'!B430" display="x1 = 1521. Allocation between EHV network levels"/>
    <hyperlink ref="A436" location="'EDCM'!B413" display="x2 = 1519. Allocated proportion"/>
    <hyperlink ref="A444" location="'EDCM'!B195" display="x1 = 1510. Network levels not covered by DNO network"/>
    <hyperlink ref="A445" location="'EDCM'!B439" display="x2 = 1522. Extended allocation"/>
    <hyperlink ref="A496" location="'EDCM'!B472" display="x1 = 1524. Network levels not covered by all-the-way tariff"/>
    <hyperlink ref="A497" location="'EDCM'!B439" display="x2 = 1522. Extended allocation"/>
    <hyperlink ref="A524" location="'EDCM'!B448" display="x1 = 1523. Proportion of costs not covered by DNO network"/>
    <hyperlink ref="A525" location="'EDCM'!B500" display="x2 = 1525. Proportion of costs not covered by all-the-way tariff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6.7109375" customWidth="1"/>
    <col min="2" max="251" width="20.7109375" customWidth="1"/>
  </cols>
  <sheetData>
    <row r="1" spans="1:5" ht="21" customHeight="1">
      <c r="A1" s="1">
        <f>"Results for "&amp;'Input'!B7&amp;" in "&amp;'Input'!C7&amp;" ("&amp;'Input'!D7&amp;")"</f>
        <v>0</v>
      </c>
    </row>
    <row r="3" spans="1:5" ht="21" customHeight="1">
      <c r="A3" s="1" t="s">
        <v>486</v>
      </c>
    </row>
    <row r="4" spans="1:5">
      <c r="A4" s="2" t="s">
        <v>193</v>
      </c>
    </row>
    <row r="5" spans="1:5">
      <c r="A5" s="11" t="s">
        <v>487</v>
      </c>
    </row>
    <row r="6" spans="1:5">
      <c r="A6" s="11" t="s">
        <v>488</v>
      </c>
    </row>
    <row r="7" spans="1:5">
      <c r="A7" s="11" t="s">
        <v>489</v>
      </c>
    </row>
    <row r="8" spans="1:5">
      <c r="A8" s="11" t="s">
        <v>490</v>
      </c>
    </row>
    <row r="9" spans="1:5">
      <c r="A9" s="11" t="s">
        <v>491</v>
      </c>
    </row>
    <row r="10" spans="1:5">
      <c r="A10" s="11" t="s">
        <v>492</v>
      </c>
    </row>
    <row r="11" spans="1:5">
      <c r="A11" s="11" t="s">
        <v>493</v>
      </c>
    </row>
    <row r="12" spans="1:5">
      <c r="A12" s="11" t="s">
        <v>494</v>
      </c>
    </row>
    <row r="13" spans="1:5">
      <c r="A13" s="17" t="s">
        <v>196</v>
      </c>
      <c r="B13" s="17" t="s">
        <v>213</v>
      </c>
      <c r="C13" s="17" t="s">
        <v>213</v>
      </c>
      <c r="D13" s="17" t="s">
        <v>213</v>
      </c>
      <c r="E13" s="17" t="s">
        <v>213</v>
      </c>
    </row>
    <row r="14" spans="1:5">
      <c r="A14" s="17" t="s">
        <v>199</v>
      </c>
      <c r="B14" s="17" t="s">
        <v>495</v>
      </c>
      <c r="C14" s="17" t="s">
        <v>496</v>
      </c>
      <c r="D14" s="17" t="s">
        <v>497</v>
      </c>
      <c r="E14" s="17" t="s">
        <v>498</v>
      </c>
    </row>
    <row r="16" spans="1:5">
      <c r="B16" s="12" t="s">
        <v>499</v>
      </c>
      <c r="C16" s="12" t="s">
        <v>500</v>
      </c>
      <c r="D16" s="12" t="s">
        <v>501</v>
      </c>
      <c r="E16" s="12" t="s">
        <v>502</v>
      </c>
    </row>
    <row r="17" spans="1:6">
      <c r="A17" s="3" t="s">
        <v>503</v>
      </c>
      <c r="B17" s="25">
        <f>'CDCM'!$B770+'CDCM'!C770*(1-'Input'!$B13*'CDCM'!$B845)</f>
        <v>0</v>
      </c>
      <c r="C17" s="25">
        <f>'CDCM'!$B770+'CDCM'!C770+'CDCM'!$D770+'CDCM'!$E770*(1-'Input'!$B19*'CDCM'!$C845)</f>
        <v>0</v>
      </c>
      <c r="D17" s="25">
        <f>('CDCM'!$D770+'CDCM'!$E770*(1-'Input'!$B19*'CDCM'!$C845))/(1-'CDCM'!C770-'CDCM'!$B770)</f>
        <v>0</v>
      </c>
      <c r="E17" s="25">
        <f>'CDCM'!E770*(1-'Input'!$B19*'CDCM'!$C845)/(1-'CDCM'!$B770-'CDCM'!$C770-'CDCM'!$D770)</f>
        <v>0</v>
      </c>
      <c r="F17" s="10"/>
    </row>
    <row r="19" spans="1:6" ht="21" customHeight="1">
      <c r="A19" s="1" t="s">
        <v>504</v>
      </c>
    </row>
    <row r="20" spans="1:6">
      <c r="A20" s="2" t="s">
        <v>193</v>
      </c>
    </row>
    <row r="21" spans="1:6">
      <c r="A21" s="11" t="s">
        <v>505</v>
      </c>
    </row>
    <row r="22" spans="1:6">
      <c r="A22" s="17" t="s">
        <v>196</v>
      </c>
      <c r="B22" s="17" t="s">
        <v>506</v>
      </c>
      <c r="C22" s="17" t="s">
        <v>506</v>
      </c>
      <c r="D22" s="17" t="s">
        <v>506</v>
      </c>
      <c r="E22" s="17" t="s">
        <v>506</v>
      </c>
    </row>
    <row r="23" spans="1:6">
      <c r="A23" s="17" t="s">
        <v>199</v>
      </c>
      <c r="B23" s="17" t="s">
        <v>507</v>
      </c>
      <c r="C23" s="17" t="s">
        <v>507</v>
      </c>
      <c r="D23" s="17" t="s">
        <v>507</v>
      </c>
      <c r="E23" s="17" t="s">
        <v>507</v>
      </c>
    </row>
    <row r="25" spans="1:6">
      <c r="B25" s="12" t="s">
        <v>508</v>
      </c>
      <c r="C25" s="12" t="s">
        <v>509</v>
      </c>
      <c r="D25" s="12" t="s">
        <v>510</v>
      </c>
      <c r="E25" s="12" t="s">
        <v>511</v>
      </c>
    </row>
    <row r="26" spans="1:6">
      <c r="A26" s="3" t="s">
        <v>512</v>
      </c>
      <c r="B26" s="27">
        <f>'EDCM'!B545</f>
        <v>0</v>
      </c>
      <c r="C26" s="27">
        <f>'EDCM'!B546</f>
        <v>0</v>
      </c>
      <c r="D26" s="27">
        <f>'EDCM'!B547</f>
        <v>0</v>
      </c>
      <c r="E26" s="27">
        <f>'EDCM'!B548</f>
        <v>0</v>
      </c>
      <c r="F26" s="10"/>
    </row>
    <row r="27" spans="1:6">
      <c r="A27" s="3" t="s">
        <v>513</v>
      </c>
      <c r="B27" s="27">
        <f>'EDCM'!B541</f>
        <v>0</v>
      </c>
      <c r="C27" s="27">
        <f>'EDCM'!B542</f>
        <v>0</v>
      </c>
      <c r="D27" s="27">
        <f>'EDCM'!B543</f>
        <v>0</v>
      </c>
      <c r="E27" s="27">
        <f>'EDCM'!B544</f>
        <v>0</v>
      </c>
      <c r="F27" s="10"/>
    </row>
    <row r="28" spans="1:6">
      <c r="A28" s="3" t="s">
        <v>514</v>
      </c>
      <c r="B28" s="27">
        <f>'EDCM'!B537</f>
        <v>0</v>
      </c>
      <c r="C28" s="27">
        <f>'EDCM'!B538</f>
        <v>0</v>
      </c>
      <c r="D28" s="27">
        <f>'EDCM'!B539</f>
        <v>0</v>
      </c>
      <c r="E28" s="27">
        <f>'EDCM'!B540</f>
        <v>0</v>
      </c>
      <c r="F28" s="10"/>
    </row>
    <row r="29" spans="1:6">
      <c r="A29" s="3" t="s">
        <v>515</v>
      </c>
      <c r="B29" s="27">
        <f>'EDCM'!B533</f>
        <v>0</v>
      </c>
      <c r="C29" s="27">
        <f>'EDCM'!B534</f>
        <v>0</v>
      </c>
      <c r="D29" s="27">
        <f>'EDCM'!B535</f>
        <v>0</v>
      </c>
      <c r="E29" s="27">
        <f>'EDCM'!B536</f>
        <v>0</v>
      </c>
      <c r="F29" s="10"/>
    </row>
    <row r="30" spans="1:6">
      <c r="A30" s="3" t="s">
        <v>516</v>
      </c>
      <c r="B30" s="27">
        <f>'EDCM'!B529</f>
        <v>0</v>
      </c>
      <c r="C30" s="27">
        <f>'EDCM'!B530</f>
        <v>0</v>
      </c>
      <c r="D30" s="27">
        <f>'EDCM'!B531</f>
        <v>0</v>
      </c>
      <c r="E30" s="27">
        <f>'EDCM'!B532</f>
        <v>0</v>
      </c>
      <c r="F30" s="10"/>
    </row>
  </sheetData>
  <sheetProtection sheet="1" objects="1" scenarios="1"/>
  <hyperlinks>
    <hyperlink ref="A5" location="'CDCM'!B769" display="x1 = 1441. LV services allocation (in Allocations to network levels)"/>
    <hyperlink ref="A6" location="'CDCM'!C769" display="x2 = 1441. LV mains allocation (in Allocations to network levels)"/>
    <hyperlink ref="A7" location="'Input'!B12" display="x3 = 1301. DNO LV mains usage"/>
    <hyperlink ref="A8" location="'CDCM'!B844" display="x4 = 1446. LV direct proportion (in Direct cost proportions)"/>
    <hyperlink ref="A9" location="'CDCM'!D769" display="x5 = 1441. HV/LV allocation (in Allocations to network levels)"/>
    <hyperlink ref="A10" location="'CDCM'!E769" display="x6 = 1441. HV allocation (in Allocations to network levels)"/>
    <hyperlink ref="A11" location="'Input'!B18" display="x7 = 1302. DNO HV mains usage"/>
    <hyperlink ref="A12" location="'CDCM'!C844" display="x8 = 1446. HV direct proportion (in Direct cost proportions)"/>
    <hyperlink ref="A21" location="'EDCM'!B528" display="x1 = 1526. LDNO discounts (EDCM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Input</vt:lpstr>
      <vt:lpstr>CDCM</vt:lpstr>
      <vt:lpstr>EDCM</vt:lpstr>
      <vt:lpstr>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2015-06-01T15:40:26Z</dcterms:created>
  <dcterms:modified xsi:type="dcterms:W3CDTF">2015-06-01T15:40:26Z</dcterms:modified>
</cp:coreProperties>
</file>