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407121EC-8B84-4A5D-B7CF-F7B291532EB7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27" r:id="rId1"/>
    <sheet name="Results&gt;" sheetId="31" r:id="rId2"/>
    <sheet name="CDCM tariffs" sheetId="24" r:id="rId3"/>
    <sheet name="CDCM per MPAN" sheetId="25" r:id="rId4"/>
    <sheet name="CDCM per kWh" sheetId="26" r:id="rId5"/>
    <sheet name="Graphs&gt;" sheetId="32" r:id="rId6"/>
    <sheet name="ATW Fixed Charge" sheetId="28" r:id="rId7"/>
    <sheet name="ATW Average Bill" sheetId="3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hidden="1">{"'Sheet1'!$A$1:$G$85"}</definedName>
    <definedName name="HTML_Control1" localSheetId="0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89" i="25" l="1"/>
  <c r="BH80" i="25"/>
  <c r="BJ70" i="25"/>
  <c r="BG69" i="25"/>
  <c r="BK65" i="25"/>
  <c r="BJ64" i="25"/>
  <c r="BL62" i="25"/>
  <c r="BQ61" i="25"/>
  <c r="BS59" i="25"/>
  <c r="BK59" i="25"/>
  <c r="BM57" i="25"/>
  <c r="BR56" i="25"/>
  <c r="BQ44" i="25"/>
  <c r="BJ41" i="25"/>
  <c r="BM32" i="25"/>
  <c r="BQ28" i="25"/>
  <c r="BI28" i="25"/>
  <c r="BM26" i="25"/>
  <c r="BI26" i="25"/>
  <c r="BH26" i="25"/>
  <c r="BP25" i="25"/>
  <c r="BL23" i="25"/>
  <c r="BM13" i="25"/>
  <c r="BM8" i="25"/>
  <c r="BF103" i="25"/>
  <c r="BF101" i="25"/>
  <c r="BF99" i="25"/>
  <c r="BF97" i="25"/>
  <c r="BF93" i="25"/>
  <c r="BF91" i="25"/>
  <c r="BF89" i="25"/>
  <c r="AY17" i="25"/>
  <c r="BJ89" i="25"/>
  <c r="BP88" i="25"/>
  <c r="BH88" i="25"/>
  <c r="BH79" i="25"/>
  <c r="BN77" i="25"/>
  <c r="BF74" i="25"/>
  <c r="BL71" i="25"/>
  <c r="BL67" i="25"/>
  <c r="BR66" i="25"/>
  <c r="BK46" i="25"/>
  <c r="BK64" i="25"/>
  <c r="BJ66" i="25"/>
  <c r="BJ67" i="25"/>
  <c r="BR67" i="25"/>
  <c r="BJ68" i="25"/>
  <c r="BL68" i="25"/>
  <c r="BR68" i="25"/>
  <c r="BF69" i="25"/>
  <c r="BL69" i="25"/>
  <c r="BO71" i="25"/>
  <c r="BQ71" i="25"/>
  <c r="BN74" i="25"/>
  <c r="BP74" i="25"/>
  <c r="BS74" i="25"/>
  <c r="BF77" i="25"/>
  <c r="BK77" i="25"/>
  <c r="BM77" i="25"/>
  <c r="BS77" i="25"/>
  <c r="BK78" i="25"/>
  <c r="BJ79" i="25"/>
  <c r="BL79" i="25"/>
  <c r="BR79" i="25"/>
  <c r="BK80" i="25"/>
  <c r="BP80" i="25"/>
  <c r="BQ80" i="25"/>
  <c r="BF82" i="25"/>
  <c r="BQ86" i="25"/>
  <c r="BK88" i="25"/>
  <c r="BQ88" i="25"/>
  <c r="BL89" i="25"/>
  <c r="BR89" i="25"/>
  <c r="BF90" i="25"/>
  <c r="BG90" i="25"/>
  <c r="BL90" i="25"/>
  <c r="BO90" i="25"/>
  <c r="BG91" i="25"/>
  <c r="BP91" i="25"/>
  <c r="BS91" i="25"/>
  <c r="BK92" i="25"/>
  <c r="BL92" i="25"/>
  <c r="BQ92" i="25"/>
  <c r="BF94" i="25"/>
  <c r="BI94" i="25"/>
  <c r="BK94" i="25"/>
  <c r="BQ94" i="25"/>
  <c r="BS94" i="25"/>
  <c r="BG95" i="25"/>
  <c r="BS95" i="25"/>
  <c r="BG96" i="25"/>
  <c r="BH96" i="25"/>
  <c r="BI96" i="25"/>
  <c r="BN96" i="25"/>
  <c r="BO96" i="25"/>
  <c r="BP96" i="25"/>
  <c r="BQ96" i="25"/>
  <c r="BS96" i="25"/>
  <c r="BI97" i="25"/>
  <c r="BK97" i="25"/>
  <c r="BN97" i="25"/>
  <c r="BP97" i="25"/>
  <c r="BQ97" i="25"/>
  <c r="BS97" i="25"/>
  <c r="BG98" i="25"/>
  <c r="BH98" i="25"/>
  <c r="BJ98" i="25"/>
  <c r="BK98" i="25"/>
  <c r="BM98" i="25"/>
  <c r="BN98" i="25"/>
  <c r="BP98" i="25"/>
  <c r="BS98" i="25"/>
  <c r="BG99" i="25"/>
  <c r="BH99" i="25"/>
  <c r="BI99" i="25"/>
  <c r="BN99" i="25"/>
  <c r="BO99" i="25"/>
  <c r="BP99" i="25"/>
  <c r="BF100" i="25"/>
  <c r="BG100" i="25"/>
  <c r="BI100" i="25"/>
  <c r="BK100" i="25"/>
  <c r="BM100" i="25"/>
  <c r="BN100" i="25"/>
  <c r="BO100" i="25"/>
  <c r="BQ100" i="25"/>
  <c r="BI101" i="25"/>
  <c r="BJ101" i="25"/>
  <c r="BK101" i="25"/>
  <c r="BQ101" i="25"/>
  <c r="BS101" i="25"/>
  <c r="BG102" i="25"/>
  <c r="BJ102" i="25"/>
  <c r="BK102" i="25"/>
  <c r="BL102" i="25"/>
  <c r="BM102" i="25"/>
  <c r="BO102" i="25"/>
  <c r="BR102" i="25"/>
  <c r="BS102" i="25"/>
  <c r="BG103" i="25"/>
  <c r="BI103" i="25"/>
  <c r="BL103" i="25"/>
  <c r="BN103" i="25"/>
  <c r="BO103" i="25"/>
  <c r="BP103" i="25"/>
  <c r="BQ103" i="25"/>
  <c r="BF104" i="25"/>
  <c r="BG104" i="25"/>
  <c r="BI104" i="25"/>
  <c r="BK104" i="25"/>
  <c r="BM104" i="25"/>
  <c r="BN104" i="25"/>
  <c r="BO104" i="25"/>
  <c r="BQ104" i="25"/>
  <c r="BS104" i="25"/>
  <c r="AS246" i="24"/>
  <c r="AS238" i="24"/>
  <c r="AS222" i="24"/>
  <c r="AS218" i="24"/>
  <c r="AS214" i="24"/>
  <c r="AS206" i="24"/>
  <c r="AS198" i="24"/>
  <c r="AS194" i="24"/>
  <c r="AR190" i="24"/>
  <c r="AR186" i="24"/>
  <c r="AS182" i="24"/>
  <c r="AS178" i="24"/>
  <c r="AR174" i="24"/>
  <c r="AS166" i="24"/>
  <c r="AR166" i="24"/>
  <c r="AS158" i="24"/>
  <c r="AR154" i="24"/>
  <c r="AS150" i="24"/>
  <c r="AR146" i="24"/>
  <c r="AS138" i="24"/>
  <c r="AR134" i="24"/>
  <c r="AS126" i="24"/>
  <c r="AR126" i="24"/>
  <c r="AR122" i="24"/>
  <c r="AS118" i="24"/>
  <c r="AR118" i="24"/>
  <c r="AS114" i="24"/>
  <c r="AS110" i="24"/>
  <c r="AR110" i="24"/>
  <c r="AS106" i="24"/>
  <c r="AR106" i="24"/>
  <c r="AS102" i="24"/>
  <c r="AR102" i="24"/>
  <c r="AS94" i="24"/>
  <c r="AS86" i="24"/>
  <c r="AR76" i="24"/>
  <c r="AS66" i="24"/>
  <c r="AS57" i="24"/>
  <c r="AS53" i="24"/>
  <c r="AR51" i="24"/>
  <c r="AS33" i="24"/>
  <c r="AR29" i="24"/>
  <c r="AS25" i="24"/>
  <c r="AR24" i="24"/>
  <c r="AS9" i="24"/>
  <c r="AQ101" i="24"/>
  <c r="AQ89" i="24"/>
  <c r="AQ71" i="24"/>
  <c r="AQ65" i="24"/>
  <c r="AQ61" i="24"/>
  <c r="AQ55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6" i="24"/>
  <c r="AQ155" i="24"/>
  <c r="BF153" i="24"/>
  <c r="AQ151" i="24"/>
  <c r="AQ149" i="24"/>
  <c r="AQ148" i="24"/>
  <c r="BF145" i="24"/>
  <c r="AQ137" i="24"/>
  <c r="BF132" i="24"/>
  <c r="BF129" i="24"/>
  <c r="AQ128" i="24"/>
  <c r="BF127" i="24"/>
  <c r="AQ117" i="24"/>
  <c r="AQ116" i="24"/>
  <c r="AQ112" i="24"/>
  <c r="AQ106" i="24"/>
  <c r="BF101" i="24"/>
  <c r="AQ100" i="24"/>
  <c r="AQ97" i="24"/>
  <c r="AQ95" i="24"/>
  <c r="BF91" i="24"/>
  <c r="AQ84" i="24"/>
  <c r="BF72" i="24"/>
  <c r="AQ67" i="24"/>
  <c r="BF65" i="24"/>
  <c r="BF60" i="24"/>
  <c r="BF56" i="24"/>
  <c r="BF53" i="24"/>
  <c r="BF44" i="24"/>
  <c r="BF41" i="24"/>
  <c r="AQ40" i="24"/>
  <c r="AQ19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Q48" i="24"/>
  <c r="AS54" i="24"/>
  <c r="AR62" i="24"/>
  <c r="AS65" i="24"/>
  <c r="AS71" i="24"/>
  <c r="AS77" i="24"/>
  <c r="AQ80" i="24"/>
  <c r="AS83" i="24"/>
  <c r="AS85" i="24"/>
  <c r="AR87" i="24"/>
  <c r="AS89" i="24"/>
  <c r="AS90" i="24"/>
  <c r="AR91" i="24"/>
  <c r="AS93" i="24"/>
  <c r="AS95" i="24"/>
  <c r="AR96" i="24"/>
  <c r="AS97" i="24"/>
  <c r="AQ99" i="24"/>
  <c r="AS99" i="24"/>
  <c r="AR100" i="24"/>
  <c r="AS101" i="24"/>
  <c r="AQ103" i="24"/>
  <c r="AR103" i="24"/>
  <c r="AS103" i="24"/>
  <c r="AR104" i="24"/>
  <c r="AS105" i="24"/>
  <c r="AS107" i="24"/>
  <c r="AQ108" i="24"/>
  <c r="AR108" i="24"/>
  <c r="AS109" i="24"/>
  <c r="AR111" i="24"/>
  <c r="AS111" i="24"/>
  <c r="AR112" i="24"/>
  <c r="AQ113" i="24"/>
  <c r="AS113" i="24"/>
  <c r="AQ115" i="24"/>
  <c r="AR115" i="24"/>
  <c r="AS115" i="24"/>
  <c r="AR116" i="24"/>
  <c r="AS117" i="24"/>
  <c r="AR119" i="24"/>
  <c r="AS119" i="24"/>
  <c r="AQ120" i="24"/>
  <c r="AR120" i="24"/>
  <c r="AQ121" i="24"/>
  <c r="AS121" i="24"/>
  <c r="AS123" i="24"/>
  <c r="AQ124" i="24"/>
  <c r="AR124" i="24"/>
  <c r="AS125" i="24"/>
  <c r="AR127" i="24"/>
  <c r="AS127" i="24"/>
  <c r="AR128" i="24"/>
  <c r="AQ129" i="24"/>
  <c r="AS129" i="24"/>
  <c r="AR130" i="24"/>
  <c r="AS130" i="24"/>
  <c r="AQ131" i="24"/>
  <c r="AS131" i="24"/>
  <c r="AR132" i="24"/>
  <c r="AQ133" i="24"/>
  <c r="AS133" i="24"/>
  <c r="AS134" i="24"/>
  <c r="AQ135" i="24"/>
  <c r="AR135" i="24"/>
  <c r="AS135" i="24"/>
  <c r="AQ136" i="24"/>
  <c r="AR136" i="24"/>
  <c r="AS137" i="24"/>
  <c r="AQ139" i="24"/>
  <c r="AR139" i="24"/>
  <c r="AS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Q153" i="24"/>
  <c r="AS154" i="24"/>
  <c r="AR155" i="24"/>
  <c r="AS155" i="24"/>
  <c r="AR156" i="24"/>
  <c r="AS156" i="24"/>
  <c r="AS157" i="24"/>
  <c r="AR158" i="24"/>
  <c r="AR159" i="24"/>
  <c r="AS159" i="24"/>
  <c r="AR160" i="24"/>
  <c r="AS160" i="24"/>
  <c r="AR161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Q168" i="24"/>
  <c r="AR168" i="24"/>
  <c r="AR169" i="24"/>
  <c r="AS169" i="24"/>
  <c r="AR170" i="24"/>
  <c r="AR171" i="24"/>
  <c r="AS171" i="24"/>
  <c r="AQ172" i="24"/>
  <c r="AR172" i="24"/>
  <c r="AR173" i="24"/>
  <c r="AS173" i="24"/>
  <c r="AS174" i="24"/>
  <c r="AS175" i="24"/>
  <c r="AR176" i="24"/>
  <c r="AS176" i="24"/>
  <c r="AR177" i="24"/>
  <c r="AS177" i="24"/>
  <c r="AR178" i="24"/>
  <c r="AQ179" i="24"/>
  <c r="AR179" i="24"/>
  <c r="AS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R189" i="24"/>
  <c r="AS189" i="24"/>
  <c r="AS190" i="24"/>
  <c r="AS191" i="24"/>
  <c r="AQ192" i="24"/>
  <c r="AR192" i="24"/>
  <c r="AS192" i="24"/>
  <c r="AQ193" i="24"/>
  <c r="AR193" i="24"/>
  <c r="AS193" i="24"/>
  <c r="AR194" i="24"/>
  <c r="AQ195" i="24"/>
  <c r="AR195" i="24"/>
  <c r="AS195" i="24"/>
  <c r="AQ196" i="24"/>
  <c r="AR196" i="24"/>
  <c r="AS196" i="24"/>
  <c r="AR197" i="24"/>
  <c r="AS197" i="24"/>
  <c r="AR198" i="24"/>
  <c r="AR199" i="24"/>
  <c r="AS199" i="24"/>
  <c r="AQ200" i="24"/>
  <c r="AR200" i="24"/>
  <c r="AS200" i="24"/>
  <c r="AR201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S207" i="24"/>
  <c r="AR208" i="24"/>
  <c r="AS208" i="24"/>
  <c r="AR209" i="24"/>
  <c r="AS209" i="24"/>
  <c r="AR210" i="24"/>
  <c r="AS210" i="24"/>
  <c r="AR211" i="24"/>
  <c r="AS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S239" i="24"/>
  <c r="AQ240" i="24"/>
  <c r="AR240" i="24"/>
  <c r="AS240" i="24"/>
  <c r="AR241" i="24"/>
  <c r="AS241" i="24"/>
  <c r="AQ242" i="24"/>
  <c r="AR242" i="24"/>
  <c r="AS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S290" i="24"/>
  <c r="AR291" i="24"/>
  <c r="AS291" i="24"/>
  <c r="AR292" i="24"/>
  <c r="AS292" i="24"/>
  <c r="AR293" i="24"/>
  <c r="AS293" i="24"/>
  <c r="AR294" i="24"/>
  <c r="AS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S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L91" i="26"/>
  <c r="BQ90" i="26"/>
  <c r="BI90" i="26"/>
  <c r="BS88" i="26"/>
  <c r="BK88" i="26"/>
  <c r="BI82" i="26"/>
  <c r="BS80" i="26"/>
  <c r="BK80" i="26"/>
  <c r="BP79" i="26"/>
  <c r="BR77" i="26"/>
  <c r="BJ77" i="26"/>
  <c r="BQ74" i="26"/>
  <c r="BP71" i="26"/>
  <c r="BJ71" i="26"/>
  <c r="BH71" i="26"/>
  <c r="BQ70" i="26"/>
  <c r="BO70" i="26"/>
  <c r="BG70" i="26"/>
  <c r="BN69" i="26"/>
  <c r="BL69" i="26"/>
  <c r="BJ69" i="26"/>
  <c r="BS68" i="26"/>
  <c r="BQ68" i="26"/>
  <c r="BK68" i="26"/>
  <c r="BI68" i="26"/>
  <c r="BP67" i="26"/>
  <c r="BN67" i="26"/>
  <c r="BL67" i="26"/>
  <c r="BH67" i="26"/>
  <c r="BS66" i="26"/>
  <c r="BQ66" i="26"/>
  <c r="BM66" i="26"/>
  <c r="BK66" i="26"/>
  <c r="BR65" i="26"/>
  <c r="BP65" i="26"/>
  <c r="BN65" i="26"/>
  <c r="BL65" i="26"/>
  <c r="BJ65" i="26"/>
  <c r="BH65" i="26"/>
  <c r="BS64" i="26"/>
  <c r="BQ64" i="26"/>
  <c r="BO64" i="26"/>
  <c r="BM64" i="26"/>
  <c r="BK64" i="26"/>
  <c r="BI64" i="26"/>
  <c r="BG64" i="26"/>
  <c r="BR63" i="26"/>
  <c r="BP63" i="26"/>
  <c r="BN63" i="26"/>
  <c r="BL63" i="26"/>
  <c r="BJ63" i="26"/>
  <c r="BH63" i="26"/>
  <c r="BS62" i="26"/>
  <c r="BQ62" i="26"/>
  <c r="BO62" i="26"/>
  <c r="BM62" i="26"/>
  <c r="BK62" i="26"/>
  <c r="BI62" i="26"/>
  <c r="BR61" i="26"/>
  <c r="BP61" i="26"/>
  <c r="BN61" i="26"/>
  <c r="BL61" i="26"/>
  <c r="BJ61" i="26"/>
  <c r="BH61" i="26"/>
  <c r="BS60" i="26"/>
  <c r="BO60" i="26"/>
  <c r="BM60" i="26"/>
  <c r="BK60" i="26"/>
  <c r="BG60" i="26"/>
  <c r="BR59" i="26"/>
  <c r="BN59" i="26"/>
  <c r="BJ59" i="26"/>
  <c r="BH59" i="26"/>
  <c r="BS58" i="26"/>
  <c r="BQ58" i="26"/>
  <c r="BO58" i="26"/>
  <c r="BM58" i="26"/>
  <c r="BK58" i="26"/>
  <c r="BR57" i="26"/>
  <c r="BN57" i="26"/>
  <c r="BL57" i="26"/>
  <c r="BS56" i="26"/>
  <c r="BQ56" i="26"/>
  <c r="BO56" i="26"/>
  <c r="BM56" i="26"/>
  <c r="BK56" i="26"/>
  <c r="BI56" i="26"/>
  <c r="BG56" i="26"/>
  <c r="BP55" i="26"/>
  <c r="BN55" i="26"/>
  <c r="BL55" i="26"/>
  <c r="BH55" i="26"/>
  <c r="BM54" i="26"/>
  <c r="BI54" i="26"/>
  <c r="BL53" i="26"/>
  <c r="BS52" i="26"/>
  <c r="BO52" i="26"/>
  <c r="BK52" i="26"/>
  <c r="BG52" i="26"/>
  <c r="BP51" i="26"/>
  <c r="BL51" i="26"/>
  <c r="BJ51" i="26"/>
  <c r="BH51" i="26"/>
  <c r="BS48" i="26"/>
  <c r="BI48" i="26"/>
  <c r="BR47" i="26"/>
  <c r="BQ47" i="26"/>
  <c r="BP47" i="26"/>
  <c r="BN47" i="26"/>
  <c r="BL47" i="26"/>
  <c r="BJ47" i="26"/>
  <c r="BI47" i="26"/>
  <c r="BH47" i="26"/>
  <c r="BO46" i="26"/>
  <c r="BM46" i="26"/>
  <c r="BI46" i="26"/>
  <c r="BG46" i="26"/>
  <c r="BS45" i="26"/>
  <c r="BL45" i="26"/>
  <c r="BK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N41" i="26"/>
  <c r="BM41" i="26"/>
  <c r="BL41" i="26"/>
  <c r="BI41" i="26"/>
  <c r="BG41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R80" i="25"/>
  <c r="BJ80" i="25"/>
  <c r="BM79" i="25"/>
  <c r="BG77" i="25"/>
  <c r="BR70" i="25"/>
  <c r="BO69" i="25"/>
  <c r="BI66" i="25"/>
  <c r="BS64" i="25"/>
  <c r="BR63" i="25"/>
  <c r="BL61" i="25"/>
  <c r="BJ59" i="25"/>
  <c r="BQ56" i="25"/>
  <c r="BN55" i="25"/>
  <c r="BI52" i="25"/>
  <c r="BR51" i="25"/>
  <c r="BL49" i="25"/>
  <c r="BI48" i="25"/>
  <c r="BL41" i="25"/>
  <c r="BM36" i="25"/>
  <c r="BM28" i="25"/>
  <c r="BQ26" i="25"/>
  <c r="BF102" i="25"/>
  <c r="BF98" i="25"/>
  <c r="BF96" i="25"/>
  <c r="BF92" i="25"/>
  <c r="BF88" i="25"/>
  <c r="BF86" i="25"/>
  <c r="BF81" i="25"/>
  <c r="BF80" i="25"/>
  <c r="BF79" i="25"/>
  <c r="BF71" i="25"/>
  <c r="BF70" i="25"/>
  <c r="BF68" i="25"/>
  <c r="BF67" i="25"/>
  <c r="BF66" i="25"/>
  <c r="BF65" i="25"/>
  <c r="BF64" i="25"/>
  <c r="BF63" i="25"/>
  <c r="BF61" i="25"/>
  <c r="BF60" i="25"/>
  <c r="BF59" i="25"/>
  <c r="BF58" i="25"/>
  <c r="BF57" i="25"/>
  <c r="BF56" i="25"/>
  <c r="BF55" i="25"/>
  <c r="BF53" i="25"/>
  <c r="BF52" i="25"/>
  <c r="BF51" i="25"/>
  <c r="BF49" i="25"/>
  <c r="BF48" i="25"/>
  <c r="BF47" i="25"/>
  <c r="BF46" i="25"/>
  <c r="BF44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R104" i="26"/>
  <c r="BQ104" i="26"/>
  <c r="BP104" i="26"/>
  <c r="BO104" i="26"/>
  <c r="BN104" i="26"/>
  <c r="BM104" i="26"/>
  <c r="BL104" i="26"/>
  <c r="BK104" i="26"/>
  <c r="BJ104" i="26"/>
  <c r="BI104" i="26"/>
  <c r="BH104" i="26"/>
  <c r="BG104" i="26"/>
  <c r="BS103" i="26"/>
  <c r="BP103" i="26"/>
  <c r="BO103" i="26"/>
  <c r="BN103" i="26"/>
  <c r="BL103" i="26"/>
  <c r="BK103" i="26"/>
  <c r="BJ103" i="26"/>
  <c r="BI103" i="26"/>
  <c r="BG103" i="26"/>
  <c r="BS102" i="26"/>
  <c r="BR102" i="26"/>
  <c r="BQ102" i="26"/>
  <c r="BP102" i="26"/>
  <c r="BO102" i="26"/>
  <c r="BN102" i="26"/>
  <c r="BM102" i="26"/>
  <c r="BL102" i="26"/>
  <c r="BK102" i="26"/>
  <c r="BJ102" i="26"/>
  <c r="BI102" i="26"/>
  <c r="BH102" i="26"/>
  <c r="BG102" i="26"/>
  <c r="BK101" i="26"/>
  <c r="BS101" i="26"/>
  <c r="BQ101" i="26"/>
  <c r="BN101" i="26"/>
  <c r="BM101" i="26"/>
  <c r="BL101" i="26"/>
  <c r="BJ101" i="26"/>
  <c r="BI101" i="26"/>
  <c r="BG101" i="26"/>
  <c r="BS100" i="26"/>
  <c r="BR100" i="26"/>
  <c r="BQ100" i="26"/>
  <c r="BP100" i="26"/>
  <c r="BO100" i="26"/>
  <c r="BN100" i="26"/>
  <c r="BM100" i="26"/>
  <c r="BL100" i="26"/>
  <c r="BK100" i="26"/>
  <c r="BJ100" i="26"/>
  <c r="BI100" i="26"/>
  <c r="BH100" i="26"/>
  <c r="BG100" i="26"/>
  <c r="BS99" i="26"/>
  <c r="BR99" i="26"/>
  <c r="BQ99" i="26"/>
  <c r="BP99" i="26"/>
  <c r="BO99" i="26"/>
  <c r="BN99" i="26"/>
  <c r="BL99" i="26"/>
  <c r="BK99" i="26"/>
  <c r="BJ99" i="26"/>
  <c r="BI99" i="26"/>
  <c r="BH99" i="26"/>
  <c r="BG99" i="26"/>
  <c r="BG98" i="26"/>
  <c r="BS98" i="26"/>
  <c r="BR98" i="26"/>
  <c r="BQ98" i="26"/>
  <c r="BP98" i="26"/>
  <c r="BO98" i="26"/>
  <c r="BN98" i="26"/>
  <c r="BM98" i="26"/>
  <c r="BL98" i="26"/>
  <c r="BK98" i="26"/>
  <c r="BJ98" i="26"/>
  <c r="BI98" i="26"/>
  <c r="BH98" i="26"/>
  <c r="BS97" i="26"/>
  <c r="BR97" i="26"/>
  <c r="BQ97" i="26"/>
  <c r="BP97" i="26"/>
  <c r="BO97" i="26"/>
  <c r="BN97" i="26"/>
  <c r="BM97" i="26"/>
  <c r="BL97" i="26"/>
  <c r="BK97" i="26"/>
  <c r="BJ97" i="26"/>
  <c r="BI97" i="26"/>
  <c r="BG97" i="26"/>
  <c r="BG96" i="26"/>
  <c r="BS96" i="26"/>
  <c r="BR96" i="26"/>
  <c r="BQ96" i="26"/>
  <c r="BP96" i="26"/>
  <c r="BO96" i="26"/>
  <c r="BN96" i="26"/>
  <c r="BM96" i="26"/>
  <c r="BL96" i="26"/>
  <c r="BK96" i="26"/>
  <c r="BJ96" i="26"/>
  <c r="BI96" i="26"/>
  <c r="BH96" i="26"/>
  <c r="BS95" i="26"/>
  <c r="BR95" i="26"/>
  <c r="BP95" i="26"/>
  <c r="BN95" i="26"/>
  <c r="BL95" i="26"/>
  <c r="BK95" i="26"/>
  <c r="BI95" i="26"/>
  <c r="BG95" i="26"/>
  <c r="BS94" i="26"/>
  <c r="BR94" i="26"/>
  <c r="BQ94" i="26"/>
  <c r="BP94" i="26"/>
  <c r="BO94" i="26"/>
  <c r="BN94" i="26"/>
  <c r="BM94" i="26"/>
  <c r="BL94" i="26"/>
  <c r="BK94" i="26"/>
  <c r="BJ94" i="26"/>
  <c r="BI94" i="26"/>
  <c r="BH94" i="26"/>
  <c r="BG94" i="26"/>
  <c r="BK93" i="26"/>
  <c r="BS92" i="26"/>
  <c r="BR92" i="26"/>
  <c r="BQ92" i="26"/>
  <c r="BP92" i="26"/>
  <c r="BO92" i="26"/>
  <c r="BN92" i="26"/>
  <c r="BL92" i="26"/>
  <c r="BK92" i="26"/>
  <c r="BJ92" i="26"/>
  <c r="BI92" i="26"/>
  <c r="BH92" i="26"/>
  <c r="BG92" i="26"/>
  <c r="BJ91" i="26"/>
  <c r="BS91" i="26"/>
  <c r="BR91" i="26"/>
  <c r="BQ91" i="26"/>
  <c r="BK91" i="26"/>
  <c r="BI91" i="26"/>
  <c r="BS90" i="26"/>
  <c r="BO90" i="26"/>
  <c r="BN90" i="26"/>
  <c r="BM90" i="26"/>
  <c r="BL90" i="26"/>
  <c r="BK90" i="26"/>
  <c r="BH90" i="26"/>
  <c r="BG90" i="26"/>
  <c r="BS89" i="26"/>
  <c r="BQ89" i="26"/>
  <c r="BO89" i="26"/>
  <c r="BM89" i="26"/>
  <c r="BL89" i="26"/>
  <c r="BJ89" i="26"/>
  <c r="BI89" i="26"/>
  <c r="BH89" i="26"/>
  <c r="BG89" i="26"/>
  <c r="BO88" i="26"/>
  <c r="BN88" i="26"/>
  <c r="BM88" i="26"/>
  <c r="BI88" i="26"/>
  <c r="BH88" i="26"/>
  <c r="BI86" i="26"/>
  <c r="BI85" i="26"/>
  <c r="BI81" i="26"/>
  <c r="BG80" i="26"/>
  <c r="BR80" i="26"/>
  <c r="BQ80" i="26"/>
  <c r="BP80" i="26"/>
  <c r="BO80" i="26"/>
  <c r="BN80" i="26"/>
  <c r="BL80" i="26"/>
  <c r="BJ80" i="26"/>
  <c r="BI80" i="26"/>
  <c r="BH80" i="26"/>
  <c r="BS79" i="26"/>
  <c r="BR79" i="26"/>
  <c r="BQ79" i="26"/>
  <c r="BO79" i="26"/>
  <c r="BN79" i="26"/>
  <c r="BM79" i="26"/>
  <c r="BL79" i="26"/>
  <c r="BK79" i="26"/>
  <c r="BJ79" i="26"/>
  <c r="BI79" i="26"/>
  <c r="BH79" i="26"/>
  <c r="BG79" i="26"/>
  <c r="BL78" i="26"/>
  <c r="BK78" i="26"/>
  <c r="BG78" i="26"/>
  <c r="BS77" i="26"/>
  <c r="BQ77" i="26"/>
  <c r="BP77" i="26"/>
  <c r="BO77" i="26"/>
  <c r="BN77" i="26"/>
  <c r="BM77" i="26"/>
  <c r="BL77" i="26"/>
  <c r="BK77" i="26"/>
  <c r="BI77" i="26"/>
  <c r="BH77" i="26"/>
  <c r="BG77" i="26"/>
  <c r="BI76" i="26"/>
  <c r="BS74" i="26"/>
  <c r="BR74" i="26"/>
  <c r="BO74" i="26"/>
  <c r="BN74" i="26"/>
  <c r="BM74" i="26"/>
  <c r="BL74" i="26"/>
  <c r="BG74" i="26"/>
  <c r="BS71" i="26"/>
  <c r="BQ71" i="26"/>
  <c r="BO71" i="26"/>
  <c r="BN71" i="26"/>
  <c r="BM71" i="26"/>
  <c r="BL71" i="26"/>
  <c r="BK71" i="26"/>
  <c r="BI71" i="26"/>
  <c r="BG71" i="26"/>
  <c r="BS70" i="26"/>
  <c r="BR70" i="26"/>
  <c r="BN70" i="26"/>
  <c r="BM70" i="26"/>
  <c r="BL70" i="26"/>
  <c r="BK70" i="26"/>
  <c r="BJ70" i="26"/>
  <c r="BH70" i="26"/>
  <c r="BS69" i="26"/>
  <c r="BP69" i="26"/>
  <c r="BO69" i="26"/>
  <c r="BK69" i="26"/>
  <c r="BH69" i="26"/>
  <c r="BG69" i="26"/>
  <c r="BP68" i="26"/>
  <c r="BO68" i="26"/>
  <c r="BN68" i="26"/>
  <c r="BM68" i="26"/>
  <c r="BL68" i="26"/>
  <c r="BJ68" i="26"/>
  <c r="BH68" i="26"/>
  <c r="BG68" i="26"/>
  <c r="BO67" i="26"/>
  <c r="BS67" i="26"/>
  <c r="BR67" i="26"/>
  <c r="BQ67" i="26"/>
  <c r="BK67" i="26"/>
  <c r="BJ67" i="26"/>
  <c r="BI67" i="26"/>
  <c r="BG67" i="26"/>
  <c r="BR66" i="26"/>
  <c r="BO66" i="26"/>
  <c r="BN66" i="26"/>
  <c r="BL66" i="26"/>
  <c r="BJ66" i="26"/>
  <c r="BI66" i="26"/>
  <c r="BH66" i="26"/>
  <c r="BG66" i="26"/>
  <c r="BS65" i="26"/>
  <c r="BQ65" i="26"/>
  <c r="BO65" i="26"/>
  <c r="BM65" i="26"/>
  <c r="BK65" i="26"/>
  <c r="BI65" i="26"/>
  <c r="BR64" i="26"/>
  <c r="BP64" i="26"/>
  <c r="BN64" i="26"/>
  <c r="BL64" i="26"/>
  <c r="BJ64" i="26"/>
  <c r="BH64" i="26"/>
  <c r="BQ63" i="26"/>
  <c r="BO63" i="26"/>
  <c r="BM63" i="26"/>
  <c r="BK63" i="26"/>
  <c r="BI63" i="26"/>
  <c r="BG63" i="26"/>
  <c r="BR62" i="26"/>
  <c r="BP62" i="26"/>
  <c r="BN62" i="26"/>
  <c r="BL62" i="26"/>
  <c r="BJ62" i="26"/>
  <c r="BH62" i="26"/>
  <c r="BG62" i="26"/>
  <c r="BQ61" i="26"/>
  <c r="BO61" i="26"/>
  <c r="BM61" i="26"/>
  <c r="BK61" i="26"/>
  <c r="BI61" i="26"/>
  <c r="BG61" i="26"/>
  <c r="BR60" i="26"/>
  <c r="BQ60" i="26"/>
  <c r="BP60" i="26"/>
  <c r="BN60" i="26"/>
  <c r="BL60" i="26"/>
  <c r="BJ60" i="26"/>
  <c r="BI60" i="26"/>
  <c r="BH60" i="26"/>
  <c r="BQ59" i="26"/>
  <c r="BP59" i="26"/>
  <c r="BO59" i="26"/>
  <c r="BM59" i="26"/>
  <c r="BL59" i="26"/>
  <c r="BI59" i="26"/>
  <c r="BG59" i="26"/>
  <c r="BL58" i="26"/>
  <c r="BN58" i="26"/>
  <c r="BI58" i="26"/>
  <c r="BS57" i="26"/>
  <c r="BQ57" i="26"/>
  <c r="BP57" i="26"/>
  <c r="BO57" i="26"/>
  <c r="BM57" i="26"/>
  <c r="BK57" i="26"/>
  <c r="BI57" i="26"/>
  <c r="BH57" i="26"/>
  <c r="BG57" i="26"/>
  <c r="BR56" i="26"/>
  <c r="BN56" i="26"/>
  <c r="BL56" i="26"/>
  <c r="BJ56" i="26"/>
  <c r="BH56" i="26"/>
  <c r="BS55" i="26"/>
  <c r="BQ55" i="26"/>
  <c r="BO55" i="26"/>
  <c r="BM55" i="26"/>
  <c r="BI55" i="26"/>
  <c r="BG55" i="26"/>
  <c r="BM53" i="26"/>
  <c r="BI53" i="26"/>
  <c r="BR52" i="26"/>
  <c r="BQ52" i="26"/>
  <c r="BP52" i="26"/>
  <c r="BN52" i="26"/>
  <c r="BM52" i="26"/>
  <c r="BL52" i="26"/>
  <c r="BJ52" i="26"/>
  <c r="BI52" i="26"/>
  <c r="BH52" i="26"/>
  <c r="BS51" i="26"/>
  <c r="BR51" i="26"/>
  <c r="BQ51" i="26"/>
  <c r="BO51" i="26"/>
  <c r="BN51" i="26"/>
  <c r="BM51" i="26"/>
  <c r="BK51" i="26"/>
  <c r="BI51" i="26"/>
  <c r="BG51" i="26"/>
  <c r="BS49" i="26"/>
  <c r="BI49" i="26"/>
  <c r="BG49" i="26"/>
  <c r="BS47" i="26"/>
  <c r="BO47" i="26"/>
  <c r="BM47" i="26"/>
  <c r="BK47" i="26"/>
  <c r="BG47" i="26"/>
  <c r="BR46" i="26"/>
  <c r="BQ46" i="26"/>
  <c r="BP46" i="26"/>
  <c r="BN46" i="26"/>
  <c r="BL46" i="26"/>
  <c r="BJ46" i="26"/>
  <c r="BH46" i="26"/>
  <c r="BH45" i="26"/>
  <c r="BP41" i="26"/>
  <c r="BH41" i="26"/>
  <c r="BM33" i="26"/>
  <c r="BI33" i="26"/>
  <c r="A1" i="26"/>
  <c r="BP104" i="25"/>
  <c r="BL104" i="25"/>
  <c r="BH104" i="25"/>
  <c r="BR104" i="25"/>
  <c r="BJ104" i="25"/>
  <c r="BS103" i="25"/>
  <c r="BK103" i="25"/>
  <c r="BJ103" i="25"/>
  <c r="BP102" i="25"/>
  <c r="BH102" i="25"/>
  <c r="BQ102" i="25"/>
  <c r="BN102" i="25"/>
  <c r="BI102" i="25"/>
  <c r="BL101" i="25"/>
  <c r="BG101" i="25"/>
  <c r="BN101" i="25"/>
  <c r="BS100" i="25"/>
  <c r="BP100" i="25"/>
  <c r="BL100" i="25"/>
  <c r="BH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G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I95" i="25"/>
  <c r="BP94" i="25"/>
  <c r="BO94" i="25"/>
  <c r="BL94" i="25"/>
  <c r="BH94" i="25"/>
  <c r="BG94" i="25"/>
  <c r="BR94" i="25"/>
  <c r="BN94" i="25"/>
  <c r="BM94" i="25"/>
  <c r="BJ94" i="25"/>
  <c r="BK93" i="25"/>
  <c r="BI93" i="25"/>
  <c r="BM92" i="25"/>
  <c r="BI92" i="25"/>
  <c r="BH92" i="25"/>
  <c r="BR92" i="25"/>
  <c r="BP92" i="25"/>
  <c r="BO92" i="25"/>
  <c r="BN92" i="25"/>
  <c r="BJ92" i="25"/>
  <c r="BG92" i="25"/>
  <c r="BQ91" i="25"/>
  <c r="BL91" i="25"/>
  <c r="BI91" i="25"/>
  <c r="BM91" i="25"/>
  <c r="BR91" i="25"/>
  <c r="BK91" i="25"/>
  <c r="BJ91" i="25"/>
  <c r="BQ90" i="25"/>
  <c r="BP90" i="25"/>
  <c r="BM90" i="25"/>
  <c r="BI90" i="25"/>
  <c r="BH90" i="25"/>
  <c r="BS90" i="25"/>
  <c r="BN90" i="25"/>
  <c r="BK90" i="25"/>
  <c r="BJ90" i="25"/>
  <c r="BQ89" i="25"/>
  <c r="BP89" i="25"/>
  <c r="BM89" i="25"/>
  <c r="BI89" i="25"/>
  <c r="BH89" i="25"/>
  <c r="BO89" i="25"/>
  <c r="BG89" i="25"/>
  <c r="BM88" i="25"/>
  <c r="BI88" i="25"/>
  <c r="BS88" i="25"/>
  <c r="BO88" i="25"/>
  <c r="BN88" i="25"/>
  <c r="BQ87" i="25"/>
  <c r="BP87" i="25"/>
  <c r="BI86" i="25"/>
  <c r="BI85" i="25"/>
  <c r="BI82" i="25"/>
  <c r="BI81" i="25"/>
  <c r="BM80" i="25"/>
  <c r="BL80" i="25"/>
  <c r="BI80" i="25"/>
  <c r="BS80" i="25"/>
  <c r="BO80" i="25"/>
  <c r="BN80" i="25"/>
  <c r="BG80" i="25"/>
  <c r="BQ79" i="25"/>
  <c r="BP79" i="25"/>
  <c r="BI79" i="25"/>
  <c r="BS79" i="25"/>
  <c r="BO79" i="25"/>
  <c r="BN79" i="25"/>
  <c r="BK79" i="25"/>
  <c r="BG79" i="25"/>
  <c r="BL78" i="25"/>
  <c r="BI78" i="25"/>
  <c r="BG78" i="25"/>
  <c r="BQ77" i="25"/>
  <c r="BP77" i="25"/>
  <c r="BL77" i="25"/>
  <c r="BI77" i="25"/>
  <c r="BH77" i="25"/>
  <c r="BR77" i="25"/>
  <c r="BO77" i="25"/>
  <c r="BJ77" i="25"/>
  <c r="BI76" i="25"/>
  <c r="BQ74" i="25"/>
  <c r="BM74" i="25"/>
  <c r="BL74" i="25"/>
  <c r="BI74" i="25"/>
  <c r="BR74" i="25"/>
  <c r="BO74" i="25"/>
  <c r="BG74" i="25"/>
  <c r="BP71" i="25"/>
  <c r="BM71" i="25"/>
  <c r="BI71" i="25"/>
  <c r="BH71" i="25"/>
  <c r="BS71" i="25"/>
  <c r="BR71" i="25"/>
  <c r="BN71" i="25"/>
  <c r="BK71" i="25"/>
  <c r="BJ71" i="25"/>
  <c r="BG71" i="25"/>
  <c r="BQ70" i="25"/>
  <c r="BP70" i="25"/>
  <c r="BM70" i="25"/>
  <c r="BL70" i="25"/>
  <c r="BI70" i="25"/>
  <c r="BH70" i="25"/>
  <c r="BS70" i="25"/>
  <c r="BO70" i="25"/>
  <c r="BN70" i="25"/>
  <c r="BK70" i="25"/>
  <c r="BG70" i="25"/>
  <c r="BQ69" i="25"/>
  <c r="BP69" i="25"/>
  <c r="BM69" i="25"/>
  <c r="BI69" i="25"/>
  <c r="BH69" i="25"/>
  <c r="BS69" i="25"/>
  <c r="BR69" i="25"/>
  <c r="BN69" i="25"/>
  <c r="BK69" i="25"/>
  <c r="BJ69" i="25"/>
  <c r="BQ68" i="25"/>
  <c r="BP68" i="25"/>
  <c r="BM68" i="25"/>
  <c r="BI68" i="25"/>
  <c r="BH68" i="25"/>
  <c r="BS68" i="25"/>
  <c r="BO68" i="25"/>
  <c r="BN68" i="25"/>
  <c r="BK68" i="25"/>
  <c r="BG68" i="25"/>
  <c r="BQ67" i="25"/>
  <c r="BP67" i="25"/>
  <c r="BM67" i="25"/>
  <c r="BI67" i="25"/>
  <c r="BH67" i="25"/>
  <c r="BS67" i="25"/>
  <c r="BO67" i="25"/>
  <c r="BN67" i="25"/>
  <c r="BK67" i="25"/>
  <c r="BG67" i="25"/>
  <c r="BQ66" i="25"/>
  <c r="BP66" i="25"/>
  <c r="BM66" i="25"/>
  <c r="BL66" i="25"/>
  <c r="BH66" i="25"/>
  <c r="BS66" i="25"/>
  <c r="BO66" i="25"/>
  <c r="BN66" i="25"/>
  <c r="BK66" i="25"/>
  <c r="BG66" i="25"/>
  <c r="BQ65" i="25"/>
  <c r="BP65" i="25"/>
  <c r="BM65" i="25"/>
  <c r="BL65" i="25"/>
  <c r="BI65" i="25"/>
  <c r="BH65" i="25"/>
  <c r="BS65" i="25"/>
  <c r="BR65" i="25"/>
  <c r="BO65" i="25"/>
  <c r="BN65" i="25"/>
  <c r="BJ65" i="25"/>
  <c r="BG65" i="25"/>
  <c r="BQ64" i="25"/>
  <c r="BP64" i="25"/>
  <c r="BM64" i="25"/>
  <c r="BL64" i="25"/>
  <c r="BI64" i="25"/>
  <c r="BH64" i="25"/>
  <c r="BR64" i="25"/>
  <c r="BO64" i="25"/>
  <c r="BN64" i="25"/>
  <c r="BG64" i="25"/>
  <c r="BQ63" i="25"/>
  <c r="BP63" i="25"/>
  <c r="BM63" i="25"/>
  <c r="BL63" i="25"/>
  <c r="BI63" i="25"/>
  <c r="BH63" i="25"/>
  <c r="BS63" i="25"/>
  <c r="BO63" i="25"/>
  <c r="BN63" i="25"/>
  <c r="BK63" i="25"/>
  <c r="BJ63" i="25"/>
  <c r="BG63" i="25"/>
  <c r="BQ62" i="25"/>
  <c r="BP62" i="25"/>
  <c r="BM62" i="25"/>
  <c r="BI62" i="25"/>
  <c r="BH62" i="25"/>
  <c r="BS62" i="25"/>
  <c r="BR62" i="25"/>
  <c r="BO62" i="25"/>
  <c r="BN62" i="25"/>
  <c r="BK62" i="25"/>
  <c r="BJ62" i="25"/>
  <c r="BG62" i="25"/>
  <c r="BP61" i="25"/>
  <c r="BM61" i="25"/>
  <c r="BI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R60" i="25"/>
  <c r="BO60" i="25"/>
  <c r="BN60" i="25"/>
  <c r="BK60" i="25"/>
  <c r="BJ60" i="25"/>
  <c r="BG60" i="25"/>
  <c r="BQ59" i="25"/>
  <c r="BP59" i="25"/>
  <c r="BM59" i="25"/>
  <c r="BL59" i="25"/>
  <c r="BI59" i="25"/>
  <c r="BH59" i="25"/>
  <c r="BR59" i="25"/>
  <c r="BO59" i="25"/>
  <c r="BN59" i="25"/>
  <c r="BG59" i="25"/>
  <c r="BQ58" i="25"/>
  <c r="BM58" i="25"/>
  <c r="BL58" i="25"/>
  <c r="BI58" i="25"/>
  <c r="BP58" i="25"/>
  <c r="BS58" i="25"/>
  <c r="BO58" i="25"/>
  <c r="BN58" i="25"/>
  <c r="BK58" i="25"/>
  <c r="BQ57" i="25"/>
  <c r="BP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S56" i="25"/>
  <c r="BO56" i="25"/>
  <c r="BN56" i="25"/>
  <c r="BK56" i="25"/>
  <c r="BJ56" i="25"/>
  <c r="BG56" i="25"/>
  <c r="BQ55" i="25"/>
  <c r="BP55" i="25"/>
  <c r="BM55" i="25"/>
  <c r="BL55" i="25"/>
  <c r="BI55" i="25"/>
  <c r="BH55" i="25"/>
  <c r="BS55" i="25"/>
  <c r="BO55" i="25"/>
  <c r="BG55" i="25"/>
  <c r="BM54" i="25"/>
  <c r="BI54" i="25"/>
  <c r="BQ54" i="25"/>
  <c r="BP54" i="25"/>
  <c r="BM53" i="25"/>
  <c r="BL53" i="25"/>
  <c r="BI53" i="25"/>
  <c r="BQ53" i="25"/>
  <c r="BP53" i="25"/>
  <c r="BS53" i="25"/>
  <c r="BR53" i="25"/>
  <c r="BQ52" i="25"/>
  <c r="BP52" i="25"/>
  <c r="BM52" i="25"/>
  <c r="BL52" i="25"/>
  <c r="BH52" i="25"/>
  <c r="BS52" i="25"/>
  <c r="BR52" i="25"/>
  <c r="BO52" i="25"/>
  <c r="BN52" i="25"/>
  <c r="BK52" i="25"/>
  <c r="BJ52" i="25"/>
  <c r="BG52" i="25"/>
  <c r="BQ51" i="25"/>
  <c r="BP51" i="25"/>
  <c r="BM51" i="25"/>
  <c r="BL51" i="25"/>
  <c r="BI51" i="25"/>
  <c r="BH51" i="25"/>
  <c r="BS51" i="25"/>
  <c r="BO51" i="25"/>
  <c r="BN51" i="25"/>
  <c r="BK51" i="25"/>
  <c r="BJ51" i="25"/>
  <c r="BG51" i="25"/>
  <c r="BI49" i="25"/>
  <c r="BS49" i="25"/>
  <c r="BG49" i="25"/>
  <c r="BS48" i="25"/>
  <c r="BQ47" i="25"/>
  <c r="BP47" i="25"/>
  <c r="BM47" i="25"/>
  <c r="BL47" i="25"/>
  <c r="BI47" i="25"/>
  <c r="BH47" i="25"/>
  <c r="BS47" i="25"/>
  <c r="BR47" i="25"/>
  <c r="BO47" i="25"/>
  <c r="BN47" i="25"/>
  <c r="BK47" i="25"/>
  <c r="BJ47" i="25"/>
  <c r="BG47" i="25"/>
  <c r="BQ46" i="25"/>
  <c r="BP46" i="25"/>
  <c r="BM46" i="25"/>
  <c r="BL46" i="25"/>
  <c r="BI46" i="25"/>
  <c r="BH46" i="25"/>
  <c r="BS46" i="25"/>
  <c r="BR46" i="25"/>
  <c r="BO46" i="25"/>
  <c r="BN46" i="25"/>
  <c r="BJ46" i="25"/>
  <c r="BG46" i="25"/>
  <c r="BL45" i="25"/>
  <c r="BH45" i="25"/>
  <c r="BI45" i="25"/>
  <c r="BS45" i="25"/>
  <c r="BK45" i="25"/>
  <c r="BG45" i="25"/>
  <c r="BP44" i="25"/>
  <c r="BM44" i="25"/>
  <c r="BL44" i="25"/>
  <c r="BI44" i="25"/>
  <c r="BH44" i="25"/>
  <c r="BS44" i="25"/>
  <c r="BR44" i="25"/>
  <c r="BO44" i="25"/>
  <c r="BN44" i="25"/>
  <c r="BK44" i="25"/>
  <c r="BJ44" i="25"/>
  <c r="BG44" i="25"/>
  <c r="BI43" i="25"/>
  <c r="BS43" i="25"/>
  <c r="BG43" i="25"/>
  <c r="BQ41" i="25"/>
  <c r="BP41" i="25"/>
  <c r="BM41" i="25"/>
  <c r="BI41" i="25"/>
  <c r="BH41" i="25"/>
  <c r="BS41" i="25"/>
  <c r="BR41" i="25"/>
  <c r="BO41" i="25"/>
  <c r="BN41" i="25"/>
  <c r="BG41" i="25"/>
  <c r="BQ38" i="25"/>
  <c r="BP38" i="25"/>
  <c r="BM38" i="25"/>
  <c r="BL38" i="25"/>
  <c r="BI38" i="25"/>
  <c r="BH38" i="25"/>
  <c r="BQ36" i="25"/>
  <c r="BP36" i="25"/>
  <c r="BI36" i="25"/>
  <c r="BH36" i="25"/>
  <c r="BQ34" i="25"/>
  <c r="BP34" i="25"/>
  <c r="BM34" i="25"/>
  <c r="BL34" i="25"/>
  <c r="BI34" i="25"/>
  <c r="BH34" i="25"/>
  <c r="BM33" i="25"/>
  <c r="BI33" i="25"/>
  <c r="BQ32" i="25"/>
  <c r="BL32" i="25"/>
  <c r="BI32" i="25"/>
  <c r="BH32" i="25"/>
  <c r="BQ30" i="25"/>
  <c r="BP30" i="25"/>
  <c r="BM30" i="25"/>
  <c r="BI30" i="25"/>
  <c r="BH30" i="25"/>
  <c r="BP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Q20" i="24" l="1"/>
  <c r="AS82" i="24"/>
  <c r="AS122" i="24"/>
  <c r="AQ16" i="24"/>
  <c r="AR7" i="24"/>
  <c r="AR11" i="24"/>
  <c r="AQ43" i="24"/>
  <c r="AS112" i="24"/>
  <c r="AQ18" i="24"/>
  <c r="AQ22" i="24"/>
  <c r="AQ105" i="24"/>
  <c r="AQ39" i="26"/>
  <c r="BF39" i="26" s="1"/>
  <c r="AQ43" i="26"/>
  <c r="AQ47" i="26"/>
  <c r="AQ51" i="26"/>
  <c r="AQ55" i="26"/>
  <c r="AQ59" i="26"/>
  <c r="AQ63" i="26"/>
  <c r="AQ67" i="26"/>
  <c r="AQ71" i="26"/>
  <c r="AQ75" i="26"/>
  <c r="AQ79" i="26"/>
  <c r="AQ83" i="26"/>
  <c r="AQ87" i="26"/>
  <c r="BF87" i="26" s="1"/>
  <c r="AQ91" i="26"/>
  <c r="AQ95" i="26"/>
  <c r="AQ99" i="26"/>
  <c r="AQ103" i="26"/>
  <c r="AS7" i="26"/>
  <c r="BA7" i="26"/>
  <c r="AV8" i="26"/>
  <c r="BD8" i="26"/>
  <c r="BS8" i="26" s="1"/>
  <c r="AY9" i="26"/>
  <c r="BN9" i="26" s="1"/>
  <c r="AQ8" i="26"/>
  <c r="BF8" i="26" s="1"/>
  <c r="AQ12" i="26"/>
  <c r="AQ16" i="26"/>
  <c r="BF16" i="26" s="1"/>
  <c r="AQ20" i="26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AQ88" i="26"/>
  <c r="AQ92" i="26"/>
  <c r="AQ96" i="26"/>
  <c r="AQ100" i="26"/>
  <c r="AQ104" i="26"/>
  <c r="BF76" i="24"/>
  <c r="AQ76" i="24"/>
  <c r="BF140" i="24"/>
  <c r="AQ140" i="24"/>
  <c r="AQ41" i="26"/>
  <c r="AQ45" i="26"/>
  <c r="BF45" i="26" s="1"/>
  <c r="AQ49" i="26"/>
  <c r="AQ53" i="26"/>
  <c r="AQ57" i="26"/>
  <c r="AQ61" i="26"/>
  <c r="AQ65" i="26"/>
  <c r="AQ69" i="26"/>
  <c r="AQ73" i="26"/>
  <c r="AQ77" i="26"/>
  <c r="AQ81" i="26"/>
  <c r="AQ85" i="26"/>
  <c r="BF85" i="26" s="1"/>
  <c r="AQ89" i="26"/>
  <c r="AQ93" i="26"/>
  <c r="AQ97" i="26"/>
  <c r="AQ101" i="26"/>
  <c r="AZ6" i="26"/>
  <c r="BD6" i="26"/>
  <c r="AU7" i="26"/>
  <c r="AY7" i="26"/>
  <c r="BC7" i="26"/>
  <c r="AT8" i="26"/>
  <c r="BI8" i="26" s="1"/>
  <c r="AX8" i="26"/>
  <c r="BB8" i="26"/>
  <c r="AS9" i="26"/>
  <c r="AW9" i="26"/>
  <c r="BL9" i="26" s="1"/>
  <c r="BA9" i="26"/>
  <c r="AR10" i="26"/>
  <c r="AU11" i="26"/>
  <c r="BC11" i="26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AQ14" i="26"/>
  <c r="BF14" i="26" s="1"/>
  <c r="AQ18" i="26"/>
  <c r="AQ22" i="26"/>
  <c r="BF22" i="26" s="1"/>
  <c r="AQ26" i="26"/>
  <c r="AQ30" i="26"/>
  <c r="AQ34" i="26"/>
  <c r="AQ38" i="26"/>
  <c r="AQ42" i="26"/>
  <c r="AQ46" i="26"/>
  <c r="AQ50" i="26"/>
  <c r="AQ54" i="26"/>
  <c r="BF54" i="26" s="1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AQ12" i="24"/>
  <c r="BF12" i="24" s="1"/>
  <c r="AQ24" i="24"/>
  <c r="AQ44" i="24"/>
  <c r="AQ56" i="24"/>
  <c r="AQ60" i="24"/>
  <c r="AQ68" i="24"/>
  <c r="AQ96" i="24"/>
  <c r="AQ104" i="24"/>
  <c r="AQ440" i="24"/>
  <c r="AQ17" i="24"/>
  <c r="AQ21" i="24"/>
  <c r="AQ25" i="24"/>
  <c r="AQ29" i="24"/>
  <c r="AQ33" i="24"/>
  <c r="AQ37" i="24"/>
  <c r="AQ41" i="24"/>
  <c r="AQ45" i="24"/>
  <c r="BF45" i="24" s="1"/>
  <c r="AQ49" i="24"/>
  <c r="AQ53" i="24"/>
  <c r="AQ57" i="24"/>
  <c r="AQ69" i="24"/>
  <c r="AQ77" i="24"/>
  <c r="AQ81" i="24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AR17" i="24"/>
  <c r="AS28" i="24"/>
  <c r="AS36" i="24"/>
  <c r="AR37" i="24"/>
  <c r="AS40" i="24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AQ475" i="24"/>
  <c r="AQ479" i="24"/>
  <c r="AQ483" i="24"/>
  <c r="AQ487" i="24"/>
  <c r="AQ491" i="24"/>
  <c r="BF491" i="24" s="1"/>
  <c r="AQ495" i="24"/>
  <c r="AQ499" i="24"/>
  <c r="AQ503" i="24"/>
  <c r="AQ507" i="24"/>
  <c r="AQ511" i="24"/>
  <c r="AQ515" i="24"/>
  <c r="AQ519" i="24"/>
  <c r="AQ523" i="24"/>
  <c r="AQ543" i="24"/>
  <c r="AQ547" i="24"/>
  <c r="BF547" i="24" s="1"/>
  <c r="AQ551" i="24"/>
  <c r="AQ559" i="24"/>
  <c r="AQ567" i="24"/>
  <c r="AS13" i="24"/>
  <c r="AR18" i="24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AS14" i="24"/>
  <c r="AR15" i="24"/>
  <c r="AR19" i="24"/>
  <c r="AS22" i="24"/>
  <c r="AR23" i="24"/>
  <c r="AS26" i="24"/>
  <c r="AR31" i="24"/>
  <c r="AS34" i="24"/>
  <c r="AR43" i="24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AQ221" i="24"/>
  <c r="AQ229" i="24"/>
  <c r="AQ233" i="24"/>
  <c r="AQ237" i="24"/>
  <c r="BF237" i="24" s="1"/>
  <c r="AQ249" i="24"/>
  <c r="AQ257" i="24"/>
  <c r="AQ261" i="24"/>
  <c r="AQ281" i="24"/>
  <c r="BF281" i="24" s="1"/>
  <c r="AQ293" i="24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AR97" i="24"/>
  <c r="AS100" i="24"/>
  <c r="AS104" i="24"/>
  <c r="AR105" i="24"/>
  <c r="BG105" i="24" s="1"/>
  <c r="AS108" i="24"/>
  <c r="AR144" i="24"/>
  <c r="AR228" i="24"/>
  <c r="AR232" i="24"/>
  <c r="AS243" i="24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AR78" i="24"/>
  <c r="AR68" i="24"/>
  <c r="AR80" i="24"/>
  <c r="AR84" i="24"/>
  <c r="BG84" i="24" s="1"/>
  <c r="AQ13" i="24"/>
  <c r="AQ47" i="24"/>
  <c r="BF47" i="24" s="1"/>
  <c r="AQ63" i="24"/>
  <c r="AQ85" i="24"/>
  <c r="AQ35" i="24"/>
  <c r="AR13" i="24"/>
  <c r="AR21" i="24"/>
  <c r="AR25" i="24"/>
  <c r="BG25" i="24" s="1"/>
  <c r="AQ46" i="24"/>
  <c r="AQ62" i="24"/>
  <c r="BF62" i="24" s="1"/>
  <c r="AQ50" i="24"/>
  <c r="AQ66" i="24"/>
  <c r="BF66" i="24" s="1"/>
  <c r="AQ82" i="24"/>
  <c r="AQ114" i="24"/>
  <c r="BF114" i="24" s="1"/>
  <c r="AQ455" i="24"/>
  <c r="AQ70" i="24"/>
  <c r="AQ118" i="24"/>
  <c r="AQ134" i="24"/>
  <c r="BF134" i="24" s="1"/>
  <c r="AQ150" i="24"/>
  <c r="AQ169" i="24"/>
  <c r="AS30" i="24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AS23" i="24"/>
  <c r="AS51" i="24"/>
  <c r="AS55" i="24"/>
  <c r="AS79" i="24"/>
  <c r="AS16" i="24"/>
  <c r="AS20" i="24"/>
  <c r="AS32" i="24"/>
  <c r="AS44" i="24"/>
  <c r="AS52" i="24"/>
  <c r="AS76" i="24"/>
  <c r="AR57" i="24"/>
  <c r="BG57" i="24" s="1"/>
  <c r="AR73" i="24"/>
  <c r="AQ73" i="24"/>
  <c r="AQ285" i="24"/>
  <c r="AQ10" i="24"/>
  <c r="AS7" i="24"/>
  <c r="AS11" i="24"/>
  <c r="AS15" i="24"/>
  <c r="AS19" i="24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AS120" i="24"/>
  <c r="AS18" i="24"/>
  <c r="AS38" i="24"/>
  <c r="AS50" i="24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AQ27" i="24"/>
  <c r="BF27" i="24" s="1"/>
  <c r="AQ30" i="24"/>
  <c r="AQ88" i="24"/>
  <c r="AQ247" i="24"/>
  <c r="AQ311" i="24"/>
  <c r="AQ11" i="24"/>
  <c r="AQ14" i="24"/>
  <c r="BF14" i="24" s="1"/>
  <c r="AQ31" i="24"/>
  <c r="AQ34" i="24"/>
  <c r="BF34" i="24" s="1"/>
  <c r="AQ38" i="24"/>
  <c r="AQ28" i="24"/>
  <c r="AQ90" i="24"/>
  <c r="AQ109" i="24"/>
  <c r="BF109" i="24" s="1"/>
  <c r="AQ141" i="24"/>
  <c r="AQ183" i="24"/>
  <c r="BF183" i="24" s="1"/>
  <c r="AQ253" i="24"/>
  <c r="AQ305" i="24"/>
  <c r="AQ9" i="26"/>
  <c r="AQ13" i="26"/>
  <c r="BF13" i="26" s="1"/>
  <c r="AQ17" i="26"/>
  <c r="AQ21" i="26"/>
  <c r="BF21" i="26" s="1"/>
  <c r="AQ25" i="26"/>
  <c r="AQ29" i="26"/>
  <c r="BF29" i="26" s="1"/>
  <c r="AQ33" i="26"/>
  <c r="AQ37" i="26"/>
  <c r="BF37" i="26" s="1"/>
  <c r="AQ7" i="26"/>
  <c r="AQ11" i="26"/>
  <c r="BF11" i="26" s="1"/>
  <c r="AQ15" i="26"/>
  <c r="AQ19" i="26"/>
  <c r="BF19" i="26" s="1"/>
  <c r="AQ23" i="26"/>
  <c r="AQ27" i="26"/>
  <c r="BF27" i="26" s="1"/>
  <c r="AQ31" i="26"/>
  <c r="AQ35" i="26"/>
  <c r="BF35" i="26" s="1"/>
  <c r="AR6" i="26"/>
  <c r="BG6" i="26" s="1"/>
  <c r="AV6" i="26"/>
  <c r="BK6" i="26" s="1"/>
  <c r="BB6" i="26"/>
  <c r="AR7" i="26"/>
  <c r="AW7" i="26"/>
  <c r="AZ7" i="26"/>
  <c r="BO7" i="26" s="1"/>
  <c r="AR8" i="26"/>
  <c r="AU8" i="26"/>
  <c r="AZ8" i="26"/>
  <c r="BC8" i="26"/>
  <c r="BR8" i="26" s="1"/>
  <c r="AU9" i="26"/>
  <c r="AX9" i="26"/>
  <c r="BC9" i="26"/>
  <c r="BR9" i="26" s="1"/>
  <c r="AS10" i="26"/>
  <c r="BH10" i="26" s="1"/>
  <c r="AW10" i="26"/>
  <c r="AZ10" i="26"/>
  <c r="BO10" i="26" s="1"/>
  <c r="BD10" i="26"/>
  <c r="BS10" i="26" s="1"/>
  <c r="AX11" i="26"/>
  <c r="BM11" i="26" s="1"/>
  <c r="BB11" i="26"/>
  <c r="AR12" i="26"/>
  <c r="BG12" i="26" s="1"/>
  <c r="AV12" i="26"/>
  <c r="BK12" i="26" s="1"/>
  <c r="AY12" i="26"/>
  <c r="BN12" i="26" s="1"/>
  <c r="BC12" i="26"/>
  <c r="BR12" i="26" s="1"/>
  <c r="AS13" i="26"/>
  <c r="AW13" i="26"/>
  <c r="BA13" i="26"/>
  <c r="BP13" i="26" s="1"/>
  <c r="AV14" i="26"/>
  <c r="AV16" i="26"/>
  <c r="BK16" i="26" s="1"/>
  <c r="AZ16" i="26"/>
  <c r="BD16" i="26"/>
  <c r="BS16" i="26" s="1"/>
  <c r="AU17" i="26"/>
  <c r="AX17" i="26"/>
  <c r="BM17" i="26" s="1"/>
  <c r="BB17" i="26"/>
  <c r="BQ17" i="26" s="1"/>
  <c r="AR18" i="26"/>
  <c r="BG18" i="26" s="1"/>
  <c r="AV18" i="26"/>
  <c r="AZ18" i="26"/>
  <c r="AU19" i="26"/>
  <c r="BC19" i="26"/>
  <c r="BR19" i="26" s="1"/>
  <c r="AX20" i="26"/>
  <c r="AR21" i="26"/>
  <c r="BG21" i="26" s="1"/>
  <c r="AV21" i="26"/>
  <c r="BK21" i="26" s="1"/>
  <c r="AS22" i="26"/>
  <c r="BH22" i="26" s="1"/>
  <c r="AW22" i="26"/>
  <c r="AX23" i="26"/>
  <c r="BA25" i="26"/>
  <c r="BB26" i="26"/>
  <c r="BQ26" i="26" s="1"/>
  <c r="AY31" i="26"/>
  <c r="BN31" i="26" s="1"/>
  <c r="AV32" i="26"/>
  <c r="AS33" i="26"/>
  <c r="BD34" i="26"/>
  <c r="AU35" i="26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AW6" i="26"/>
  <c r="BC6" i="26"/>
  <c r="BR6" i="26" s="1"/>
  <c r="AX7" i="26"/>
  <c r="BM7" i="26" s="1"/>
  <c r="AS8" i="26"/>
  <c r="BA8" i="26"/>
  <c r="AV9" i="26"/>
  <c r="BK9" i="26" s="1"/>
  <c r="BD9" i="26"/>
  <c r="AT10" i="26"/>
  <c r="BI10" i="26" s="1"/>
  <c r="AX10" i="26"/>
  <c r="BM10" i="26" s="1"/>
  <c r="BA10" i="26"/>
  <c r="BP10" i="26" s="1"/>
  <c r="AR11" i="26"/>
  <c r="BG11" i="26" s="1"/>
  <c r="AY11" i="26"/>
  <c r="AS12" i="26"/>
  <c r="AW12" i="26"/>
  <c r="AZ12" i="26"/>
  <c r="BO12" i="26" s="1"/>
  <c r="BD12" i="26"/>
  <c r="AT13" i="26"/>
  <c r="AX13" i="26"/>
  <c r="AW14" i="26"/>
  <c r="BL14" i="26" s="1"/>
  <c r="BA14" i="26"/>
  <c r="BD14" i="26"/>
  <c r="BS14" i="26" s="1"/>
  <c r="AU15" i="26"/>
  <c r="BB15" i="26"/>
  <c r="AS16" i="26"/>
  <c r="AW16" i="26"/>
  <c r="BA16" i="26"/>
  <c r="BP16" i="26" s="1"/>
  <c r="BD19" i="26"/>
  <c r="BS19" i="26" s="1"/>
  <c r="AU20" i="26"/>
  <c r="AY20" i="26"/>
  <c r="AS21" i="26"/>
  <c r="AZ21" i="26"/>
  <c r="BO21" i="26" s="1"/>
  <c r="BD21" i="26"/>
  <c r="BS21" i="26" s="1"/>
  <c r="AR23" i="26"/>
  <c r="BC23" i="26"/>
  <c r="BR23" i="26" s="1"/>
  <c r="AT24" i="26"/>
  <c r="BI24" i="26" s="1"/>
  <c r="AV26" i="26"/>
  <c r="AW27" i="26"/>
  <c r="BL27" i="26" s="1"/>
  <c r="AV30" i="26"/>
  <c r="AS31" i="26"/>
  <c r="BH31" i="26" s="1"/>
  <c r="BC31" i="26"/>
  <c r="BR31" i="26" s="1"/>
  <c r="AY35" i="26"/>
  <c r="BN35" i="26" s="1"/>
  <c r="AW37" i="26"/>
  <c r="BA37" i="26"/>
  <c r="BP37" i="26" s="1"/>
  <c r="AX38" i="26"/>
  <c r="AU39" i="26"/>
  <c r="AZ42" i="26"/>
  <c r="AW43" i="26"/>
  <c r="BL43" i="26" s="1"/>
  <c r="AT44" i="26"/>
  <c r="AT48" i="26"/>
  <c r="AX48" i="26"/>
  <c r="BB48" i="26"/>
  <c r="AS53" i="26"/>
  <c r="AR54" i="26"/>
  <c r="AR58" i="26"/>
  <c r="BG58" i="26" s="1"/>
  <c r="AY59" i="26"/>
  <c r="BC59" i="26"/>
  <c r="AT6" i="26"/>
  <c r="AX6" i="26"/>
  <c r="BA6" i="26"/>
  <c r="BP6" i="26" s="1"/>
  <c r="AV7" i="26"/>
  <c r="BD7" i="26"/>
  <c r="AY8" i="26"/>
  <c r="BN8" i="26" s="1"/>
  <c r="AT9" i="26"/>
  <c r="BI9" i="26" s="1"/>
  <c r="BB9" i="26"/>
  <c r="AU10" i="26"/>
  <c r="BJ10" i="26" s="1"/>
  <c r="AY10" i="26"/>
  <c r="BN10" i="26" s="1"/>
  <c r="BB10" i="26"/>
  <c r="BQ10" i="26" s="1"/>
  <c r="AS11" i="26"/>
  <c r="AV11" i="26"/>
  <c r="BK11" i="26" s="1"/>
  <c r="AZ11" i="26"/>
  <c r="AT12" i="26"/>
  <c r="BI12" i="26" s="1"/>
  <c r="BA12" i="26"/>
  <c r="AR13" i="26"/>
  <c r="BG13" i="26" s="1"/>
  <c r="AU13" i="26"/>
  <c r="AY13" i="26"/>
  <c r="BC13" i="26"/>
  <c r="BR13" i="26" s="1"/>
  <c r="AT14" i="26"/>
  <c r="AX14" i="26"/>
  <c r="BB14" i="26"/>
  <c r="BQ14" i="26" s="1"/>
  <c r="AR15" i="26"/>
  <c r="BG15" i="26" s="1"/>
  <c r="AV15" i="26"/>
  <c r="BK15" i="26" s="1"/>
  <c r="BC15" i="26"/>
  <c r="BR15" i="26" s="1"/>
  <c r="AT16" i="26"/>
  <c r="BI16" i="26" s="1"/>
  <c r="BB16" i="26"/>
  <c r="AW19" i="26"/>
  <c r="BL19" i="26" s="1"/>
  <c r="BA19" i="26"/>
  <c r="BP19" i="26" s="1"/>
  <c r="BC20" i="26"/>
  <c r="BR20" i="26" s="1"/>
  <c r="AT21" i="26"/>
  <c r="BI21" i="26" s="1"/>
  <c r="BA21" i="26"/>
  <c r="AU22" i="26"/>
  <c r="AY22" i="26"/>
  <c r="BN22" i="26" s="1"/>
  <c r="AX24" i="26"/>
  <c r="BM24" i="26" s="1"/>
  <c r="AR28" i="26"/>
  <c r="AS29" i="26"/>
  <c r="BC29" i="26"/>
  <c r="BR29" i="26" s="1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AT11" i="26"/>
  <c r="BI11" i="26" s="1"/>
  <c r="AW11" i="26"/>
  <c r="BL11" i="26" s="1"/>
  <c r="BA11" i="26"/>
  <c r="BP11" i="26" s="1"/>
  <c r="BD11" i="26"/>
  <c r="BS11" i="26" s="1"/>
  <c r="AU12" i="26"/>
  <c r="BB12" i="26"/>
  <c r="BQ12" i="26" s="1"/>
  <c r="AV13" i="26"/>
  <c r="AZ13" i="26"/>
  <c r="BD13" i="26"/>
  <c r="AU14" i="26"/>
  <c r="BJ14" i="26" s="1"/>
  <c r="BC16" i="26"/>
  <c r="BC18" i="26"/>
  <c r="BR18" i="26" s="1"/>
  <c r="AT19" i="26"/>
  <c r="AW20" i="26"/>
  <c r="BA20" i="26"/>
  <c r="BP20" i="26" s="1"/>
  <c r="AX21" i="26"/>
  <c r="BB21" i="26"/>
  <c r="AV22" i="26"/>
  <c r="BK22" i="26" s="1"/>
  <c r="BC22" i="26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A17" i="26"/>
  <c r="BP17" i="26" s="1"/>
  <c r="AU18" i="26"/>
  <c r="AY18" i="26"/>
  <c r="BN18" i="26" s="1"/>
  <c r="BB18" i="26"/>
  <c r="BQ18" i="26" s="1"/>
  <c r="AS19" i="26"/>
  <c r="BH19" i="26" s="1"/>
  <c r="AV19" i="26"/>
  <c r="AZ19" i="26"/>
  <c r="AT20" i="26"/>
  <c r="AZ20" i="26"/>
  <c r="BO20" i="26" s="1"/>
  <c r="AU21" i="26"/>
  <c r="BC21" i="26"/>
  <c r="BR21" i="26" s="1"/>
  <c r="AX22" i="26"/>
  <c r="AS23" i="26"/>
  <c r="BH23" i="26" s="1"/>
  <c r="BD23" i="26"/>
  <c r="AW24" i="26"/>
  <c r="AZ24" i="26"/>
  <c r="AW25" i="26"/>
  <c r="BL25" i="26" s="1"/>
  <c r="AZ25" i="26"/>
  <c r="BO25" i="26" s="1"/>
  <c r="BC25" i="26"/>
  <c r="BR25" i="26" s="1"/>
  <c r="AR27" i="26"/>
  <c r="BG27" i="26" s="1"/>
  <c r="AV27" i="26"/>
  <c r="BK27" i="26" s="1"/>
  <c r="BB27" i="26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M35" i="26" s="1"/>
  <c r="BA35" i="26"/>
  <c r="BD35" i="26"/>
  <c r="BS35" i="26" s="1"/>
  <c r="AW36" i="26"/>
  <c r="AX37" i="26"/>
  <c r="BM37" i="26" s="1"/>
  <c r="BD37" i="26"/>
  <c r="BS37" i="26" s="1"/>
  <c r="AT38" i="26"/>
  <c r="AW38" i="26"/>
  <c r="BC38" i="26"/>
  <c r="BD39" i="26"/>
  <c r="AW40" i="26"/>
  <c r="BL40" i="26" s="1"/>
  <c r="AZ40" i="26"/>
  <c r="BC40" i="26"/>
  <c r="BR40" i="26" s="1"/>
  <c r="AV41" i="26"/>
  <c r="AW42" i="26"/>
  <c r="BL42" i="26" s="1"/>
  <c r="BC42" i="26"/>
  <c r="BR42" i="26" s="1"/>
  <c r="AS43" i="26"/>
  <c r="BH43" i="26" s="1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BN48" i="26" s="1"/>
  <c r="AV49" i="26"/>
  <c r="AY49" i="26"/>
  <c r="BB49" i="26"/>
  <c r="BQ49" i="26" s="1"/>
  <c r="AY50" i="26"/>
  <c r="BB50" i="26"/>
  <c r="AR51" i="26"/>
  <c r="BB51" i="26"/>
  <c r="AR52" i="26"/>
  <c r="AU52" i="26"/>
  <c r="AR53" i="26"/>
  <c r="AW53" i="26"/>
  <c r="BC53" i="26"/>
  <c r="BR53" i="26" s="1"/>
  <c r="AS54" i="26"/>
  <c r="AV54" i="26"/>
  <c r="AY54" i="26"/>
  <c r="BN54" i="26" s="1"/>
  <c r="BB54" i="26"/>
  <c r="AR55" i="26"/>
  <c r="AX55" i="26"/>
  <c r="BC55" i="26"/>
  <c r="AV56" i="26"/>
  <c r="AY56" i="26"/>
  <c r="BB56" i="26"/>
  <c r="AR57" i="26"/>
  <c r="AU57" i="26"/>
  <c r="BJ57" i="26" s="1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AT89" i="26"/>
  <c r="BB89" i="26"/>
  <c r="AS92" i="26"/>
  <c r="BA94" i="26"/>
  <c r="AR95" i="26"/>
  <c r="AV95" i="26"/>
  <c r="AZ95" i="26"/>
  <c r="BO95" i="26" s="1"/>
  <c r="AT97" i="26"/>
  <c r="AX101" i="26"/>
  <c r="BB101" i="26"/>
  <c r="AS102" i="26"/>
  <c r="BD104" i="26"/>
  <c r="BA22" i="26"/>
  <c r="BP22" i="26" s="1"/>
  <c r="BD22" i="26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AX25" i="26"/>
  <c r="BM25" i="26" s="1"/>
  <c r="BD25" i="26"/>
  <c r="BS25" i="26" s="1"/>
  <c r="AT26" i="26"/>
  <c r="AW26" i="26"/>
  <c r="AZ26" i="26"/>
  <c r="BC26" i="26"/>
  <c r="AS27" i="26"/>
  <c r="BH27" i="26" s="1"/>
  <c r="AY27" i="26"/>
  <c r="BC27" i="26"/>
  <c r="BR27" i="26" s="1"/>
  <c r="AS28" i="26"/>
  <c r="AV28" i="26"/>
  <c r="BB28" i="26"/>
  <c r="AU29" i="26"/>
  <c r="BJ29" i="26" s="1"/>
  <c r="AX29" i="26"/>
  <c r="BM29" i="26" s="1"/>
  <c r="BA29" i="26"/>
  <c r="BP29" i="26" s="1"/>
  <c r="BD29" i="26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BH35" i="26" s="1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N37" i="26" s="1"/>
  <c r="BB37" i="26"/>
  <c r="AU38" i="26"/>
  <c r="AZ38" i="26"/>
  <c r="AS39" i="26"/>
  <c r="BH39" i="26" s="1"/>
  <c r="AV39" i="26"/>
  <c r="AY39" i="26"/>
  <c r="BN39" i="26" s="1"/>
  <c r="BB39" i="26"/>
  <c r="BQ39" i="26" s="1"/>
  <c r="AR40" i="26"/>
  <c r="BG40" i="26" s="1"/>
  <c r="AU40" i="26"/>
  <c r="BA40" i="26"/>
  <c r="BP40" i="26" s="1"/>
  <c r="AS41" i="26"/>
  <c r="AY41" i="26"/>
  <c r="BB41" i="26"/>
  <c r="AR42" i="26"/>
  <c r="BG42" i="26" s="1"/>
  <c r="AU42" i="26"/>
  <c r="AX42" i="26"/>
  <c r="BM42" i="26" s="1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AZ48" i="26"/>
  <c r="BO48" i="26" s="1"/>
  <c r="BC48" i="26"/>
  <c r="BR48" i="26" s="1"/>
  <c r="AS49" i="26"/>
  <c r="BH49" i="26" s="1"/>
  <c r="AZ49" i="26"/>
  <c r="BC49" i="26"/>
  <c r="AS50" i="26"/>
  <c r="BH50" i="26" s="1"/>
  <c r="AV50" i="26"/>
  <c r="BK50" i="26" s="1"/>
  <c r="BC50" i="26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AW88" i="26"/>
  <c r="BL88" i="26" s="1"/>
  <c r="AW90" i="26"/>
  <c r="AR91" i="26"/>
  <c r="AV93" i="26"/>
  <c r="BD93" i="26"/>
  <c r="BS93" i="26" s="1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AR17" i="26"/>
  <c r="BG17" i="26" s="1"/>
  <c r="AV17" i="26"/>
  <c r="AY17" i="26"/>
  <c r="BC17" i="26"/>
  <c r="BR17" i="26" s="1"/>
  <c r="AS18" i="26"/>
  <c r="BH18" i="26" s="1"/>
  <c r="AW18" i="26"/>
  <c r="BD18" i="26"/>
  <c r="BS18" i="26" s="1"/>
  <c r="AX19" i="26"/>
  <c r="BB19" i="26"/>
  <c r="BQ19" i="26" s="1"/>
  <c r="AR20" i="26"/>
  <c r="BG20" i="26" s="1"/>
  <c r="AV20" i="26"/>
  <c r="BD20" i="26"/>
  <c r="BS20" i="26" s="1"/>
  <c r="AY21" i="26"/>
  <c r="AT22" i="26"/>
  <c r="BI22" i="26" s="1"/>
  <c r="BB22" i="26"/>
  <c r="BQ22" i="26" s="1"/>
  <c r="AW23" i="26"/>
  <c r="AZ23" i="26"/>
  <c r="AS24" i="26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AT41" i="26"/>
  <c r="AZ41" i="26"/>
  <c r="BC41" i="26"/>
  <c r="AS42" i="26"/>
  <c r="AY42" i="26"/>
  <c r="BN42" i="26" s="1"/>
  <c r="AZ43" i="26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BI50" i="26" s="1"/>
  <c r="AW50" i="26"/>
  <c r="AT51" i="26"/>
  <c r="AW51" i="26"/>
  <c r="AZ51" i="26"/>
  <c r="AW52" i="26"/>
  <c r="AZ52" i="26"/>
  <c r="BC52" i="26"/>
  <c r="AV53" i="26"/>
  <c r="BK53" i="26" s="1"/>
  <c r="AY53" i="26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A86" i="26"/>
  <c r="AV87" i="26"/>
  <c r="BK87" i="26" s="1"/>
  <c r="AZ89" i="26"/>
  <c r="AZ91" i="26"/>
  <c r="BO91" i="26" s="1"/>
  <c r="AU92" i="26"/>
  <c r="AY94" i="26"/>
  <c r="AT95" i="26"/>
  <c r="BB95" i="26"/>
  <c r="BQ95" i="26" s="1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AR16" i="26"/>
  <c r="BG16" i="26" s="1"/>
  <c r="AU16" i="26"/>
  <c r="AY16" i="26"/>
  <c r="BN16" i="26" s="1"/>
  <c r="AS17" i="26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B20" i="26"/>
  <c r="BQ20" i="26" s="1"/>
  <c r="AW21" i="26"/>
  <c r="AR22" i="26"/>
  <c r="AZ22" i="26"/>
  <c r="AU23" i="26"/>
  <c r="BJ23" i="26" s="1"/>
  <c r="AV24" i="26"/>
  <c r="AY24" i="26"/>
  <c r="BN24" i="26" s="1"/>
  <c r="BC24" i="26"/>
  <c r="AV25" i="26"/>
  <c r="AY25" i="26"/>
  <c r="BN25" i="26" s="1"/>
  <c r="BB25" i="26"/>
  <c r="BQ25" i="26" s="1"/>
  <c r="AS26" i="26"/>
  <c r="AY26" i="26"/>
  <c r="BD26" i="26"/>
  <c r="AU27" i="26"/>
  <c r="AX27" i="26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C33" i="26"/>
  <c r="BR33" i="26" s="1"/>
  <c r="AS34" i="26"/>
  <c r="AY34" i="26"/>
  <c r="AW35" i="26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M39" i="26" s="1"/>
  <c r="BC39" i="26"/>
  <c r="BR39" i="26" s="1"/>
  <c r="AV40" i="26"/>
  <c r="AY40" i="26"/>
  <c r="BN40" i="26" s="1"/>
  <c r="BB40" i="26"/>
  <c r="BQ40" i="26" s="1"/>
  <c r="AR41" i="26"/>
  <c r="AU41" i="26"/>
  <c r="AX41" i="26"/>
  <c r="BD41" i="26"/>
  <c r="AV42" i="26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AR49" i="26"/>
  <c r="AU49" i="26"/>
  <c r="AX49" i="26"/>
  <c r="BM49" i="26" s="1"/>
  <c r="AU50" i="26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AY73" i="26"/>
  <c r="BC73" i="26"/>
  <c r="BR73" i="26" s="1"/>
  <c r="AW74" i="26"/>
  <c r="BA74" i="26"/>
  <c r="BD74" i="26"/>
  <c r="AU75" i="26"/>
  <c r="AX75" i="26"/>
  <c r="BM75" i="26" s="1"/>
  <c r="BB75" i="26"/>
  <c r="AR76" i="26"/>
  <c r="AW76" i="26"/>
  <c r="AZ76" i="26"/>
  <c r="BO76" i="26" s="1"/>
  <c r="AR77" i="26"/>
  <c r="AU77" i="26"/>
  <c r="AZ77" i="26"/>
  <c r="BC77" i="26"/>
  <c r="AU78" i="26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C82" i="26"/>
  <c r="BR82" i="26" s="1"/>
  <c r="AS83" i="26"/>
  <c r="AW83" i="26"/>
  <c r="BL83" i="26" s="1"/>
  <c r="BC83" i="26"/>
  <c r="BR83" i="26" s="1"/>
  <c r="AS84" i="26"/>
  <c r="BH84" i="26" s="1"/>
  <c r="AV84" i="26"/>
  <c r="AZ84" i="26"/>
  <c r="BO84" i="26" s="1"/>
  <c r="AS85" i="26"/>
  <c r="AV85" i="26"/>
  <c r="AY85" i="26"/>
  <c r="BC85" i="26"/>
  <c r="BR85" i="26" s="1"/>
  <c r="AV86" i="26"/>
  <c r="BK86" i="26" s="1"/>
  <c r="AY86" i="26"/>
  <c r="BB86" i="26"/>
  <c r="AS87" i="26"/>
  <c r="BH87" i="26" s="1"/>
  <c r="AY87" i="26"/>
  <c r="BN87" i="26" s="1"/>
  <c r="BB87" i="26"/>
  <c r="BQ87" i="26" s="1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AS94" i="26"/>
  <c r="AW94" i="26"/>
  <c r="AZ94" i="26"/>
  <c r="BC94" i="26"/>
  <c r="AS95" i="26"/>
  <c r="BH95" i="26" s="1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N72" i="26" s="1"/>
  <c r="BC72" i="26"/>
  <c r="AS73" i="26"/>
  <c r="BH73" i="26" s="1"/>
  <c r="AW73" i="26"/>
  <c r="BL73" i="26" s="1"/>
  <c r="AZ73" i="26"/>
  <c r="BO73" i="26" s="1"/>
  <c r="BD73" i="26"/>
  <c r="AX74" i="26"/>
  <c r="AR75" i="26"/>
  <c r="BG75" i="26" s="1"/>
  <c r="AV75" i="26"/>
  <c r="AY75" i="26"/>
  <c r="BC75" i="26"/>
  <c r="BR75" i="26" s="1"/>
  <c r="AX76" i="26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AT84" i="26"/>
  <c r="BI84" i="26" s="1"/>
  <c r="AW84" i="26"/>
  <c r="BL84" i="26" s="1"/>
  <c r="AT85" i="26"/>
  <c r="AW85" i="26"/>
  <c r="AZ85" i="26"/>
  <c r="BO85" i="26" s="1"/>
  <c r="AW86" i="26"/>
  <c r="AZ86" i="26"/>
  <c r="BO86" i="26" s="1"/>
  <c r="BC86" i="26"/>
  <c r="BR86" i="26" s="1"/>
  <c r="AZ87" i="26"/>
  <c r="BO87" i="26" s="1"/>
  <c r="BC87" i="26"/>
  <c r="BR87" i="26" s="1"/>
  <c r="AS88" i="26"/>
  <c r="BC88" i="26"/>
  <c r="BR88" i="26" s="1"/>
  <c r="AS89" i="26"/>
  <c r="AV89" i="26"/>
  <c r="AS90" i="26"/>
  <c r="AV90" i="26"/>
  <c r="AY90" i="26"/>
  <c r="AV91" i="26"/>
  <c r="AY91" i="26"/>
  <c r="BB91" i="26"/>
  <c r="AY92" i="26"/>
  <c r="BB92" i="26"/>
  <c r="AR93" i="26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AZ72" i="26"/>
  <c r="BO72" i="26" s="1"/>
  <c r="AT73" i="26"/>
  <c r="AX73" i="26"/>
  <c r="BA73" i="26"/>
  <c r="BP73" i="26" s="1"/>
  <c r="AR74" i="26"/>
  <c r="AU74" i="26"/>
  <c r="AY74" i="26"/>
  <c r="AS75" i="26"/>
  <c r="AZ75" i="26"/>
  <c r="BO75" i="26" s="1"/>
  <c r="AV76" i="26"/>
  <c r="BK76" i="26" s="1"/>
  <c r="BD76" i="26"/>
  <c r="BS76" i="26" s="1"/>
  <c r="AY77" i="26"/>
  <c r="AT78" i="26"/>
  <c r="BB78" i="26"/>
  <c r="AS79" i="26"/>
  <c r="AY79" i="26"/>
  <c r="AR80" i="26"/>
  <c r="AV80" i="26"/>
  <c r="BB80" i="26"/>
  <c r="AU81" i="26"/>
  <c r="AY81" i="26"/>
  <c r="BN81" i="26" s="1"/>
  <c r="AR82" i="26"/>
  <c r="BG82" i="26" s="1"/>
  <c r="AX82" i="26"/>
  <c r="BM82" i="26" s="1"/>
  <c r="BB82" i="26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A72" i="26"/>
  <c r="BP72" i="26" s="1"/>
  <c r="BD72" i="26"/>
  <c r="BS72" i="26" s="1"/>
  <c r="AU73" i="26"/>
  <c r="BJ73" i="26" s="1"/>
  <c r="BB73" i="26"/>
  <c r="BQ73" i="26" s="1"/>
  <c r="AS74" i="26"/>
  <c r="BH74" i="26" s="1"/>
  <c r="AV74" i="26"/>
  <c r="AZ74" i="26"/>
  <c r="BC74" i="26"/>
  <c r="AT75" i="26"/>
  <c r="BI75" i="26" s="1"/>
  <c r="AW75" i="26"/>
  <c r="BL75" i="26" s="1"/>
  <c r="BA75" i="26"/>
  <c r="BP75" i="26" s="1"/>
  <c r="BD75" i="26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BK82" i="26" s="1"/>
  <c r="AY82" i="26"/>
  <c r="BN82" i="26" s="1"/>
  <c r="AR83" i="26"/>
  <c r="BG83" i="26" s="1"/>
  <c r="AV83" i="26"/>
  <c r="AY83" i="26"/>
  <c r="BN83" i="26" s="1"/>
  <c r="BB83" i="26"/>
  <c r="AU84" i="26"/>
  <c r="BJ84" i="26" s="1"/>
  <c r="AY84" i="26"/>
  <c r="BN84" i="26" s="1"/>
  <c r="BB84" i="26"/>
  <c r="BQ84" i="26" s="1"/>
  <c r="AR85" i="26"/>
  <c r="BG85" i="26" s="1"/>
  <c r="AX85" i="26"/>
  <c r="BM85" i="26" s="1"/>
  <c r="BB85" i="26"/>
  <c r="BQ85" i="26" s="1"/>
  <c r="AR86" i="26"/>
  <c r="BG86" i="26" s="1"/>
  <c r="AU86" i="26"/>
  <c r="AR87" i="26"/>
  <c r="BG87" i="26" s="1"/>
  <c r="AU87" i="26"/>
  <c r="AX87" i="26"/>
  <c r="AU88" i="26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C93" i="26"/>
  <c r="BR93" i="26" s="1"/>
  <c r="AV94" i="26"/>
  <c r="BB94" i="26"/>
  <c r="AU95" i="26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F225" i="24"/>
  <c r="BF231" i="24"/>
  <c r="BF253" i="24"/>
  <c r="BF337" i="24"/>
  <c r="BF413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33" i="24"/>
  <c r="BF242" i="24"/>
  <c r="BF274" i="24"/>
  <c r="BF293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D248" i="24"/>
  <c r="BS248" i="24" s="1"/>
  <c r="AZ250" i="24"/>
  <c r="BC252" i="24"/>
  <c r="BR252" i="24" s="1"/>
  <c r="AV255" i="24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90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BG21" i="24"/>
  <c r="AV21" i="24"/>
  <c r="BK21" i="24" s="1"/>
  <c r="AZ21" i="24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BG37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O115" i="24" s="1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BK149" i="24" s="1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B16" i="24"/>
  <c r="AW17" i="24"/>
  <c r="BL17" i="24" s="1"/>
  <c r="BA17" i="24"/>
  <c r="BP17" i="24" s="1"/>
  <c r="BG18" i="24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BP33" i="24" s="1"/>
  <c r="AV34" i="24"/>
  <c r="BK34" i="24" s="1"/>
  <c r="AZ34" i="24"/>
  <c r="BO34" i="24" s="1"/>
  <c r="BD34" i="24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O52" i="24" s="1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A226" i="24"/>
  <c r="BD226" i="24"/>
  <c r="AT227" i="24"/>
  <c r="BI227" i="24" s="1"/>
  <c r="BD227" i="24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BI347" i="24" s="1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BK15" i="24" s="1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BQ33" i="24" s="1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BQ49" i="24" s="1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P62" i="24" s="1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BS71" i="24" s="1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AU82" i="24"/>
  <c r="BJ82" i="24" s="1"/>
  <c r="AX82" i="24"/>
  <c r="AU83" i="24"/>
  <c r="BJ83" i="24" s="1"/>
  <c r="AX83" i="24"/>
  <c r="BA83" i="24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BL104" i="24" s="1"/>
  <c r="AZ104" i="24"/>
  <c r="BO104" i="24" s="1"/>
  <c r="AT105" i="24"/>
  <c r="BI105" i="24" s="1"/>
  <c r="AW105" i="24"/>
  <c r="AZ105" i="24"/>
  <c r="BO105" i="24" s="1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AT216" i="24"/>
  <c r="BI216" i="24" s="1"/>
  <c r="AW216" i="24"/>
  <c r="AZ216" i="24"/>
  <c r="AT217" i="24"/>
  <c r="BI217" i="24" s="1"/>
  <c r="AW217" i="24"/>
  <c r="BL217" i="24" s="1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O241" i="24" s="1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AZ248" i="24"/>
  <c r="BO248" i="24" s="1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O256" i="24" s="1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P347" i="24" s="1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O12" i="24" s="1"/>
  <c r="BD12" i="24"/>
  <c r="BS12" i="24" s="1"/>
  <c r="AU13" i="24"/>
  <c r="AY13" i="24"/>
  <c r="BC13" i="24"/>
  <c r="BR13" i="24" s="1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M22" i="24" s="1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BK28" i="24" s="1"/>
  <c r="AZ28" i="24"/>
  <c r="BD28" i="24"/>
  <c r="BS28" i="24" s="1"/>
  <c r="AU29" i="24"/>
  <c r="AY29" i="24"/>
  <c r="BN29" i="24" s="1"/>
  <c r="BC29" i="24"/>
  <c r="AT30" i="24"/>
  <c r="BI30" i="24" s="1"/>
  <c r="AX30" i="24"/>
  <c r="BB30" i="24"/>
  <c r="BQ30" i="24" s="1"/>
  <c r="AW31" i="24"/>
  <c r="BA31" i="24"/>
  <c r="BG32" i="24"/>
  <c r="AV32" i="24"/>
  <c r="BK32" i="24" s="1"/>
  <c r="AZ32" i="24"/>
  <c r="BD32" i="24"/>
  <c r="BS32" i="24" s="1"/>
  <c r="AU33" i="24"/>
  <c r="BJ33" i="24" s="1"/>
  <c r="AY33" i="24"/>
  <c r="BN33" i="24" s="1"/>
  <c r="BC33" i="24"/>
  <c r="AT34" i="24"/>
  <c r="BI34" i="24" s="1"/>
  <c r="AX34" i="24"/>
  <c r="BB34" i="24"/>
  <c r="BQ34" i="24" s="1"/>
  <c r="AW35" i="24"/>
  <c r="BA35" i="24"/>
  <c r="BP35" i="24" s="1"/>
  <c r="AV36" i="24"/>
  <c r="AZ36" i="24"/>
  <c r="BO36" i="24" s="1"/>
  <c r="BD36" i="24"/>
  <c r="BS36" i="24" s="1"/>
  <c r="AU37" i="24"/>
  <c r="BJ37" i="24" s="1"/>
  <c r="AY37" i="24"/>
  <c r="BC37" i="24"/>
  <c r="BR37" i="24" s="1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A43" i="24"/>
  <c r="BP43" i="24" s="1"/>
  <c r="AV44" i="24"/>
  <c r="AZ44" i="24"/>
  <c r="BD44" i="24"/>
  <c r="AU45" i="24"/>
  <c r="BJ45" i="24" s="1"/>
  <c r="AY45" i="24"/>
  <c r="BN45" i="24" s="1"/>
  <c r="BC45" i="24"/>
  <c r="AT46" i="24"/>
  <c r="BI46" i="24" s="1"/>
  <c r="AX46" i="24"/>
  <c r="BB46" i="24"/>
  <c r="BQ46" i="24" s="1"/>
  <c r="AW47" i="24"/>
  <c r="BA47" i="24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AZ109" i="24"/>
  <c r="BO109" i="24" s="1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P137" i="24" s="1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AX471" i="24"/>
  <c r="BM471" i="24" s="1"/>
  <c r="BB471" i="24"/>
  <c r="BQ471" i="24" s="1"/>
  <c r="AV472" i="24"/>
  <c r="AY472" i="24"/>
  <c r="BC472" i="24"/>
  <c r="BR472" i="24" s="1"/>
  <c r="BH473" i="24"/>
  <c r="AW473" i="24"/>
  <c r="BL473" i="24" s="1"/>
  <c r="BD473" i="24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BK477" i="24" s="1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C480" i="24"/>
  <c r="AW481" i="24"/>
  <c r="BL481" i="24" s="1"/>
  <c r="BA481" i="24"/>
  <c r="BP481" i="24" s="1"/>
  <c r="BD481" i="24"/>
  <c r="AU482" i="24"/>
  <c r="AX482" i="24"/>
  <c r="BM482" i="24" s="1"/>
  <c r="BB482" i="24"/>
  <c r="BQ482" i="24" s="1"/>
  <c r="AV483" i="24"/>
  <c r="BC483" i="24"/>
  <c r="AT484" i="24"/>
  <c r="BI484" i="24" s="1"/>
  <c r="AW484" i="24"/>
  <c r="BL484" i="24" s="1"/>
  <c r="BA484" i="24"/>
  <c r="BP484" i="24" s="1"/>
  <c r="BD484" i="24"/>
  <c r="AU485" i="24"/>
  <c r="BJ485" i="24" s="1"/>
  <c r="AX485" i="24"/>
  <c r="BM485" i="24" s="1"/>
  <c r="BB485" i="24"/>
  <c r="BQ485" i="24" s="1"/>
  <c r="AV486" i="24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AY491" i="24"/>
  <c r="BN491" i="24" s="1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AZ495" i="24"/>
  <c r="BO495" i="24" s="1"/>
  <c r="AT496" i="24"/>
  <c r="AX496" i="24"/>
  <c r="BA496" i="24"/>
  <c r="AU497" i="24"/>
  <c r="BJ497" i="24" s="1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BS499" i="24" s="1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BR505" i="24" s="1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BK510" i="24" s="1"/>
  <c r="AY510" i="24"/>
  <c r="BN510" i="24" s="1"/>
  <c r="BB510" i="24"/>
  <c r="BQ510" i="24" s="1"/>
  <c r="AY511" i="24"/>
  <c r="BB511" i="24"/>
  <c r="BQ511" i="24" s="1"/>
  <c r="AU512" i="24"/>
  <c r="BB512" i="24"/>
  <c r="BQ512" i="24" s="1"/>
  <c r="AU513" i="24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K519" i="24" s="1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M552" i="24" s="1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AW557" i="24"/>
  <c r="BL557" i="24" s="1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BQ579" i="24" s="1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K469" i="24" s="1"/>
  <c r="BB469" i="24"/>
  <c r="BQ469" i="24" s="1"/>
  <c r="AU470" i="24"/>
  <c r="AY470" i="24"/>
  <c r="AY471" i="24"/>
  <c r="BN471" i="24" s="1"/>
  <c r="BH472" i="24"/>
  <c r="AW472" i="24"/>
  <c r="BL472" i="24" s="1"/>
  <c r="AZ472" i="24"/>
  <c r="BD472" i="24"/>
  <c r="BS472" i="24" s="1"/>
  <c r="AT473" i="24"/>
  <c r="BI473" i="24" s="1"/>
  <c r="AX473" i="24"/>
  <c r="BM473" i="24" s="1"/>
  <c r="AY474" i="24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C485" i="24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C497" i="24"/>
  <c r="BR497" i="24" s="1"/>
  <c r="AT498" i="24"/>
  <c r="BA498" i="24"/>
  <c r="AU499" i="24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AT503" i="24"/>
  <c r="AW503" i="24"/>
  <c r="AT504" i="24"/>
  <c r="AW504" i="24"/>
  <c r="AZ504" i="24"/>
  <c r="AW505" i="24"/>
  <c r="BL505" i="24" s="1"/>
  <c r="BA505" i="24"/>
  <c r="BP505" i="24" s="1"/>
  <c r="BD505" i="24"/>
  <c r="AU506" i="24"/>
  <c r="AX506" i="24"/>
  <c r="BB506" i="24"/>
  <c r="AV507" i="24"/>
  <c r="BC507" i="24"/>
  <c r="BR507" i="24" s="1"/>
  <c r="AT508" i="24"/>
  <c r="AW508" i="24"/>
  <c r="AZ508" i="24"/>
  <c r="AW509" i="24"/>
  <c r="AZ509" i="24"/>
  <c r="BC509" i="24"/>
  <c r="AZ510" i="24"/>
  <c r="BC510" i="24"/>
  <c r="BR510" i="24" s="1"/>
  <c r="BH511" i="24"/>
  <c r="BC511" i="24"/>
  <c r="BH512" i="24"/>
  <c r="AV512" i="24"/>
  <c r="BK512" i="24" s="1"/>
  <c r="BH513" i="24"/>
  <c r="AV513" i="24"/>
  <c r="AY513" i="24"/>
  <c r="AV514" i="24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AU529" i="24"/>
  <c r="AU530" i="24"/>
  <c r="AX530" i="24"/>
  <c r="AU531" i="24"/>
  <c r="AX531" i="24"/>
  <c r="BA531" i="24"/>
  <c r="AX532" i="24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AZ544" i="24"/>
  <c r="BO544" i="24" s="1"/>
  <c r="BD544" i="24"/>
  <c r="BS544" i="24" s="1"/>
  <c r="AW545" i="24"/>
  <c r="BC545" i="24"/>
  <c r="BR545" i="24" s="1"/>
  <c r="AT546" i="24"/>
  <c r="BI546" i="24" s="1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BQ570" i="24" s="1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BR612" i="24" s="1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C468" i="24"/>
  <c r="BR468" i="24" s="1"/>
  <c r="BH469" i="24"/>
  <c r="AY469" i="24"/>
  <c r="BC469" i="24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AY478" i="24"/>
  <c r="BN478" i="24" s="1"/>
  <c r="BB478" i="24"/>
  <c r="BQ478" i="24" s="1"/>
  <c r="BH479" i="24"/>
  <c r="AV479" i="24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D491" i="24"/>
  <c r="BS491" i="24" s="1"/>
  <c r="AX492" i="24"/>
  <c r="BB492" i="24"/>
  <c r="AV493" i="24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C513" i="24"/>
  <c r="BR513" i="24" s="1"/>
  <c r="BH514" i="24"/>
  <c r="AZ514" i="24"/>
  <c r="BO514" i="24" s="1"/>
  <c r="BC514" i="24"/>
  <c r="BC515" i="24"/>
  <c r="AW516" i="24"/>
  <c r="AZ516" i="24"/>
  <c r="BD516" i="24"/>
  <c r="AX517" i="24"/>
  <c r="AU518" i="24"/>
  <c r="AX518" i="24"/>
  <c r="AU519" i="24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M557" i="24" s="1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B480" i="24"/>
  <c r="BQ480" i="24" s="1"/>
  <c r="BH481" i="24"/>
  <c r="AV481" i="24"/>
  <c r="AZ481" i="24"/>
  <c r="BC481" i="24"/>
  <c r="BR481" i="24" s="1"/>
  <c r="AT482" i="24"/>
  <c r="BI482" i="24" s="1"/>
  <c r="BA482" i="24"/>
  <c r="BP482" i="24" s="1"/>
  <c r="AU483" i="24"/>
  <c r="AY483" i="24"/>
  <c r="BN483" i="24" s="1"/>
  <c r="BB483" i="24"/>
  <c r="BQ483" i="24" s="1"/>
  <c r="BH484" i="24"/>
  <c r="AV484" i="24"/>
  <c r="AZ484" i="24"/>
  <c r="BO484" i="24" s="1"/>
  <c r="AT485" i="24"/>
  <c r="BI485" i="24" s="1"/>
  <c r="BA485" i="24"/>
  <c r="BP485" i="24" s="1"/>
  <c r="AU486" i="24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BQ546" i="24" s="1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G580" i="24"/>
  <c r="AX580" i="24"/>
  <c r="BM580" i="24" s="1"/>
  <c r="BA580" i="24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J613" i="24" s="1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P644" i="24" s="1"/>
  <c r="BD644" i="24"/>
  <c r="BS644" i="24" s="1"/>
  <c r="AU645" i="24"/>
  <c r="BJ645" i="24" s="1"/>
  <c r="AX645" i="24"/>
  <c r="BB645" i="24"/>
  <c r="BG646" i="24"/>
  <c r="AV646" i="24"/>
  <c r="BK646" i="24" s="1"/>
  <c r="BC646" i="24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AZ677" i="24"/>
  <c r="BO677" i="24" s="1"/>
  <c r="BC677" i="24"/>
  <c r="BR677" i="24" s="1"/>
  <c r="AW678" i="24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A697" i="24"/>
  <c r="BP697" i="24" s="1"/>
  <c r="AV698" i="24"/>
  <c r="AZ698" i="24"/>
  <c r="BD698" i="24"/>
  <c r="AT612" i="24"/>
  <c r="BI612" i="24" s="1"/>
  <c r="AW612" i="24"/>
  <c r="AZ612" i="24"/>
  <c r="BO612" i="24" s="1"/>
  <c r="BH613" i="24"/>
  <c r="AW613" i="24"/>
  <c r="BL613" i="24" s="1"/>
  <c r="AZ613" i="24"/>
  <c r="BD613" i="24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M644" i="24" s="1"/>
  <c r="BG645" i="24"/>
  <c r="AV645" i="24"/>
  <c r="BK645" i="24" s="1"/>
  <c r="AY645" i="24"/>
  <c r="BN645" i="24" s="1"/>
  <c r="BC645" i="24"/>
  <c r="BR645" i="24" s="1"/>
  <c r="AW646" i="24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BI689" i="24" s="1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O695" i="24" s="1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AQ12" i="25"/>
  <c r="BF12" i="25" s="1"/>
  <c r="AQ16" i="25"/>
  <c r="AQ20" i="25"/>
  <c r="BF20" i="25" s="1"/>
  <c r="AQ24" i="25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BF83" i="25" s="1"/>
  <c r="AQ91" i="25"/>
  <c r="AX25" i="25"/>
  <c r="BM25" i="25" s="1"/>
  <c r="AV31" i="25"/>
  <c r="BK31" i="25" s="1"/>
  <c r="AQ9" i="25"/>
  <c r="BF9" i="25" s="1"/>
  <c r="AQ13" i="25"/>
  <c r="BF13" i="25" s="1"/>
  <c r="AQ17" i="25"/>
  <c r="AQ21" i="25"/>
  <c r="AQ25" i="25"/>
  <c r="BF25" i="25" s="1"/>
  <c r="AQ29" i="25"/>
  <c r="BF29" i="25" s="1"/>
  <c r="AQ33" i="25"/>
  <c r="BF33" i="25" s="1"/>
  <c r="AQ37" i="25"/>
  <c r="BF37" i="25" s="1"/>
  <c r="AQ41" i="25"/>
  <c r="AQ45" i="25"/>
  <c r="AQ49" i="25"/>
  <c r="AQ53" i="25"/>
  <c r="AQ57" i="25"/>
  <c r="AQ61" i="25"/>
  <c r="AQ65" i="25"/>
  <c r="AQ69" i="25"/>
  <c r="AQ73" i="25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AQ66" i="25"/>
  <c r="AQ70" i="25"/>
  <c r="AQ74" i="25"/>
  <c r="AQ78" i="25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AW8" i="25"/>
  <c r="BL8" i="25" s="1"/>
  <c r="BA8" i="25"/>
  <c r="AR9" i="25"/>
  <c r="BG9" i="25" s="1"/>
  <c r="AV9" i="25"/>
  <c r="AZ9" i="25"/>
  <c r="BO9" i="25" s="1"/>
  <c r="BD9" i="25"/>
  <c r="BS9" i="25" s="1"/>
  <c r="AU10" i="25"/>
  <c r="BJ10" i="25" s="1"/>
  <c r="AY10" i="25"/>
  <c r="BN10" i="25" s="1"/>
  <c r="BC10" i="25"/>
  <c r="BR10" i="25" s="1"/>
  <c r="AT11" i="25"/>
  <c r="BI11" i="25" s="1"/>
  <c r="AX11" i="25"/>
  <c r="BB11" i="25"/>
  <c r="AS12" i="25"/>
  <c r="AW12" i="25"/>
  <c r="BL12" i="25" s="1"/>
  <c r="BA12" i="25"/>
  <c r="AR13" i="25"/>
  <c r="AV13" i="25"/>
  <c r="AZ13" i="25"/>
  <c r="BD13" i="25"/>
  <c r="BS13" i="25" s="1"/>
  <c r="AU14" i="25"/>
  <c r="AY14" i="25"/>
  <c r="BC14" i="25"/>
  <c r="BR14" i="25" s="1"/>
  <c r="AT15" i="25"/>
  <c r="AX15" i="25"/>
  <c r="BM15" i="25" s="1"/>
  <c r="BB15" i="25"/>
  <c r="BQ15" i="25" s="1"/>
  <c r="AS16" i="25"/>
  <c r="AW16" i="25"/>
  <c r="BL16" i="25" s="1"/>
  <c r="BA16" i="25"/>
  <c r="AR17" i="25"/>
  <c r="BG17" i="25" s="1"/>
  <c r="AV17" i="25"/>
  <c r="BK17" i="25" s="1"/>
  <c r="AZ17" i="25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BJ22" i="25" s="1"/>
  <c r="AY22" i="25"/>
  <c r="BN22" i="25" s="1"/>
  <c r="BC22" i="25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AY25" i="25"/>
  <c r="BN25" i="25" s="1"/>
  <c r="BC25" i="25"/>
  <c r="AS26" i="25"/>
  <c r="AW26" i="25"/>
  <c r="BL26" i="25" s="1"/>
  <c r="BD26" i="25"/>
  <c r="AU27" i="25"/>
  <c r="BJ27" i="25" s="1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BO83" i="25" s="1"/>
  <c r="AR6" i="25"/>
  <c r="BG6" i="25" s="1"/>
  <c r="AV6" i="25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O10" i="25" s="1"/>
  <c r="BD10" i="25"/>
  <c r="BS10" i="25" s="1"/>
  <c r="AU11" i="25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AU19" i="25"/>
  <c r="BJ19" i="25" s="1"/>
  <c r="AY19" i="25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AV22" i="25"/>
  <c r="BK22" i="25" s="1"/>
  <c r="AZ22" i="25"/>
  <c r="BO22" i="25" s="1"/>
  <c r="BD22" i="25"/>
  <c r="BS22" i="25" s="1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AQ93" i="25"/>
  <c r="AQ95" i="25"/>
  <c r="AQ97" i="25"/>
  <c r="AQ99" i="25"/>
  <c r="AQ101" i="25"/>
  <c r="AQ103" i="25"/>
  <c r="AS6" i="25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BJ8" i="25" s="1"/>
  <c r="AY8" i="25"/>
  <c r="BC8" i="25"/>
  <c r="AT9" i="25"/>
  <c r="BI9" i="25" s="1"/>
  <c r="AX9" i="25"/>
  <c r="BM9" i="25" s="1"/>
  <c r="BB9" i="25"/>
  <c r="BQ9" i="25" s="1"/>
  <c r="AS10" i="25"/>
  <c r="BH10" i="25" s="1"/>
  <c r="AW10" i="25"/>
  <c r="BA10" i="25"/>
  <c r="BP10" i="25" s="1"/>
  <c r="AR11" i="25"/>
  <c r="AV11" i="25"/>
  <c r="BK11" i="25" s="1"/>
  <c r="AZ11" i="25"/>
  <c r="BO11" i="25" s="1"/>
  <c r="BD11" i="25"/>
  <c r="AU12" i="25"/>
  <c r="BJ12" i="25" s="1"/>
  <c r="AY12" i="25"/>
  <c r="BN12" i="25" s="1"/>
  <c r="BC12" i="25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O15" i="25" s="1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BH18" i="25" s="1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AY20" i="25"/>
  <c r="BN20" i="25" s="1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A22" i="25"/>
  <c r="AR23" i="25"/>
  <c r="BG23" i="25" s="1"/>
  <c r="AV23" i="25"/>
  <c r="AZ23" i="25"/>
  <c r="BO23" i="25" s="1"/>
  <c r="BD23" i="25"/>
  <c r="AU24" i="25"/>
  <c r="BJ24" i="25" s="1"/>
  <c r="AY24" i="25"/>
  <c r="BN24" i="25" s="1"/>
  <c r="BC24" i="25"/>
  <c r="BR24" i="25" s="1"/>
  <c r="AT25" i="25"/>
  <c r="BI25" i="25" s="1"/>
  <c r="BA25" i="25"/>
  <c r="AR26" i="25"/>
  <c r="AU26" i="25"/>
  <c r="AY26" i="25"/>
  <c r="BB26" i="25"/>
  <c r="AS27" i="25"/>
  <c r="BH27" i="25" s="1"/>
  <c r="AV27" i="25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M6" i="25" s="1"/>
  <c r="BB6" i="25"/>
  <c r="BQ6" i="25" s="1"/>
  <c r="AS7" i="25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BS24" i="25" s="1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BR33" i="25" s="1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N40" i="25" s="1"/>
  <c r="BC40" i="25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BJ72" i="25" s="1"/>
  <c r="AV73" i="25"/>
  <c r="BK73" i="25" s="1"/>
  <c r="AS74" i="25"/>
  <c r="BH74" i="25" s="1"/>
  <c r="AT75" i="25"/>
  <c r="BI75" i="25" s="1"/>
  <c r="AU76" i="25"/>
  <c r="BJ76" i="25" s="1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N43" i="25" s="1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N49" i="25" s="1"/>
  <c r="BC49" i="25"/>
  <c r="AS50" i="25"/>
  <c r="BH50" i="25" s="1"/>
  <c r="AW50" i="25"/>
  <c r="BL50" i="25" s="1"/>
  <c r="BD50" i="25"/>
  <c r="BS50" i="25" s="1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BS72" i="25" s="1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BJ75" i="25" s="1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AT83" i="25"/>
  <c r="BI83" i="25" s="1"/>
  <c r="BD83" i="25"/>
  <c r="BS83" i="25" s="1"/>
  <c r="AX84" i="25"/>
  <c r="BM84" i="25" s="1"/>
  <c r="BD84" i="25"/>
  <c r="BS84" i="25" s="1"/>
  <c r="AU85" i="25"/>
  <c r="BJ85" i="25" s="1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AS89" i="25"/>
  <c r="AZ89" i="25"/>
  <c r="AW90" i="25"/>
  <c r="BA90" i="25"/>
  <c r="BC37" i="25"/>
  <c r="BR37" i="25" s="1"/>
  <c r="AT38" i="25"/>
  <c r="BA38" i="25"/>
  <c r="AU39" i="25"/>
  <c r="BJ39" i="25" s="1"/>
  <c r="AY39" i="25"/>
  <c r="BN39" i="25" s="1"/>
  <c r="BB39" i="25"/>
  <c r="BQ39" i="25" s="1"/>
  <c r="AS40" i="25"/>
  <c r="BH40" i="25" s="1"/>
  <c r="AV40" i="25"/>
  <c r="BK40" i="25" s="1"/>
  <c r="AZ40" i="25"/>
  <c r="BO40" i="25" s="1"/>
  <c r="AT41" i="25"/>
  <c r="BA41" i="25"/>
  <c r="AR42" i="25"/>
  <c r="BG42" i="25" s="1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J86" i="25" s="1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O45" i="25" s="1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K75" i="25" s="1"/>
  <c r="BB75" i="25"/>
  <c r="BQ75" i="25" s="1"/>
  <c r="AS76" i="25"/>
  <c r="BH76" i="25" s="1"/>
  <c r="AV76" i="25"/>
  <c r="BK76" i="25" s="1"/>
  <c r="AY76" i="25"/>
  <c r="BN76" i="25" s="1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BJ82" i="25" s="1"/>
  <c r="AX82" i="25"/>
  <c r="BM82" i="25" s="1"/>
  <c r="BB82" i="25"/>
  <c r="BQ82" i="25" s="1"/>
  <c r="AR83" i="25"/>
  <c r="BG83" i="25" s="1"/>
  <c r="AV83" i="25"/>
  <c r="BK83" i="25" s="1"/>
  <c r="AY83" i="25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BS39" i="25" s="1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H33" i="26"/>
  <c r="BP39" i="26"/>
  <c r="BS78" i="26"/>
  <c r="BH75" i="26"/>
  <c r="BL76" i="26"/>
  <c r="BF6" i="26"/>
  <c r="BK35" i="26"/>
  <c r="BI35" i="26"/>
  <c r="BK36" i="26"/>
  <c r="BI38" i="26"/>
  <c r="BQ38" i="26"/>
  <c r="BI45" i="26"/>
  <c r="BK74" i="26"/>
  <c r="BQ83" i="26"/>
  <c r="BM6" i="26"/>
  <c r="BO6" i="26"/>
  <c r="BS6" i="26"/>
  <c r="BJ35" i="26"/>
  <c r="BJ36" i="26"/>
  <c r="BN36" i="26"/>
  <c r="BF42" i="26"/>
  <c r="BJ49" i="26"/>
  <c r="BL49" i="26"/>
  <c r="BJ8" i="26"/>
  <c r="BH8" i="26"/>
  <c r="BH9" i="26"/>
  <c r="BF9" i="26"/>
  <c r="BJ9" i="26"/>
  <c r="BL10" i="26"/>
  <c r="BF10" i="26"/>
  <c r="BR10" i="26"/>
  <c r="BJ11" i="26"/>
  <c r="BN11" i="26"/>
  <c r="BR11" i="26"/>
  <c r="BF12" i="26"/>
  <c r="BJ12" i="26"/>
  <c r="BH13" i="26"/>
  <c r="BJ13" i="26"/>
  <c r="BN13" i="26"/>
  <c r="BH14" i="26"/>
  <c r="BN14" i="26"/>
  <c r="BP15" i="26"/>
  <c r="BF15" i="26"/>
  <c r="BJ15" i="26"/>
  <c r="BN15" i="26"/>
  <c r="BJ16" i="26"/>
  <c r="BR16" i="26"/>
  <c r="BH17" i="26"/>
  <c r="BF17" i="26"/>
  <c r="BJ17" i="26"/>
  <c r="BN17" i="26"/>
  <c r="BL18" i="26"/>
  <c r="BF18" i="26"/>
  <c r="BJ18" i="26"/>
  <c r="BJ19" i="26"/>
  <c r="BF20" i="26"/>
  <c r="BJ20" i="26"/>
  <c r="BN20" i="26"/>
  <c r="BH21" i="26"/>
  <c r="BJ21" i="26"/>
  <c r="BN21" i="26"/>
  <c r="BL22" i="26"/>
  <c r="BJ22" i="26"/>
  <c r="BR22" i="26"/>
  <c r="BP23" i="26"/>
  <c r="BF23" i="26"/>
  <c r="BR24" i="26"/>
  <c r="BF25" i="26"/>
  <c r="BL26" i="26"/>
  <c r="BF26" i="26"/>
  <c r="BN26" i="26"/>
  <c r="BR26" i="26"/>
  <c r="BJ27" i="26"/>
  <c r="BM92" i="26"/>
  <c r="BN27" i="26"/>
  <c r="BH28" i="26"/>
  <c r="BF28" i="26"/>
  <c r="BJ28" i="26"/>
  <c r="BN28" i="26"/>
  <c r="BR28" i="26"/>
  <c r="BN29" i="26"/>
  <c r="BP30" i="26"/>
  <c r="BF30" i="26"/>
  <c r="BJ30" i="26"/>
  <c r="BN30" i="26"/>
  <c r="BR30" i="26"/>
  <c r="BF31" i="26"/>
  <c r="BJ31" i="26"/>
  <c r="BF38" i="26"/>
  <c r="BJ38" i="26"/>
  <c r="BN38" i="26"/>
  <c r="BR38" i="26"/>
  <c r="BF43" i="26"/>
  <c r="BJ53" i="26"/>
  <c r="BH53" i="26"/>
  <c r="BJ34" i="26"/>
  <c r="BJ37" i="26"/>
  <c r="BL37" i="26"/>
  <c r="BO42" i="26"/>
  <c r="BO43" i="26"/>
  <c r="BH48" i="26"/>
  <c r="BL48" i="26"/>
  <c r="BL50" i="26"/>
  <c r="BR50" i="26"/>
  <c r="BJ54" i="26"/>
  <c r="BH54" i="26"/>
  <c r="BK55" i="26"/>
  <c r="BF83" i="26"/>
  <c r="BK84" i="26"/>
  <c r="BJ86" i="26"/>
  <c r="BI87" i="26"/>
  <c r="BG91" i="26"/>
  <c r="BK75" i="26"/>
  <c r="BS75" i="26"/>
  <c r="BG76" i="26"/>
  <c r="BJ78" i="26"/>
  <c r="BO82" i="26"/>
  <c r="BK83" i="26"/>
  <c r="BO83" i="26"/>
  <c r="BS83" i="26"/>
  <c r="BK85" i="26"/>
  <c r="BJ87" i="26"/>
  <c r="BP89" i="26"/>
  <c r="BH91" i="26"/>
  <c r="BQ9" i="26"/>
  <c r="BO9" i="26"/>
  <c r="BS9" i="26"/>
  <c r="BF7" i="26"/>
  <c r="BJ7" i="26"/>
  <c r="BN7" i="26"/>
  <c r="BR7" i="26"/>
  <c r="BQ8" i="26"/>
  <c r="BG8" i="26"/>
  <c r="BK8" i="26"/>
  <c r="BO8" i="26"/>
  <c r="BJ48" i="26"/>
  <c r="BR71" i="26"/>
  <c r="BS104" i="26"/>
  <c r="BG10" i="26"/>
  <c r="BQ11" i="26"/>
  <c r="BO11" i="26"/>
  <c r="BS12" i="26"/>
  <c r="BM13" i="26"/>
  <c r="BK13" i="26"/>
  <c r="BO13" i="26"/>
  <c r="BS13" i="26"/>
  <c r="BK14" i="26"/>
  <c r="BO14" i="26"/>
  <c r="BQ15" i="26"/>
  <c r="BO15" i="26"/>
  <c r="BS15" i="26"/>
  <c r="BO16" i="26"/>
  <c r="BK17" i="26"/>
  <c r="BM18" i="26"/>
  <c r="BK18" i="26"/>
  <c r="BO18" i="26"/>
  <c r="BG19" i="26"/>
  <c r="BK19" i="26"/>
  <c r="BO19" i="26"/>
  <c r="BI20" i="26"/>
  <c r="BK20" i="26"/>
  <c r="BM21" i="26"/>
  <c r="BQ21" i="26"/>
  <c r="BM22" i="26"/>
  <c r="BG22" i="26"/>
  <c r="BO22" i="26"/>
  <c r="BS22" i="26"/>
  <c r="BG23" i="26"/>
  <c r="BK23" i="26"/>
  <c r="BO23" i="26"/>
  <c r="BS23" i="26"/>
  <c r="BK24" i="26"/>
  <c r="BO24" i="26"/>
  <c r="BS24" i="26"/>
  <c r="BI25" i="26"/>
  <c r="BK25" i="26"/>
  <c r="BG26" i="26"/>
  <c r="BK26" i="26"/>
  <c r="BO26" i="26"/>
  <c r="BS26" i="26"/>
  <c r="BI28" i="26"/>
  <c r="BG28" i="26"/>
  <c r="BK28" i="26"/>
  <c r="BO28" i="26"/>
  <c r="BS28" i="26"/>
  <c r="BS29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H83" i="26"/>
  <c r="BQ37" i="26"/>
  <c r="BI39" i="26"/>
  <c r="BJ40" i="26"/>
  <c r="BM48" i="26"/>
  <c r="BQ48" i="26"/>
  <c r="BQ50" i="26"/>
  <c r="BQ54" i="26"/>
  <c r="BR55" i="26"/>
  <c r="BR58" i="26"/>
  <c r="BJ81" i="26"/>
  <c r="BR89" i="26"/>
  <c r="BI34" i="26"/>
  <c r="BM34" i="26"/>
  <c r="BQ34" i="26"/>
  <c r="BF36" i="26"/>
  <c r="BR36" i="26"/>
  <c r="BH38" i="26"/>
  <c r="BL38" i="26"/>
  <c r="BP38" i="26"/>
  <c r="BJ39" i="26"/>
  <c r="BJ42" i="26"/>
  <c r="BH42" i="26"/>
  <c r="BM67" i="26"/>
  <c r="BR69" i="26"/>
  <c r="BI70" i="26"/>
  <c r="BK72" i="26"/>
  <c r="BN73" i="26"/>
  <c r="BH78" i="26"/>
  <c r="BN85" i="26"/>
  <c r="BH72" i="26"/>
  <c r="BK73" i="26"/>
  <c r="BS73" i="26"/>
  <c r="BF75" i="26"/>
  <c r="BJ75" i="26"/>
  <c r="BN75" i="26"/>
  <c r="BN76" i="26"/>
  <c r="BJ85" i="26"/>
  <c r="BH85" i="26"/>
  <c r="BL85" i="26"/>
  <c r="BH82" i="26"/>
  <c r="BL82" i="26"/>
  <c r="BN89" i="26"/>
  <c r="BJ90" i="26"/>
  <c r="BP91" i="26"/>
  <c r="BG93" i="26"/>
  <c r="BO93" i="26"/>
  <c r="BF95" i="26"/>
  <c r="BJ95" i="26"/>
  <c r="BP101" i="26"/>
  <c r="BH103" i="26"/>
  <c r="BQ103" i="26"/>
  <c r="BN86" i="26"/>
  <c r="BH86" i="26"/>
  <c r="BL86" i="26"/>
  <c r="BK89" i="26"/>
  <c r="BP93" i="26"/>
  <c r="BF81" i="24"/>
  <c r="BF85" i="24"/>
  <c r="BF113" i="24"/>
  <c r="BF117" i="24"/>
  <c r="BF149" i="24"/>
  <c r="BF217" i="24"/>
  <c r="BJ9" i="24"/>
  <c r="BJ13" i="24"/>
  <c r="BN13" i="24"/>
  <c r="BN17" i="24"/>
  <c r="BN25" i="24"/>
  <c r="BJ29" i="24"/>
  <c r="BR29" i="24"/>
  <c r="BR33" i="24"/>
  <c r="BN37" i="24"/>
  <c r="BR45" i="24"/>
  <c r="BL22" i="25"/>
  <c r="BP22" i="25"/>
  <c r="BL7" i="25"/>
  <c r="BP8" i="25"/>
  <c r="BQ8" i="25"/>
  <c r="BH11" i="25"/>
  <c r="BP11" i="25"/>
  <c r="BH12" i="25"/>
  <c r="BP12" i="25"/>
  <c r="BH16" i="25"/>
  <c r="BP16" i="25"/>
  <c r="BH6" i="25"/>
  <c r="BM11" i="25"/>
  <c r="BQ11" i="25"/>
  <c r="BI15" i="25"/>
  <c r="BI16" i="25"/>
  <c r="BL10" i="25"/>
  <c r="BH13" i="25"/>
  <c r="BH14" i="25"/>
  <c r="BH7" i="25"/>
  <c r="BH8" i="25"/>
  <c r="BI13" i="25"/>
  <c r="BM14" i="25"/>
  <c r="BF241" i="24"/>
  <c r="BF271" i="24"/>
  <c r="BF571" i="24"/>
  <c r="BF247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37" i="24"/>
  <c r="BF49" i="24"/>
  <c r="BF33" i="24"/>
  <c r="BF108" i="24"/>
  <c r="BF25" i="24"/>
  <c r="BF29" i="24"/>
  <c r="BF100" i="24"/>
  <c r="BF116" i="24"/>
  <c r="BF38" i="24"/>
  <c r="BF46" i="24"/>
  <c r="BF50" i="24"/>
  <c r="BF67" i="24"/>
  <c r="BF95" i="24"/>
  <c r="BF30" i="24"/>
  <c r="BF26" i="24"/>
  <c r="BF7" i="24"/>
  <c r="BF11" i="24"/>
  <c r="BF543" i="24"/>
  <c r="BF112" i="24"/>
  <c r="BF40" i="24"/>
  <c r="BF48" i="24"/>
  <c r="BF20" i="24"/>
  <c r="BF22" i="24"/>
  <c r="BF24" i="24"/>
  <c r="BF28" i="24"/>
  <c r="BF118" i="24"/>
  <c r="BF312" i="24"/>
  <c r="BF184" i="24"/>
  <c r="BF82" i="24"/>
  <c r="BF84" i="24"/>
  <c r="BF215" i="24"/>
  <c r="BF227" i="24"/>
  <c r="BF239" i="24"/>
  <c r="BF243" i="24"/>
  <c r="BF255" i="24"/>
  <c r="BF52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6" i="24"/>
  <c r="BF136" i="24"/>
  <c r="BF677" i="24"/>
  <c r="BF693" i="24"/>
  <c r="BF96" i="24"/>
  <c r="BF106" i="24"/>
  <c r="BF645" i="24"/>
  <c r="BF13" i="24"/>
  <c r="BF17" i="24"/>
  <c r="BF21" i="24"/>
  <c r="BF336" i="24"/>
  <c r="BF565" i="24"/>
  <c r="BF10" i="24"/>
  <c r="BF18" i="24"/>
  <c r="BF150" i="24"/>
  <c r="BF252" i="24"/>
  <c r="BF258" i="24"/>
  <c r="BF260" i="24"/>
  <c r="BF276" i="24"/>
  <c r="BF8" i="24"/>
  <c r="BF19" i="24"/>
  <c r="BF23" i="24"/>
  <c r="BF31" i="24"/>
  <c r="BF35" i="24"/>
  <c r="BF39" i="24"/>
  <c r="BF43" i="24"/>
  <c r="BF51" i="24"/>
  <c r="BF63" i="24"/>
  <c r="BF71" i="24"/>
  <c r="BF83" i="24"/>
  <c r="BF99" i="24"/>
  <c r="BF216" i="24"/>
  <c r="BF256" i="24"/>
  <c r="BF280" i="24"/>
  <c r="BM16" i="24"/>
  <c r="BO17" i="24"/>
  <c r="BK19" i="24"/>
  <c r="BK20" i="24"/>
  <c r="BO21" i="24"/>
  <c r="BK23" i="24"/>
  <c r="BK24" i="24"/>
  <c r="BO25" i="24"/>
  <c r="BK27" i="24"/>
  <c r="BO29" i="24"/>
  <c r="BM34" i="24"/>
  <c r="BK48" i="24"/>
  <c r="BO49" i="24"/>
  <c r="BK52" i="24"/>
  <c r="BM62" i="24"/>
  <c r="BK63" i="24"/>
  <c r="BM70" i="24"/>
  <c r="BK71" i="24"/>
  <c r="BM7" i="24"/>
  <c r="BK10" i="24"/>
  <c r="BI14" i="24"/>
  <c r="BO20" i="24"/>
  <c r="BO28" i="24"/>
  <c r="BM30" i="24"/>
  <c r="BO32" i="24"/>
  <c r="BO33" i="24"/>
  <c r="BK36" i="24"/>
  <c r="BO37" i="24"/>
  <c r="BK40" i="24"/>
  <c r="BK43" i="24"/>
  <c r="BO45" i="24"/>
  <c r="BK47" i="24"/>
  <c r="BO57" i="24"/>
  <c r="BG66" i="24"/>
  <c r="BM67" i="24"/>
  <c r="BK83" i="24"/>
  <c r="BK84" i="24"/>
  <c r="BO85" i="24"/>
  <c r="BM90" i="24"/>
  <c r="BO96" i="24"/>
  <c r="BK100" i="24"/>
  <c r="BO100" i="24"/>
  <c r="BK103" i="24"/>
  <c r="BK108" i="24"/>
  <c r="BM111" i="24"/>
  <c r="BO7" i="24"/>
  <c r="BO10" i="24"/>
  <c r="BQ16" i="24"/>
  <c r="BS19" i="24"/>
  <c r="BS83" i="24"/>
  <c r="BS99" i="24"/>
  <c r="BO107" i="24"/>
  <c r="BS111" i="24"/>
  <c r="BK216" i="24"/>
  <c r="BK240" i="24"/>
  <c r="BK248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H1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7" i="24"/>
  <c r="BH11" i="24"/>
  <c r="BO11" i="24"/>
  <c r="BH15" i="24"/>
  <c r="BH19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Q81" i="24"/>
  <c r="BI81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O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K182" i="24"/>
  <c r="BH184" i="24"/>
  <c r="BK184" i="24"/>
  <c r="BS184" i="24"/>
  <c r="BG215" i="24"/>
  <c r="BS215" i="24"/>
  <c r="BK215" i="24"/>
  <c r="BO216" i="24"/>
  <c r="BG227" i="24"/>
  <c r="BS227" i="24"/>
  <c r="BG231" i="24"/>
  <c r="BS231" i="24"/>
  <c r="BK231" i="24"/>
  <c r="BG235" i="24"/>
  <c r="BK235" i="24"/>
  <c r="BG239" i="24"/>
  <c r="BS239" i="24"/>
  <c r="BG243" i="24"/>
  <c r="BS243" i="24"/>
  <c r="BG247" i="24"/>
  <c r="BK247" i="24"/>
  <c r="BG251" i="24"/>
  <c r="BS251" i="24"/>
  <c r="BK251" i="24"/>
  <c r="BO252" i="24"/>
  <c r="BG255" i="24"/>
  <c r="BS255" i="24"/>
  <c r="BK255" i="24"/>
  <c r="BG271" i="24"/>
  <c r="BS271" i="24"/>
  <c r="BK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H14" i="24"/>
  <c r="BP14" i="24"/>
  <c r="BO14" i="24"/>
  <c r="BS27" i="24"/>
  <c r="BO43" i="24"/>
  <c r="BP10" i="24"/>
  <c r="BI17" i="24"/>
  <c r="BP18" i="24"/>
  <c r="BL19" i="24"/>
  <c r="BH23" i="24"/>
  <c r="BH27" i="24"/>
  <c r="BH31" i="24"/>
  <c r="BI33" i="24"/>
  <c r="BP34" i="24"/>
  <c r="BH35" i="24"/>
  <c r="BI37" i="24"/>
  <c r="BI41" i="24"/>
  <c r="BH43" i="24"/>
  <c r="BL43" i="24"/>
  <c r="BP46" i="24"/>
  <c r="BH47" i="24"/>
  <c r="BL47" i="24"/>
  <c r="BI49" i="24"/>
  <c r="BH51" i="24"/>
  <c r="BI53" i="24"/>
  <c r="BH8" i="24"/>
  <c r="BH9" i="24"/>
  <c r="BL10" i="24"/>
  <c r="BH12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H32" i="24"/>
  <c r="BS34" i="24"/>
  <c r="BG35" i="24"/>
  <c r="BH36" i="24"/>
  <c r="BP36" i="24"/>
  <c r="BS38" i="24"/>
  <c r="BG39" i="24"/>
  <c r="BH40" i="24"/>
  <c r="BL40" i="24"/>
  <c r="BS42" i="24"/>
  <c r="BG43" i="24"/>
  <c r="BL46" i="24"/>
  <c r="BP47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P71" i="24"/>
  <c r="BG71" i="24"/>
  <c r="BS74" i="24"/>
  <c r="BG75" i="24"/>
  <c r="BS78" i="24"/>
  <c r="BG79" i="24"/>
  <c r="BL82" i="24"/>
  <c r="BP83" i="24"/>
  <c r="BG83" i="24"/>
  <c r="BH84" i="24"/>
  <c r="BS86" i="24"/>
  <c r="BG87" i="24"/>
  <c r="BG91" i="24"/>
  <c r="BS94" i="24"/>
  <c r="BG95" i="24"/>
  <c r="BH96" i="24"/>
  <c r="BL96" i="24"/>
  <c r="BS98" i="24"/>
  <c r="BH100" i="24"/>
  <c r="BP100" i="24"/>
  <c r="BS102" i="24"/>
  <c r="BP103" i="24"/>
  <c r="BG103" i="24"/>
  <c r="BH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I117" i="24"/>
  <c r="BM117" i="24"/>
  <c r="BL118" i="24"/>
  <c r="BL134" i="24"/>
  <c r="BG135" i="24"/>
  <c r="BK135" i="24"/>
  <c r="BO135" i="24"/>
  <c r="BS135" i="24"/>
  <c r="BK137" i="24"/>
  <c r="BG149" i="24"/>
  <c r="BO149" i="24"/>
  <c r="BS149" i="24"/>
  <c r="BL150" i="24"/>
  <c r="BG151" i="24"/>
  <c r="BK151" i="24"/>
  <c r="BO151" i="24"/>
  <c r="BS151" i="24"/>
  <c r="BL182" i="24"/>
  <c r="BG183" i="24"/>
  <c r="BK183" i="24"/>
  <c r="BS183" i="24"/>
  <c r="BL184" i="24"/>
  <c r="BO215" i="24"/>
  <c r="BS216" i="24"/>
  <c r="BO227" i="24"/>
  <c r="BO238" i="24"/>
  <c r="BK238" i="24"/>
  <c r="BS240" i="24"/>
  <c r="BG242" i="24"/>
  <c r="BO242" i="24"/>
  <c r="BS242" i="24"/>
  <c r="BK242" i="24"/>
  <c r="BG246" i="24"/>
  <c r="BO247" i="24"/>
  <c r="BG254" i="24"/>
  <c r="BO254" i="24"/>
  <c r="BS254" i="24"/>
  <c r="BG258" i="24"/>
  <c r="BO258" i="24"/>
  <c r="BO271" i="24"/>
  <c r="BG274" i="24"/>
  <c r="BO274" i="24"/>
  <c r="BK274" i="24"/>
  <c r="BI280" i="24"/>
  <c r="BG281" i="24"/>
  <c r="BK281" i="24"/>
  <c r="BS281" i="24"/>
  <c r="BH284" i="24"/>
  <c r="BL284" i="24"/>
  <c r="BP284" i="24"/>
  <c r="BI293" i="24"/>
  <c r="BM293" i="24"/>
  <c r="BG293" i="24"/>
  <c r="BK293" i="24"/>
  <c r="BQ295" i="24"/>
  <c r="BO297" i="24"/>
  <c r="BI302" i="24"/>
  <c r="BQ302" i="24"/>
  <c r="BI310" i="24"/>
  <c r="BQ310" i="24"/>
  <c r="BQ314" i="24"/>
  <c r="BI326" i="24"/>
  <c r="BI334" i="24"/>
  <c r="BQ334" i="24"/>
  <c r="BH13" i="24"/>
  <c r="BH17" i="24"/>
  <c r="BH18" i="24"/>
  <c r="BH21" i="24"/>
  <c r="BH22" i="24"/>
  <c r="BH25" i="24"/>
  <c r="BL25" i="24"/>
  <c r="BH26" i="24"/>
  <c r="BH29" i="24"/>
  <c r="BP29" i="24"/>
  <c r="BH30" i="24"/>
  <c r="BH33" i="24"/>
  <c r="BL33" i="24"/>
  <c r="BH34" i="24"/>
  <c r="BH37" i="24"/>
  <c r="BH38" i="24"/>
  <c r="BH45" i="24"/>
  <c r="BH46" i="24"/>
  <c r="BH49" i="24"/>
  <c r="BH50" i="24"/>
  <c r="BH57" i="24"/>
  <c r="BL57" i="24"/>
  <c r="BH62" i="24"/>
  <c r="BH66" i="24"/>
  <c r="BH70" i="24"/>
  <c r="BH81" i="24"/>
  <c r="BH82" i="24"/>
  <c r="BH85" i="24"/>
  <c r="BL85" i="24"/>
  <c r="BP85" i="24"/>
  <c r="BH90" i="24"/>
  <c r="BH105" i="24"/>
  <c r="BL105" i="24"/>
  <c r="BP105" i="24"/>
  <c r="BH106" i="24"/>
  <c r="BH109" i="24"/>
  <c r="BL109" i="24"/>
  <c r="BH113" i="24"/>
  <c r="BP113" i="24"/>
  <c r="BH114" i="24"/>
  <c r="BH117" i="24"/>
  <c r="BG118" i="24"/>
  <c r="BO118" i="24"/>
  <c r="BG134" i="24"/>
  <c r="BH135" i="24"/>
  <c r="BL135" i="24"/>
  <c r="BP135" i="24"/>
  <c r="BG136" i="24"/>
  <c r="BO136" i="24"/>
  <c r="BH137" i="24"/>
  <c r="BH149" i="24"/>
  <c r="BL149" i="24"/>
  <c r="BG150" i="24"/>
  <c r="BH151" i="24"/>
  <c r="BP151" i="24"/>
  <c r="BG182" i="24"/>
  <c r="BO182" i="24"/>
  <c r="BH183" i="24"/>
  <c r="BG184" i="24"/>
  <c r="BO184" i="24"/>
  <c r="BG216" i="24"/>
  <c r="BG217" i="24"/>
  <c r="BS217" i="24"/>
  <c r="BK217" i="24"/>
  <c r="BG225" i="24"/>
  <c r="BS225" i="24"/>
  <c r="BK225" i="24"/>
  <c r="BG229" i="24"/>
  <c r="BK229" i="24"/>
  <c r="BG233" i="24"/>
  <c r="BK233" i="24"/>
  <c r="BG237" i="24"/>
  <c r="BS237" i="24"/>
  <c r="BK237" i="24"/>
  <c r="BG240" i="24"/>
  <c r="BG241" i="24"/>
  <c r="BK241" i="24"/>
  <c r="BG248" i="24"/>
  <c r="BG252" i="24"/>
  <c r="BG253" i="24"/>
  <c r="BS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2" i="24"/>
  <c r="BI316" i="24"/>
  <c r="BQ316" i="24"/>
  <c r="BI328" i="24"/>
  <c r="BQ328" i="24"/>
  <c r="BM336" i="24"/>
  <c r="BM342" i="24"/>
  <c r="BH215" i="24"/>
  <c r="BH216" i="24"/>
  <c r="BL216" i="24"/>
  <c r="BH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H243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13" i="24"/>
  <c r="BI336" i="24"/>
  <c r="BQ337" i="24"/>
  <c r="BM337" i="24"/>
  <c r="BI340" i="24"/>
  <c r="BQ340" i="24"/>
  <c r="BI342" i="24"/>
  <c r="BM345" i="24"/>
  <c r="BI346" i="24"/>
  <c r="BM347" i="24"/>
  <c r="BI380" i="24"/>
  <c r="BH312" i="24"/>
  <c r="BL312" i="24"/>
  <c r="BH313" i="24"/>
  <c r="BP313" i="24"/>
  <c r="BH314" i="24"/>
  <c r="BL314" i="24"/>
  <c r="BH321" i="24"/>
  <c r="BP321" i="24"/>
  <c r="BH326" i="24"/>
  <c r="BH336" i="24"/>
  <c r="BP336" i="24"/>
  <c r="BH337" i="24"/>
  <c r="BH339" i="24"/>
  <c r="BP339" i="24"/>
  <c r="BH340" i="24"/>
  <c r="BP340" i="24"/>
  <c r="BH342" i="24"/>
  <c r="BP342" i="24"/>
  <c r="BH345" i="24"/>
  <c r="BH346" i="24"/>
  <c r="BH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6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R469" i="24"/>
  <c r="BF469" i="24"/>
  <c r="BN469" i="24"/>
  <c r="BF471" i="24"/>
  <c r="BF473" i="24"/>
  <c r="BN473" i="24"/>
  <c r="BF477" i="24"/>
  <c r="BF479" i="24"/>
  <c r="BN479" i="24"/>
  <c r="BF481" i="24"/>
  <c r="BF483" i="24"/>
  <c r="BF485" i="24"/>
  <c r="BN485" i="24"/>
  <c r="BF487" i="24"/>
  <c r="BJ493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J456" i="24"/>
  <c r="BF456" i="24"/>
  <c r="BR458" i="24"/>
  <c r="BF458" i="24"/>
  <c r="BN458" i="24"/>
  <c r="BJ468" i="24"/>
  <c r="BF468" i="24"/>
  <c r="BN468" i="24"/>
  <c r="BJ470" i="24"/>
  <c r="BF470" i="24"/>
  <c r="BN470" i="24"/>
  <c r="BJ472" i="24"/>
  <c r="BF472" i="24"/>
  <c r="BN472" i="24"/>
  <c r="BJ473" i="24"/>
  <c r="BN474" i="24"/>
  <c r="BF474" i="24"/>
  <c r="BJ477" i="24"/>
  <c r="BJ478" i="24"/>
  <c r="BR478" i="24"/>
  <c r="BF478" i="24"/>
  <c r="BJ479" i="24"/>
  <c r="BR479" i="24"/>
  <c r="BJ480" i="24"/>
  <c r="BR480" i="24"/>
  <c r="BF480" i="24"/>
  <c r="BN480" i="24"/>
  <c r="BJ482" i="24"/>
  <c r="BR482" i="24"/>
  <c r="BF482" i="24"/>
  <c r="BN482" i="24"/>
  <c r="BJ483" i="24"/>
  <c r="BR483" i="24"/>
  <c r="BJ484" i="24"/>
  <c r="BR484" i="24"/>
  <c r="BF484" i="24"/>
  <c r="BN484" i="24"/>
  <c r="BR485" i="24"/>
  <c r="BJ486" i="24"/>
  <c r="BN487" i="24"/>
  <c r="BR489" i="24"/>
  <c r="BF489" i="24"/>
  <c r="BF497" i="24"/>
  <c r="BK456" i="24"/>
  <c r="BG456" i="24"/>
  <c r="BK458" i="24"/>
  <c r="BS458" i="24"/>
  <c r="BG458" i="24"/>
  <c r="BO458" i="24"/>
  <c r="BK468" i="24"/>
  <c r="BG468" i="24"/>
  <c r="BO468" i="24"/>
  <c r="BS469" i="24"/>
  <c r="BS470" i="24"/>
  <c r="BG470" i="24"/>
  <c r="BO470" i="24"/>
  <c r="BK472" i="24"/>
  <c r="BG472" i="24"/>
  <c r="BO472" i="24"/>
  <c r="BK473" i="24"/>
  <c r="BS473" i="24"/>
  <c r="BK474" i="24"/>
  <c r="BG474" i="24"/>
  <c r="BK478" i="24"/>
  <c r="BG478" i="24"/>
  <c r="BK479" i="24"/>
  <c r="BS479" i="24"/>
  <c r="BG480" i="24"/>
  <c r="BK481" i="24"/>
  <c r="BS481" i="24"/>
  <c r="BS482" i="24"/>
  <c r="BG482" i="24"/>
  <c r="BK483" i="24"/>
  <c r="BS483" i="24"/>
  <c r="BK484" i="24"/>
  <c r="BS484" i="24"/>
  <c r="BG484" i="24"/>
  <c r="BS485" i="24"/>
  <c r="BR487" i="24"/>
  <c r="BJ488" i="24"/>
  <c r="BF488" i="24"/>
  <c r="BJ489" i="24"/>
  <c r="BJ491" i="24"/>
  <c r="BF498" i="24"/>
  <c r="BJ498" i="24"/>
  <c r="BN498" i="24"/>
  <c r="BR498" i="24"/>
  <c r="BF499" i="24"/>
  <c r="BJ499" i="24"/>
  <c r="BR499" i="24"/>
  <c r="BF500" i="24"/>
  <c r="BJ500" i="24"/>
  <c r="BN500" i="24"/>
  <c r="BR500" i="24"/>
  <c r="BF501" i="24"/>
  <c r="BJ501" i="24"/>
  <c r="BN501" i="24"/>
  <c r="BR501" i="24"/>
  <c r="BF502" i="24"/>
  <c r="BJ502" i="24"/>
  <c r="BN502" i="24"/>
  <c r="BF503" i="24"/>
  <c r="BJ503" i="24"/>
  <c r="BN503" i="24"/>
  <c r="BR503" i="24"/>
  <c r="BF504" i="24"/>
  <c r="BJ504" i="24"/>
  <c r="BN504" i="24"/>
  <c r="BR504" i="24"/>
  <c r="BF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J511" i="24"/>
  <c r="BN511" i="24"/>
  <c r="BR511" i="24"/>
  <c r="BF512" i="24"/>
  <c r="BJ512" i="24"/>
  <c r="BF513" i="24"/>
  <c r="BJ513" i="24"/>
  <c r="BN513" i="24"/>
  <c r="BF514" i="24"/>
  <c r="BJ514" i="24"/>
  <c r="BR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J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I528" i="24"/>
  <c r="BQ528" i="24"/>
  <c r="BM528" i="24"/>
  <c r="BI532" i="24"/>
  <c r="BQ532" i="24"/>
  <c r="BM532" i="24"/>
  <c r="BI544" i="24"/>
  <c r="BM568" i="24"/>
  <c r="BM570" i="24"/>
  <c r="BG486" i="24"/>
  <c r="BK486" i="24"/>
  <c r="BG487" i="24"/>
  <c r="BK487" i="24"/>
  <c r="BO487" i="24"/>
  <c r="BS488" i="24"/>
  <c r="BG489" i="24"/>
  <c r="BG490" i="24"/>
  <c r="BK490" i="24"/>
  <c r="BO490" i="24"/>
  <c r="BS490" i="24"/>
  <c r="BG491" i="24"/>
  <c r="BO491" i="24"/>
  <c r="BG492" i="24"/>
  <c r="BK492" i="24"/>
  <c r="BO492" i="24"/>
  <c r="BS492" i="24"/>
  <c r="BG493" i="24"/>
  <c r="BK493" i="24"/>
  <c r="BS493" i="24"/>
  <c r="BG494" i="24"/>
  <c r="BK494" i="24"/>
  <c r="BO494" i="24"/>
  <c r="BS494" i="24"/>
  <c r="BG495" i="24"/>
  <c r="BK495" i="24"/>
  <c r="BG496" i="24"/>
  <c r="BK496" i="24"/>
  <c r="BO496" i="24"/>
  <c r="BS496" i="24"/>
  <c r="BK497" i="24"/>
  <c r="BO497" i="24"/>
  <c r="BG498" i="24"/>
  <c r="BK498" i="24"/>
  <c r="BO498" i="24"/>
  <c r="BS498" i="24"/>
  <c r="BG499" i="24"/>
  <c r="BK499" i="24"/>
  <c r="BO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S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S505" i="24"/>
  <c r="BG506" i="24"/>
  <c r="BK506" i="24"/>
  <c r="BO506" i="24"/>
  <c r="BS506" i="24"/>
  <c r="BG507" i="24"/>
  <c r="BK507" i="24"/>
  <c r="BG508" i="24"/>
  <c r="BK508" i="24"/>
  <c r="BO508" i="24"/>
  <c r="BS508" i="24"/>
  <c r="BG509" i="24"/>
  <c r="BK509" i="24"/>
  <c r="BO509" i="24"/>
  <c r="BS509" i="24"/>
  <c r="BG510" i="24"/>
  <c r="BO510" i="24"/>
  <c r="BS510" i="24"/>
  <c r="BG511" i="24"/>
  <c r="BK511" i="24"/>
  <c r="BO511" i="24"/>
  <c r="BS511" i="24"/>
  <c r="BG512" i="24"/>
  <c r="BG513" i="24"/>
  <c r="BK513" i="24"/>
  <c r="BO513" i="24"/>
  <c r="BS513" i="24"/>
  <c r="BG514" i="24"/>
  <c r="BK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P545" i="24"/>
  <c r="BL545" i="24"/>
  <c r="BH547" i="24"/>
  <c r="BL547" i="24"/>
  <c r="BH557" i="24"/>
  <c r="BH561" i="24"/>
  <c r="BH565" i="24"/>
  <c r="BH567" i="24"/>
  <c r="BI573" i="24"/>
  <c r="BI578" i="24"/>
  <c r="BI543" i="24"/>
  <c r="BQ543" i="24"/>
  <c r="BI557" i="24"/>
  <c r="BI561" i="24"/>
  <c r="BM561" i="24"/>
  <c r="BI565" i="24"/>
  <c r="BI567" i="24"/>
  <c r="BQ567" i="24"/>
  <c r="BQ580" i="24"/>
  <c r="BH528" i="24"/>
  <c r="BP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R611" i="24"/>
  <c r="BF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O611" i="24"/>
  <c r="BG611" i="24"/>
  <c r="BH612" i="24"/>
  <c r="BF613" i="24"/>
  <c r="BJ614" i="24"/>
  <c r="BH616" i="24"/>
  <c r="BF617" i="24"/>
  <c r="BJ618" i="24"/>
  <c r="BH620" i="24"/>
  <c r="BF621" i="24"/>
  <c r="BM645" i="24"/>
  <c r="BQ645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L677" i="24"/>
  <c r="BI678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P579" i="24"/>
  <c r="BH580" i="24"/>
  <c r="BL580" i="24"/>
  <c r="BP580" i="24"/>
  <c r="BF610" i="24"/>
  <c r="BH611" i="24"/>
  <c r="BS612" i="24"/>
  <c r="BG612" i="24"/>
  <c r="BL612" i="24"/>
  <c r="BF614" i="24"/>
  <c r="BF618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O613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S613" i="24"/>
  <c r="BH645" i="24"/>
  <c r="BR646" i="24"/>
  <c r="BL646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Q677" i="24"/>
  <c r="BH678" i="24"/>
  <c r="BL678" i="24"/>
  <c r="BP678" i="24"/>
  <c r="BH679" i="24"/>
  <c r="BL679" i="24"/>
  <c r="BH687" i="24"/>
  <c r="BH689" i="24"/>
  <c r="BL689" i="24"/>
  <c r="BP689" i="24"/>
  <c r="BH691" i="24"/>
  <c r="BL691" i="24"/>
  <c r="BH693" i="24"/>
  <c r="BJ695" i="24"/>
  <c r="BF695" i="24"/>
  <c r="BK697" i="24"/>
  <c r="BF8" i="25"/>
  <c r="BN8" i="25"/>
  <c r="BN14" i="25"/>
  <c r="BF16" i="25"/>
  <c r="BF24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F50" i="25"/>
  <c r="BN50" i="25"/>
  <c r="BF62" i="25"/>
  <c r="BF78" i="25"/>
  <c r="BN78" i="25"/>
  <c r="BS87" i="25"/>
  <c r="BI687" i="24"/>
  <c r="BI693" i="24"/>
  <c r="BH697" i="24"/>
  <c r="BO14" i="25"/>
  <c r="BG22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G695" i="24"/>
  <c r="BL697" i="24"/>
  <c r="BJ6" i="25"/>
  <c r="BN7" i="25"/>
  <c r="BR8" i="25"/>
  <c r="BR9" i="25"/>
  <c r="BJ11" i="25"/>
  <c r="BR11" i="25"/>
  <c r="BR12" i="25"/>
  <c r="BJ13" i="25"/>
  <c r="BN13" i="25"/>
  <c r="BJ14" i="25"/>
  <c r="BN15" i="25"/>
  <c r="BF17" i="25"/>
  <c r="BN19" i="25"/>
  <c r="BJ20" i="25"/>
  <c r="BF21" i="25"/>
  <c r="BR22" i="25"/>
  <c r="BR23" i="25"/>
  <c r="BR25" i="25"/>
  <c r="BJ26" i="25"/>
  <c r="BR26" i="25"/>
  <c r="BR27" i="25"/>
  <c r="BJ28" i="25"/>
  <c r="BR28" i="25"/>
  <c r="BJ30" i="25"/>
  <c r="BR30" i="25"/>
  <c r="BJ31" i="25"/>
  <c r="BN31" i="25"/>
  <c r="BJ32" i="25"/>
  <c r="BR32" i="25"/>
  <c r="BJ33" i="25"/>
  <c r="BN33" i="25"/>
  <c r="BJ34" i="25"/>
  <c r="BR34" i="25"/>
  <c r="BN35" i="25"/>
  <c r="BJ36" i="25"/>
  <c r="BR36" i="25"/>
  <c r="BJ38" i="25"/>
  <c r="BR38" i="25"/>
  <c r="BF39" i="25"/>
  <c r="BR40" i="25"/>
  <c r="BF45" i="25"/>
  <c r="BR48" i="25"/>
  <c r="BR49" i="25"/>
  <c r="BJ53" i="25"/>
  <c r="BJ54" i="25"/>
  <c r="BR54" i="25"/>
  <c r="BR55" i="25"/>
  <c r="BR58" i="25"/>
  <c r="BF73" i="25"/>
  <c r="BR86" i="25"/>
  <c r="BS693" i="24"/>
  <c r="BG697" i="24"/>
  <c r="BK6" i="25"/>
  <c r="BS7" i="25"/>
  <c r="BS8" i="25"/>
  <c r="BK9" i="25"/>
  <c r="BS11" i="25"/>
  <c r="BG11" i="25"/>
  <c r="BK13" i="25"/>
  <c r="BO13" i="25"/>
  <c r="BG13" i="25"/>
  <c r="BK14" i="25"/>
  <c r="BS14" i="25"/>
  <c r="BO17" i="25"/>
  <c r="BS18" i="25"/>
  <c r="BS21" i="25"/>
  <c r="BK23" i="25"/>
  <c r="BS23" i="25"/>
  <c r="BK25" i="25"/>
  <c r="BS25" i="25"/>
  <c r="BS26" i="25"/>
  <c r="BK27" i="25"/>
  <c r="BG27" i="25"/>
  <c r="BO27" i="25"/>
  <c r="BK28" i="25"/>
  <c r="BS28" i="25"/>
  <c r="BS30" i="25"/>
  <c r="BK32" i="25"/>
  <c r="BS32" i="25"/>
  <c r="BS34" i="25"/>
  <c r="BK36" i="25"/>
  <c r="BS36" i="25"/>
  <c r="BS38" i="25"/>
  <c r="BS40" i="25"/>
  <c r="BS54" i="25"/>
  <c r="BK55" i="25"/>
  <c r="BS86" i="25"/>
  <c r="BR87" i="25"/>
  <c r="BN83" i="25"/>
  <c r="BF85" i="25"/>
  <c r="BF87" i="25"/>
  <c r="BJ88" i="25"/>
  <c r="BR88" i="25"/>
  <c r="BN89" i="25"/>
  <c r="BS92" i="25"/>
  <c r="BM93" i="25"/>
  <c r="BM97" i="25"/>
  <c r="BM99" i="25"/>
  <c r="BM101" i="25"/>
  <c r="BS81" i="25"/>
  <c r="BS82" i="25"/>
  <c r="BS85" i="25"/>
  <c r="BN93" i="25"/>
  <c r="BF95" i="25"/>
  <c r="BH6" i="26"/>
  <c r="BP8" i="26"/>
  <c r="BP36" i="26"/>
  <c r="BP42" i="26"/>
  <c r="BJ95" i="25"/>
  <c r="BL6" i="26"/>
  <c r="BH7" i="26"/>
  <c r="BL7" i="26"/>
  <c r="BP7" i="26"/>
  <c r="BF32" i="26"/>
  <c r="BN34" i="26"/>
  <c r="BR34" i="26"/>
  <c r="BL35" i="26"/>
  <c r="BP35" i="26"/>
  <c r="BP9" i="26"/>
  <c r="BH11" i="26"/>
  <c r="BH12" i="26"/>
  <c r="BL12" i="26"/>
  <c r="BP12" i="26"/>
  <c r="BL13" i="26"/>
  <c r="BP14" i="26"/>
  <c r="BH15" i="26"/>
  <c r="BH16" i="26"/>
  <c r="BL16" i="26"/>
  <c r="BL17" i="26"/>
  <c r="BP18" i="26"/>
  <c r="BH20" i="26"/>
  <c r="BL20" i="26"/>
  <c r="BL21" i="26"/>
  <c r="BP21" i="26"/>
  <c r="BL23" i="26"/>
  <c r="BH24" i="26"/>
  <c r="BL24" i="26"/>
  <c r="BP25" i="26"/>
  <c r="BH26" i="26"/>
  <c r="BP26" i="26"/>
  <c r="BL28" i="26"/>
  <c r="BP28" i="26"/>
  <c r="BH29" i="26"/>
  <c r="BH30" i="26"/>
  <c r="BL30" i="26"/>
  <c r="BK34" i="26"/>
  <c r="BO34" i="26"/>
  <c r="BS34" i="26"/>
  <c r="BG34" i="26"/>
  <c r="BK38" i="26"/>
  <c r="BO38" i="26"/>
  <c r="BS38" i="26"/>
  <c r="BG38" i="26"/>
  <c r="BJ41" i="26"/>
  <c r="BH44" i="26"/>
  <c r="BG45" i="26"/>
  <c r="BI6" i="26"/>
  <c r="BQ6" i="26"/>
  <c r="BI7" i="26"/>
  <c r="BM8" i="26"/>
  <c r="BM9" i="26"/>
  <c r="BI13" i="26"/>
  <c r="BI14" i="26"/>
  <c r="BM14" i="26"/>
  <c r="BM15" i="26"/>
  <c r="BM16" i="26"/>
  <c r="BQ16" i="26"/>
  <c r="BI18" i="26"/>
  <c r="BI19" i="26"/>
  <c r="BM19" i="26"/>
  <c r="BM20" i="26"/>
  <c r="BI23" i="26"/>
  <c r="BM23" i="26"/>
  <c r="BI26" i="26"/>
  <c r="BM26" i="26"/>
  <c r="BM27" i="26"/>
  <c r="BQ27" i="26"/>
  <c r="BM28" i="26"/>
  <c r="BQ28" i="26"/>
  <c r="BQ29" i="26"/>
  <c r="BI30" i="26"/>
  <c r="BM30" i="26"/>
  <c r="BF33" i="26"/>
  <c r="BH36" i="26"/>
  <c r="BK39" i="26"/>
  <c r="BS39" i="26"/>
  <c r="BL39" i="26"/>
  <c r="BH40" i="26"/>
  <c r="BF41" i="26"/>
  <c r="BK46" i="26"/>
  <c r="BS46" i="26"/>
  <c r="BK32" i="26"/>
  <c r="BO32" i="26"/>
  <c r="BG32" i="26"/>
  <c r="BO36" i="26"/>
  <c r="BG36" i="26"/>
  <c r="BK40" i="26"/>
  <c r="BO40" i="26"/>
  <c r="BS32" i="26"/>
  <c r="BK33" i="26"/>
  <c r="BO33" i="26"/>
  <c r="BS33" i="26"/>
  <c r="BS36" i="26"/>
  <c r="BK41" i="26"/>
  <c r="BK42" i="26"/>
  <c r="BG43" i="26"/>
  <c r="BK43" i="26"/>
  <c r="BS43" i="26"/>
  <c r="BG44" i="26"/>
  <c r="BK44" i="26"/>
  <c r="BJ50" i="26"/>
  <c r="BF50" i="26"/>
  <c r="BN50" i="26"/>
  <c r="BF62" i="26"/>
  <c r="BR68" i="26"/>
  <c r="BL72" i="26"/>
  <c r="BJ74" i="26"/>
  <c r="BG54" i="26"/>
  <c r="BO54" i="26"/>
  <c r="BI69" i="26"/>
  <c r="BM69" i="26"/>
  <c r="BQ69" i="26"/>
  <c r="BP70" i="26"/>
  <c r="BR49" i="26"/>
  <c r="BN49" i="26"/>
  <c r="BN53" i="26"/>
  <c r="BJ72" i="26"/>
  <c r="BR72" i="26"/>
  <c r="BK49" i="26"/>
  <c r="BO49" i="26"/>
  <c r="BG53" i="26"/>
  <c r="BK54" i="26"/>
  <c r="BS54" i="26"/>
  <c r="BP66" i="26"/>
  <c r="BJ88" i="26"/>
  <c r="BN91" i="26"/>
  <c r="BP74" i="26"/>
  <c r="BF76" i="26"/>
  <c r="BP78" i="26"/>
  <c r="BF84" i="26"/>
  <c r="BP86" i="26"/>
  <c r="BP90" i="26"/>
  <c r="BI93" i="26"/>
  <c r="BF73" i="26"/>
  <c r="BJ76" i="26"/>
  <c r="BN93" i="26"/>
  <c r="BM73" i="26"/>
  <c r="BQ75" i="26"/>
  <c r="BQ78" i="26"/>
  <c r="BQ82" i="26"/>
  <c r="BQ86" i="26"/>
  <c r="BM87" i="26"/>
  <c r="BM91" i="26"/>
  <c r="BI73" i="26"/>
  <c r="BM76" i="26"/>
  <c r="BM86" i="26"/>
  <c r="BM95" i="26"/>
  <c r="BM99" i="26"/>
</calcChain>
</file>

<file path=xl/sharedStrings.xml><?xml version="1.0" encoding="utf-8"?>
<sst xmlns="http://schemas.openxmlformats.org/spreadsheetml/2006/main" count="5980" uniqueCount="115">
  <si>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</si>
  <si>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</si>
  <si>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</si>
  <si>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</si>
  <si>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</si>
  <si>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</si>
  <si>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</si>
  <si>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</si>
  <si>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</si>
  <si>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</si>
  <si>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</si>
  <si>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</si>
  <si>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</si>
  <si>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</si>
  <si>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</si>
  <si>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</si>
  <si>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</si>
  <si>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</si>
  <si>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</si>
  <si>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</si>
  <si>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</si>
  <si>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</si>
  <si>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</si>
  <si>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</si>
  <si>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</si>
  <si>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</si>
  <si>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</si>
  <si>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</si>
  <si>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</si>
  <si>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</si>
  <si>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</si>
  <si>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</si>
  <si>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</si>
  <si>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</si>
  <si>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</si>
  <si>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</si>
  <si>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</si>
  <si>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</si>
  <si>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</si>
  <si>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</si>
  <si>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</si>
  <si>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</si>
  <si>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</si>
  <si>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</si>
  <si>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</si>
  <si>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</si>
  <si>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</si>
  <si>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</si>
  <si>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</si>
  <si>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</si>
  <si>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</si>
  <si>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</si>
  <si>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</si>
  <si>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</si>
  <si>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</si>
  <si>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</si>
  <si>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</si>
  <si>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</si>
  <si>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</si>
  <si>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</si>
  <si>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</si>
  <si>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</si>
  <si>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</si>
  <si>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</si>
  <si>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</si>
  <si>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</si>
  <si>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</si>
  <si>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</si>
  <si>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</si>
  <si>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</si>
  <si>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</si>
  <si>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</si>
  <si>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</si>
  <si>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</si>
  <si>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</si>
  <si>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</si>
  <si>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</si>
  <si>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/>
  </si>
  <si>
    <t>Average bill per kWh for all the way customers</t>
  </si>
  <si>
    <t>Typical bills</t>
  </si>
  <si>
    <t>Typical bills for LDNO LV customers</t>
  </si>
  <si>
    <t>£/MPAN</t>
  </si>
  <si>
    <t>Typical bills for LDNO HV customers</t>
  </si>
  <si>
    <t>Average bill per kWh for LDNO LV customers</t>
  </si>
  <si>
    <t>Average bill per kWh for LDNO HV customers</t>
  </si>
  <si>
    <t>2020/21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</si>
  <si>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</si>
  <si>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</si>
  <si>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</si>
  <si>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</si>
  <si>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</si>
  <si>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</si>
  <si>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</si>
  <si>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</si>
  <si>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</si>
  <si>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</si>
  <si>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</si>
  <si>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</si>
  <si>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</si>
  <si>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</si>
  <si>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</si>
  <si>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</si>
  <si>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</si>
  <si>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</si>
  <si>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</si>
  <si>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</si>
  <si>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</si>
  <si>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</si>
  <si>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</si>
  <si>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332 and DCP 333 impact assessment</t>
  </si>
  <si>
    <t>This workbook demonstrates the impact of implementing DCP 332 and DCP 333 in accordance with the specification provided to CEPA/TNEI on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</si>
  <si>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</si>
  <si>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</si>
  <si>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>08/11/18. This impact assessment uses option D for DCP 332 and Option D for DCP 333, and includes  Supplier of Last Resort and Bad Debt costs.</t>
  </si>
  <si>
    <t>CDCM_v3(332D_333D)_20190328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</si>
</sst>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2.5510204081632563E-2</c:v>
                </c:pt>
                <c:pt idx="1">
                  <c:v>2.5510204081632563E-2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2.5510204081632563E-2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1.644245142002981E-2</c:v>
                </c:pt>
                <c:pt idx="1">
                  <c:v>1.644245142002981E-2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1.644245142002981E-2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1.4684287812041195E-2</c:v>
                </c:pt>
                <c:pt idx="1">
                  <c:v>1.4684287812041195E-2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1.4684287812041195E-2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2.5297619047619038E-2</c:v>
                </c:pt>
                <c:pt idx="1">
                  <c:v>2.5297619047619038E-2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2.5297619047619038E-2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2.564102564102573E-2</c:v>
                </c:pt>
                <c:pt idx="1">
                  <c:v>2.564102564102573E-2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2.564102564102573E-2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2.0833333333333297E-2</c:v>
                </c:pt>
                <c:pt idx="1">
                  <c:v>2.0833333333333297E-2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2.0833333333333297E-2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4.5016077170418049E-2</c:v>
                </c:pt>
                <c:pt idx="1">
                  <c:v>4.5016077170418049E-2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4.5016077170418049E-2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2.4330900243308914E-2</c:v>
                </c:pt>
                <c:pt idx="1">
                  <c:v>2.4330900243308914E-2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2.4330900243308914E-2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2.06611570247935E-2</c:v>
                </c:pt>
                <c:pt idx="1">
                  <c:v>2.06611570247935E-2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2.06611570247935E-2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1.8595041322314022E-2</c:v>
                </c:pt>
                <c:pt idx="1">
                  <c:v>1.8595041322314022E-2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1.8595041322314022E-2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2.9850746268656744E-2</c:v>
                </c:pt>
                <c:pt idx="1">
                  <c:v>2.9850746268656744E-2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2.9850746268656744E-2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1.9148936170212735E-2</c:v>
                </c:pt>
                <c:pt idx="1">
                  <c:v>1.9148936170212735E-2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1.9148936170212735E-2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1.8292682926829239E-2</c:v>
                </c:pt>
                <c:pt idx="1">
                  <c:v>1.8292682926829239E-2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1.8292682926829239E-2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3.8724373576309784E-2</c:v>
                </c:pt>
                <c:pt idx="1">
                  <c:v>3.8724373576309784E-2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3.8724373576309784E-2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0.11999999999999966</c:v>
                </c:pt>
                <c:pt idx="1">
                  <c:v>0.11999999999999966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0.11999999999999966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-9.9999999999997868E-3</c:v>
                </c:pt>
                <c:pt idx="4">
                  <c:v>-9.9999999999997868E-3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-9.9999999999997868E-3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0.1399999999999999</c:v>
                </c:pt>
                <c:pt idx="1">
                  <c:v>0.1399999999999999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0.1399999999999999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0.11999999999999966</c:v>
                </c:pt>
                <c:pt idx="1">
                  <c:v>0.11999999999999966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0.11999999999999966</c:v>
                </c:pt>
                <c:pt idx="10">
                  <c:v>0</c:v>
                </c:pt>
                <c:pt idx="11">
                  <c:v>0</c:v>
                </c:pt>
                <c:pt idx="12">
                  <c:v>1.0000000000001563E-2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9.000000000000008E-2</c:v>
                </c:pt>
                <c:pt idx="1">
                  <c:v>9.000000000000008E-2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9.000000000000008E-2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7.9999999999999849E-2</c:v>
                </c:pt>
                <c:pt idx="1">
                  <c:v>7.9999999999999849E-2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7.9999999999999849E-2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0.1399999999999999</c:v>
                </c:pt>
                <c:pt idx="1">
                  <c:v>0.1399999999999999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0.1399999999999999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0.11000000000000032</c:v>
                </c:pt>
                <c:pt idx="1">
                  <c:v>0.11000000000000032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0.11000000000000032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1.0000000000000231E-2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-1.0000000000000675E-2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9.9999999999999867E-2</c:v>
                </c:pt>
                <c:pt idx="1">
                  <c:v>9.9999999999999867E-2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9.9999999999999867E-2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-9.9999999999909051E-3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0.17000000000000015</c:v>
                </c:pt>
                <c:pt idx="1">
                  <c:v>0.17000000000000015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0.17000000000000015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3.9682539682539715E-2</c:v>
                </c:pt>
                <c:pt idx="1">
                  <c:v>3.9682539682539715E-2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-6.9832402234635378E-4</c:v>
                </c:pt>
                <c:pt idx="7">
                  <c:v>0</c:v>
                </c:pt>
                <c:pt idx="8">
                  <c:v>0</c:v>
                </c:pt>
                <c:pt idx="9">
                  <c:v>3.9682539682539715E-2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3.0150753768844137E-2</c:v>
                </c:pt>
                <c:pt idx="1">
                  <c:v>3.0150753768844137E-2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3.0150753768844137E-2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2.4449877750611377E-2</c:v>
                </c:pt>
                <c:pt idx="1">
                  <c:v>2.4449877750611377E-2</c:v>
                </c:pt>
                <c:pt idx="2">
                  <c:v>0</c:v>
                </c:pt>
                <c:pt idx="3">
                  <c:v>-2.2988505747125951E-3</c:v>
                </c:pt>
                <c:pt idx="4">
                  <c:v>-2.2988505747125951E-3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2.4449877750611377E-2</c:v>
                </c:pt>
                <c:pt idx="10">
                  <c:v>-2.2988505747125951E-3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3.5864978902953572E-2</c:v>
                </c:pt>
                <c:pt idx="1">
                  <c:v>3.5864978902953572E-2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3.5864978902953572E-2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3.9301310043668061E-2</c:v>
                </c:pt>
                <c:pt idx="1">
                  <c:v>3.9301310043668061E-2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3.9301310043668061E-2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3.0303030303030328E-2</c:v>
                </c:pt>
                <c:pt idx="1">
                  <c:v>3.0303030303030328E-2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3.0303030303030328E-2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7.2538860103626895E-2</c:v>
                </c:pt>
                <c:pt idx="1">
                  <c:v>7.2538860103626895E-2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7.2538860103626895E-2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3.3222591362126276E-2</c:v>
                </c:pt>
                <c:pt idx="1">
                  <c:v>3.3222591362126276E-2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3.3222591362126276E-2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3.0120481927710871E-2</c:v>
                </c:pt>
                <c:pt idx="1">
                  <c:v>3.0120481927710871E-2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3.0120481927710871E-2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2.7027027027026983E-2</c:v>
                </c:pt>
                <c:pt idx="1">
                  <c:v>2.7027027027026983E-2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2.8192839018883591E-4</c:v>
                </c:pt>
                <c:pt idx="7">
                  <c:v>0</c:v>
                </c:pt>
                <c:pt idx="8">
                  <c:v>0</c:v>
                </c:pt>
                <c:pt idx="9">
                  <c:v>2.7027027027026983E-2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4.2918454935622352E-2</c:v>
                </c:pt>
                <c:pt idx="1">
                  <c:v>4.2918454935622352E-2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4.2918454935622352E-2</c:v>
                </c:pt>
                <c:pt idx="10">
                  <c:v>0</c:v>
                </c:pt>
                <c:pt idx="11">
                  <c:v>-1.4430014430014122E-3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2.8846153846153799E-2</c:v>
                </c:pt>
                <c:pt idx="1">
                  <c:v>2.8846153846153799E-2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2.8846153846153799E-2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2.9508196721311577E-2</c:v>
                </c:pt>
                <c:pt idx="1">
                  <c:v>2.9508196721311577E-2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2.9508196721311577E-2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5.7627118644067769E-2</c:v>
                </c:pt>
                <c:pt idx="1">
                  <c:v>5.7627118644067769E-2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3.7721614485092454E-4</c:v>
                </c:pt>
                <c:pt idx="7">
                  <c:v>0</c:v>
                </c:pt>
                <c:pt idx="8">
                  <c:v>0</c:v>
                </c:pt>
                <c:pt idx="9">
                  <c:v>5.7627118644067769E-2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5.8479532163742742E-2</c:v>
                </c:pt>
                <c:pt idx="1">
                  <c:v>5.8479532163742742E-2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5.8479532163742742E-2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4.8192771084337213E-2</c:v>
                </c:pt>
                <c:pt idx="1">
                  <c:v>4.8192771084337213E-2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4.8192771084337213E-2</c:v>
                </c:pt>
                <c:pt idx="10">
                  <c:v>0</c:v>
                </c:pt>
                <c:pt idx="11">
                  <c:v>0</c:v>
                </c:pt>
                <c:pt idx="12">
                  <c:v>8.857395925599259E-4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3.7878787878787908E-2</c:v>
                </c:pt>
                <c:pt idx="1">
                  <c:v>3.7878787878787908E-2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3.7878787878787908E-2</c:v>
                </c:pt>
                <c:pt idx="10">
                  <c:v>0</c:v>
                </c:pt>
                <c:pt idx="11">
                  <c:v>0</c:v>
                </c:pt>
                <c:pt idx="12">
                  <c:v>7.751937984495958E-4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6.0498220640569367E-2</c:v>
                </c:pt>
                <c:pt idx="1">
                  <c:v>6.0498220640569367E-2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6.0498220640569367E-2</c:v>
                </c:pt>
                <c:pt idx="10">
                  <c:v>0</c:v>
                </c:pt>
                <c:pt idx="11">
                  <c:v>8.904719501335518E-4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5.9210526315789526E-2</c:v>
                </c:pt>
                <c:pt idx="1">
                  <c:v>5.9210526315789526E-2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-7.94912559618425E-4</c:v>
                </c:pt>
                <c:pt idx="7">
                  <c:v>0</c:v>
                </c:pt>
                <c:pt idx="8">
                  <c:v>0</c:v>
                </c:pt>
                <c:pt idx="9">
                  <c:v>5.9210526315789526E-2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5.0632911392404965E-2</c:v>
                </c:pt>
                <c:pt idx="1">
                  <c:v>5.0632911392404965E-2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1.0193679918450342E-3</c:v>
                </c:pt>
                <c:pt idx="7">
                  <c:v>0</c:v>
                </c:pt>
                <c:pt idx="8">
                  <c:v>0</c:v>
                </c:pt>
                <c:pt idx="9">
                  <c:v>5.0632911392404965E-2</c:v>
                </c:pt>
                <c:pt idx="10">
                  <c:v>0</c:v>
                </c:pt>
                <c:pt idx="11">
                  <c:v>0</c:v>
                </c:pt>
                <c:pt idx="12">
                  <c:v>2.1834061135370714E-3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0.10852713178294565</c:v>
                </c:pt>
                <c:pt idx="1">
                  <c:v>0.10852713178294565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-1.3315579227696122E-3</c:v>
                </c:pt>
                <c:pt idx="7">
                  <c:v>0</c:v>
                </c:pt>
                <c:pt idx="8">
                  <c:v>0</c:v>
                </c:pt>
                <c:pt idx="9">
                  <c:v>0.10852713178294565</c:v>
                </c:pt>
                <c:pt idx="10">
                  <c:v>0</c:v>
                </c:pt>
                <c:pt idx="11">
                  <c:v>0</c:v>
                </c:pt>
                <c:pt idx="12">
                  <c:v>2.6666666666666098E-3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4.8672566371681561E-2</c:v>
                </c:pt>
                <c:pt idx="1">
                  <c:v>4.8672566371681561E-2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4.8672566371681561E-2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4.2016806722689114E-2</c:v>
                </c:pt>
                <c:pt idx="1">
                  <c:v>4.2016806722689114E-2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4.2016806722689114E-2</c:v>
                </c:pt>
                <c:pt idx="10">
                  <c:v>3.7174721189591939E-3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3.2000000000000028E-2</c:v>
                </c:pt>
                <c:pt idx="1">
                  <c:v>3.2000000000000028E-2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3.2000000000000028E-2</c:v>
                </c:pt>
                <c:pt idx="10">
                  <c:v>0</c:v>
                </c:pt>
                <c:pt idx="11">
                  <c:v>1.5197568389057428E-3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5.6497175141242986E-2</c:v>
                </c:pt>
                <c:pt idx="1">
                  <c:v>5.6497175141242986E-2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5.6497175141242986E-2</c:v>
                </c:pt>
                <c:pt idx="10">
                  <c:v>0</c:v>
                </c:pt>
                <c:pt idx="11">
                  <c:v>-1.8975332068310792E-3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4.2918454935622352E-2</c:v>
                </c:pt>
                <c:pt idx="1">
                  <c:v>4.2918454935622352E-2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4.2918454935622352E-2</c:v>
                </c:pt>
                <c:pt idx="10">
                  <c:v>0</c:v>
                </c:pt>
                <c:pt idx="11">
                  <c:v>-1.7825311942960204E-3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5.1813471502590608E-2</c:v>
                </c:pt>
                <c:pt idx="1">
                  <c:v>5.1813471502590608E-2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5.1813471502590608E-2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-1.5103458692026741E-4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0.10179640718562884</c:v>
                </c:pt>
                <c:pt idx="1">
                  <c:v>0.10179640718562884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0.10179640718562884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9.9999999999999645E-2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1-4E90-91CE-360AECF5E9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0.10999999999999943</c:v>
                </c:pt>
                <c:pt idx="1">
                  <c:v>0.10999999999999943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0.10999999999999943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1-4E90-91CE-360AECF5E9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1-4E90-91CE-360AECF5E9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1-4E90-91CE-360AECF5E9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1-4E90-91CE-360AECF5E9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1-4E90-91CE-360AECF5E9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0.14000000000000012</c:v>
                </c:pt>
                <c:pt idx="1">
                  <c:v>0.14000000000000012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0.14000000000000012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41-4E90-91CE-360AECF5E9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9.9999999999999645E-2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41-4E90-91CE-360AECF5E9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41-4E90-91CE-360AECF5E9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41-4E90-91CE-360AECF5E9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1-4E90-91CE-360AECF5E9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1-4E90-91CE-360AECF5E9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41-4E90-91CE-360AECF5E9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41-4E90-91CE-360AECF5E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4.2410487049347771E-3</c:v>
                </c:pt>
                <c:pt idx="1">
                  <c:v>3.4559635895929099E-3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3.5982630250225591E-3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4.0845188003620315E-3</c:v>
                </c:pt>
                <c:pt idx="1">
                  <c:v>3.0808673036844298E-3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4.4642754578343158E-3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4.3106211909867964E-3</c:v>
                </c:pt>
                <c:pt idx="1">
                  <c:v>3.1822465168262295E-3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4.4408647249940762E-3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3.9264878793946372E-3</c:v>
                </c:pt>
                <c:pt idx="1">
                  <c:v>2.4154652873626214E-3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2.9676898377401012E-3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3.9426791325647232E-3</c:v>
                </c:pt>
                <c:pt idx="1">
                  <c:v>3.1263857782531431E-3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2.744306692067113E-3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3.2319481089599159E-3</c:v>
                </c:pt>
                <c:pt idx="1">
                  <c:v>2.5698299706937299E-3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2.6667289270955225E-3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4.1143943054113997E-3</c:v>
                </c:pt>
                <c:pt idx="1">
                  <c:v>2.9111264184070247E-3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3.2218186244018176E-3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4.4861407604699531E-3</c:v>
                </c:pt>
                <c:pt idx="1">
                  <c:v>3.6868643748609216E-3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4.8107611139178033E-3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3.3710830313772935E-3</c:v>
                </c:pt>
                <c:pt idx="1">
                  <c:v>2.906089103759646E-3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3.0261386712423805E-3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3.386330240887143E-3</c:v>
                </c:pt>
                <c:pt idx="1">
                  <c:v>3.0736115852469546E-3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3.0547286581267237E-3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4.4849247535209249E-3</c:v>
                </c:pt>
                <c:pt idx="1">
                  <c:v>3.8700817406208212E-3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4.4435065859939546E-3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3.8041297279427051E-3</c:v>
                </c:pt>
                <c:pt idx="1">
                  <c:v>3.04623283885895E-3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3.7055714900265375E-3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2.9710317328615447E-3</c:v>
                </c:pt>
                <c:pt idx="1">
                  <c:v>2.1801117173420462E-3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2.7394230568022842E-3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5.9205264123102811E-3</c:v>
                </c:pt>
                <c:pt idx="1">
                  <c:v>4.3489292506993316E-3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5.4547993500742046E-3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0.39307178662554776</c:v>
                </c:pt>
                <c:pt idx="1">
                  <c:v>0.36500000000000199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-0.11934281034473315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0.43799999999999528</c:v>
                </c:pt>
                <c:pt idx="1">
                  <c:v>0.43800000000000239</c:v>
                </c:pt>
                <c:pt idx="2">
                  <c:v>0</c:v>
                </c:pt>
                <c:pt idx="3">
                  <c:v>-8.0313291655556895E-2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0.4164177308110979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0.36500000000000199</c:v>
                </c:pt>
                <c:pt idx="2">
                  <c:v>0</c:v>
                </c:pt>
                <c:pt idx="3">
                  <c:v>-3.6500000000017963E-2</c:v>
                </c:pt>
                <c:pt idx="4">
                  <c:v>-3.6499999999989541E-2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-3.6500000000046384E-2</c:v>
                </c:pt>
                <c:pt idx="11">
                  <c:v>-0.38328234064761091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0.62049999999999272</c:v>
                </c:pt>
                <c:pt idx="1">
                  <c:v>0.62049999999999272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0.70094069561037031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0.32849999999999824</c:v>
                </c:pt>
                <c:pt idx="1">
                  <c:v>0.32849999999999113</c:v>
                </c:pt>
                <c:pt idx="2">
                  <c:v>0</c:v>
                </c:pt>
                <c:pt idx="3">
                  <c:v>7.8443305823242326E-2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0.3349704682591863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0.29200000000000159</c:v>
                </c:pt>
                <c:pt idx="1">
                  <c:v>0.29200000000000159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0.29200000000000159</c:v>
                </c:pt>
                <c:pt idx="10">
                  <c:v>0</c:v>
                </c:pt>
                <c:pt idx="11">
                  <c:v>-0.87347863636387046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0.51099999999999568</c:v>
                </c:pt>
                <c:pt idx="1">
                  <c:v>0.51100000000000989</c:v>
                </c:pt>
                <c:pt idx="2">
                  <c:v>0</c:v>
                </c:pt>
                <c:pt idx="3">
                  <c:v>-8.4115551991033044E-2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0.51099999999998147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3.2434545679680014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-0.3144295328499993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0.34404677454053001</c:v>
                </c:pt>
                <c:pt idx="10">
                  <c:v>6.2966127440859054E-2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0.36499999999999488</c:v>
                </c:pt>
                <c:pt idx="2">
                  <c:v>0</c:v>
                </c:pt>
                <c:pt idx="3">
                  <c:v>-6.3621950387585002E-2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0.36500000000000199</c:v>
                </c:pt>
                <c:pt idx="10">
                  <c:v>0</c:v>
                </c:pt>
                <c:pt idx="11">
                  <c:v>-0.43558882205024929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0.35961713489543001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0.66439682806367273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0.32849999999999824</c:v>
                </c:pt>
                <c:pt idx="1">
                  <c:v>0.32850000000000534</c:v>
                </c:pt>
                <c:pt idx="2">
                  <c:v>0</c:v>
                </c:pt>
                <c:pt idx="3">
                  <c:v>0</c:v>
                </c:pt>
                <c:pt idx="4">
                  <c:v>7.0428173987295395E-2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0.32849999999999824</c:v>
                </c:pt>
                <c:pt idx="10">
                  <c:v>0</c:v>
                </c:pt>
                <c:pt idx="11">
                  <c:v>-4.6445833365964972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0.64762136470463361</c:v>
                </c:pt>
                <c:pt idx="1">
                  <c:v>0.62630037302896113</c:v>
                </c:pt>
                <c:pt idx="2">
                  <c:v>0</c:v>
                </c:pt>
                <c:pt idx="3">
                  <c:v>0.13019840125133442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8.0581811996864074E-3</c:v>
                </c:pt>
                <c:pt idx="1">
                  <c:v>6.2920881686411908E-3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-6.3200782342912544E-5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-4.1274101191917955E-5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8.411457949158891E-3</c:v>
                </c:pt>
                <c:pt idx="1">
                  <c:v>6.8705617454495526E-3</c:v>
                </c:pt>
                <c:pt idx="2">
                  <c:v>0</c:v>
                </c:pt>
                <c:pt idx="3">
                  <c:v>-5.8483721926749137E-4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6.7710905123779148E-3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8.0111291478517279E-3</c:v>
                </c:pt>
                <c:pt idx="1">
                  <c:v>6.3074832500774683E-3</c:v>
                </c:pt>
                <c:pt idx="2">
                  <c:v>0</c:v>
                </c:pt>
                <c:pt idx="3">
                  <c:v>-2.2326184208037721E-4</c:v>
                </c:pt>
                <c:pt idx="4">
                  <c:v>-7.8888294953665869E-5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9.6003698850675896E-3</c:v>
                </c:pt>
                <c:pt idx="10">
                  <c:v>-5.3921948316871123E-5</c:v>
                </c:pt>
                <c:pt idx="11">
                  <c:v>-2.2042894550494308E-4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6.5339724208910675E-3</c:v>
                </c:pt>
                <c:pt idx="1">
                  <c:v>2.7949231815314951E-3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9.281162205993964E-5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7.5778532590458454E-3</c:v>
                </c:pt>
                <c:pt idx="1">
                  <c:v>7.5974765523800312E-3</c:v>
                </c:pt>
                <c:pt idx="2">
                  <c:v>0</c:v>
                </c:pt>
                <c:pt idx="3">
                  <c:v>7.5838047850234594E-4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4.6404287468013554E-3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5.3321720411351184E-3</c:v>
                </c:pt>
                <c:pt idx="1">
                  <c:v>3.7016772858671802E-3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4.8731288032873629E-3</c:v>
                </c:pt>
                <c:pt idx="10">
                  <c:v>0</c:v>
                </c:pt>
                <c:pt idx="11">
                  <c:v>-2.6493668312300289E-4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7.1617350703728723E-3</c:v>
                </c:pt>
                <c:pt idx="1">
                  <c:v>5.6532332976733605E-3</c:v>
                </c:pt>
                <c:pt idx="2">
                  <c:v>0</c:v>
                </c:pt>
                <c:pt idx="3">
                  <c:v>-4.4029976728042307E-4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6.5934687212075996E-3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5.6848685847812322E-3</c:v>
                </c:pt>
                <c:pt idx="1">
                  <c:v>5.6893247579203922E-3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5.6876904594636967E-3</c:v>
                </c:pt>
                <c:pt idx="10">
                  <c:v>0</c:v>
                </c:pt>
                <c:pt idx="11">
                  <c:v>9.5434140679356144E-4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4.8038482116687731E-3</c:v>
                </c:pt>
                <c:pt idx="1">
                  <c:v>4.1522793685723654E-3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3.9694193054838171E-3</c:v>
                </c:pt>
                <c:pt idx="10">
                  <c:v>-3.9608142943833153E-4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5.0045056606648495E-3</c:v>
                </c:pt>
                <c:pt idx="1">
                  <c:v>5.1056314399439105E-3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2.3260084955442194E-5</c:v>
                </c:pt>
                <c:pt idx="7">
                  <c:v>0</c:v>
                </c:pt>
                <c:pt idx="8">
                  <c:v>0</c:v>
                </c:pt>
                <c:pt idx="9">
                  <c:v>4.2794796436208824E-3</c:v>
                </c:pt>
                <c:pt idx="10">
                  <c:v>9.146975764957188E-5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7.3963127761298804E-3</c:v>
                </c:pt>
                <c:pt idx="1">
                  <c:v>5.352111285651614E-3</c:v>
                </c:pt>
                <c:pt idx="2">
                  <c:v>0</c:v>
                </c:pt>
                <c:pt idx="3">
                  <c:v>-6.1423173748385558E-4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6.382384824868993E-3</c:v>
                </c:pt>
                <c:pt idx="10">
                  <c:v>0</c:v>
                </c:pt>
                <c:pt idx="11">
                  <c:v>-1.1335106872821105E-4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6.6249249021652218E-3</c:v>
                </c:pt>
                <c:pt idx="1">
                  <c:v>5.519497016850612E-3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5.3439252947189994E-3</c:v>
                </c:pt>
                <c:pt idx="10">
                  <c:v>0</c:v>
                </c:pt>
                <c:pt idx="11">
                  <c:v>1.9131704240481928E-4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5.8153304015576774E-3</c:v>
                </c:pt>
                <c:pt idx="1">
                  <c:v>4.8944714666938902E-3</c:v>
                </c:pt>
                <c:pt idx="2">
                  <c:v>0</c:v>
                </c:pt>
                <c:pt idx="3">
                  <c:v>0</c:v>
                </c:pt>
                <c:pt idx="4">
                  <c:v>1.3901686918728082E-4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8.0072980855838104E-3</c:v>
                </c:pt>
                <c:pt idx="10">
                  <c:v>0</c:v>
                </c:pt>
                <c:pt idx="11">
                  <c:v>-2.1257656200847114E-3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1.0226347858761512E-2</c:v>
                </c:pt>
                <c:pt idx="1">
                  <c:v>1.0395848479916255E-2</c:v>
                </c:pt>
                <c:pt idx="2">
                  <c:v>0</c:v>
                </c:pt>
                <c:pt idx="3">
                  <c:v>5.7699373363289471E-4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0.405409732911437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1.0707772180649044</c:v>
                </c:pt>
                <c:pt idx="12">
                  <c:v>-0.97103777340089437</c:v>
                </c:pt>
                <c:pt idx="13">
                  <c:v>6.5644775762120844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0.43800000000000239</c:v>
                </c:pt>
                <c:pt idx="1">
                  <c:v>0.43800000000000239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0.43799999999998818</c:v>
                </c:pt>
                <c:pt idx="10">
                  <c:v>-8.0062392952982009E-2</c:v>
                </c:pt>
                <c:pt idx="11">
                  <c:v>0</c:v>
                </c:pt>
                <c:pt idx="12">
                  <c:v>12.722187110670347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0.36500000000000199</c:v>
                </c:pt>
                <c:pt idx="2">
                  <c:v>0</c:v>
                </c:pt>
                <c:pt idx="3">
                  <c:v>0</c:v>
                </c:pt>
                <c:pt idx="4">
                  <c:v>-8.5728607567233439E-2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0.36499999999999844</c:v>
                </c:pt>
                <c:pt idx="10">
                  <c:v>0</c:v>
                </c:pt>
                <c:pt idx="11">
                  <c:v>0</c:v>
                </c:pt>
                <c:pt idx="12">
                  <c:v>12.259676641361693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0.62049999999999983</c:v>
                </c:pt>
                <c:pt idx="1">
                  <c:v>0.62049999999999272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0.89262057921405358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0.32850000000000179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0.30654956134300448</c:v>
                </c:pt>
                <c:pt idx="10">
                  <c:v>0</c:v>
                </c:pt>
                <c:pt idx="11">
                  <c:v>0</c:v>
                </c:pt>
                <c:pt idx="12">
                  <c:v>0.53022094970219769</c:v>
                </c:pt>
                <c:pt idx="13">
                  <c:v>55.40764009943814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0.29199999999999449</c:v>
                </c:pt>
                <c:pt idx="1">
                  <c:v>0.26373559006211877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0.29200000000000159</c:v>
                </c:pt>
                <c:pt idx="10">
                  <c:v>0.29014793329895383</c:v>
                </c:pt>
                <c:pt idx="11">
                  <c:v>0</c:v>
                </c:pt>
                <c:pt idx="12">
                  <c:v>-3.9546340000015334</c:v>
                </c:pt>
                <c:pt idx="13">
                  <c:v>8.4389465384665527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0.53990109326380775</c:v>
                </c:pt>
                <c:pt idx="1">
                  <c:v>0.51099999999998147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0.51412731528610323</c:v>
                </c:pt>
                <c:pt idx="10">
                  <c:v>0</c:v>
                </c:pt>
                <c:pt idx="11">
                  <c:v>0</c:v>
                </c:pt>
                <c:pt idx="12">
                  <c:v>26.093444444446504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0.40149999999999864</c:v>
                </c:pt>
                <c:pt idx="1">
                  <c:v>0.40150000000001285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-1.0345000439087926</c:v>
                </c:pt>
                <c:pt idx="7">
                  <c:v>0</c:v>
                </c:pt>
                <c:pt idx="8">
                  <c:v>0</c:v>
                </c:pt>
                <c:pt idx="9">
                  <c:v>0.42445969321046562</c:v>
                </c:pt>
                <c:pt idx="10">
                  <c:v>0</c:v>
                </c:pt>
                <c:pt idx="11">
                  <c:v>6.7717624115794024</c:v>
                </c:pt>
                <c:pt idx="12">
                  <c:v>-12.921272335357571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0.32826528827965973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0.36500000000000199</c:v>
                </c:pt>
                <c:pt idx="10">
                  <c:v>3.6500000000046384E-2</c:v>
                </c:pt>
                <c:pt idx="11">
                  <c:v>0.70130036709633714</c:v>
                </c:pt>
                <c:pt idx="12">
                  <c:v>0.606898633606761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0.29199999999999449</c:v>
                </c:pt>
                <c:pt idx="1">
                  <c:v>0.2920000000000158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0.29199999999999449</c:v>
                </c:pt>
                <c:pt idx="10">
                  <c:v>9.3988017396100076E-2</c:v>
                </c:pt>
                <c:pt idx="11">
                  <c:v>3.6500000000614818E-2</c:v>
                </c:pt>
                <c:pt idx="12">
                  <c:v>2.8985242274811753</c:v>
                </c:pt>
                <c:pt idx="13">
                  <c:v>23.821885939029016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0.36500000000000199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0.36163654451768679</c:v>
                </c:pt>
                <c:pt idx="10">
                  <c:v>0</c:v>
                </c:pt>
                <c:pt idx="11">
                  <c:v>-3.6499999999250576E-2</c:v>
                </c:pt>
                <c:pt idx="12">
                  <c:v>24.728595923901594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0.36500000000000199</c:v>
                </c:pt>
                <c:pt idx="1">
                  <c:v>0.35068239390844269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-0.10462357181302195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-3.6500000000614818E-2</c:v>
                </c:pt>
                <c:pt idx="12">
                  <c:v>2.068943038373618</c:v>
                </c:pt>
                <c:pt idx="13">
                  <c:v>1.9667236527384375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0.33961202003208513</c:v>
                </c:pt>
                <c:pt idx="1">
                  <c:v>0.37823898392985456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0.36500000000000199</c:v>
                </c:pt>
                <c:pt idx="10">
                  <c:v>0</c:v>
                </c:pt>
                <c:pt idx="11">
                  <c:v>1.2494707435744203</c:v>
                </c:pt>
                <c:pt idx="12">
                  <c:v>0</c:v>
                </c:pt>
                <c:pt idx="13">
                  <c:v>-42.199226063785318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0.62049999999999272</c:v>
                </c:pt>
                <c:pt idx="1">
                  <c:v>0.63398421760111034</c:v>
                </c:pt>
                <c:pt idx="2">
                  <c:v>0</c:v>
                </c:pt>
                <c:pt idx="3">
                  <c:v>0</c:v>
                </c:pt>
                <c:pt idx="4">
                  <c:v>0.80804671756709467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0.62245217589088497</c:v>
                </c:pt>
                <c:pt idx="10">
                  <c:v>0</c:v>
                </c:pt>
                <c:pt idx="11">
                  <c:v>-0.17452674471860519</c:v>
                </c:pt>
                <c:pt idx="12">
                  <c:v>25.32795088369312</c:v>
                </c:pt>
                <c:pt idx="13">
                  <c:v>3.8304397975589382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1.0892090103243606E-2</c:v>
                </c:pt>
                <c:pt idx="1">
                  <c:v>9.4408473581664119E-3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8.9585687316655858E-4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3.5984416223650109E-4</c:v>
                </c:pt>
                <c:pt idx="12">
                  <c:v>-5.4989054373691013E-5</c:v>
                </c:pt>
                <c:pt idx="13">
                  <c:v>2.0272670820739504E-4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1.3431483800708905E-2</c:v>
                </c:pt>
                <c:pt idx="1">
                  <c:v>1.0568756065339668E-2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1.3668249513140896E-2</c:v>
                </c:pt>
                <c:pt idx="10">
                  <c:v>-1.209104697668023E-4</c:v>
                </c:pt>
                <c:pt idx="11">
                  <c:v>0</c:v>
                </c:pt>
                <c:pt idx="12">
                  <c:v>1.7586420813938057E-3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1.1747970768992387E-2</c:v>
                </c:pt>
                <c:pt idx="1">
                  <c:v>9.4268767638079065E-3</c:v>
                </c:pt>
                <c:pt idx="2">
                  <c:v>0</c:v>
                </c:pt>
                <c:pt idx="3">
                  <c:v>0</c:v>
                </c:pt>
                <c:pt idx="4">
                  <c:v>-3.9938991120646661E-4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1.9747074207147428E-2</c:v>
                </c:pt>
                <c:pt idx="10">
                  <c:v>0</c:v>
                </c:pt>
                <c:pt idx="11">
                  <c:v>0</c:v>
                </c:pt>
                <c:pt idx="12">
                  <c:v>1.7388342883008553E-3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1.1429428066198344E-2</c:v>
                </c:pt>
                <c:pt idx="1">
                  <c:v>8.1533756993179812E-3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1.8787089885574816E-4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1.2017827845387309E-2</c:v>
                </c:pt>
                <c:pt idx="1">
                  <c:v>9.0291016130014719E-3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-6.7953976641540499E-5</c:v>
                </c:pt>
                <c:pt idx="7">
                  <c:v>0</c:v>
                </c:pt>
                <c:pt idx="8">
                  <c:v>0</c:v>
                </c:pt>
                <c:pt idx="9">
                  <c:v>1.2209832862655765E-2</c:v>
                </c:pt>
                <c:pt idx="10">
                  <c:v>0</c:v>
                </c:pt>
                <c:pt idx="11">
                  <c:v>0</c:v>
                </c:pt>
                <c:pt idx="12">
                  <c:v>4.5410344545331509E-5</c:v>
                </c:pt>
                <c:pt idx="13">
                  <c:v>8.9932756770874688E-4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8.7838785828310856E-3</c:v>
                </c:pt>
                <c:pt idx="1">
                  <c:v>5.8580924968111899E-3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7.6684915944745915E-3</c:v>
                </c:pt>
                <c:pt idx="10">
                  <c:v>5.2449559049574143E-4</c:v>
                </c:pt>
                <c:pt idx="11">
                  <c:v>0</c:v>
                </c:pt>
                <c:pt idx="12">
                  <c:v>-3.165772363591862E-4</c:v>
                </c:pt>
                <c:pt idx="13">
                  <c:v>2.5110649478858518E-4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1.1454282395758486E-2</c:v>
                </c:pt>
                <c:pt idx="1">
                  <c:v>6.6040407456124548E-3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1.2054033898057542E-2</c:v>
                </c:pt>
                <c:pt idx="10">
                  <c:v>0</c:v>
                </c:pt>
                <c:pt idx="11">
                  <c:v>0</c:v>
                </c:pt>
                <c:pt idx="12">
                  <c:v>1.4920035178100821E-3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8.2902950081199262E-3</c:v>
                </c:pt>
                <c:pt idx="1">
                  <c:v>6.2248020673893404E-3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-8.3781158509525333E-4</c:v>
                </c:pt>
                <c:pt idx="7">
                  <c:v>0</c:v>
                </c:pt>
                <c:pt idx="8">
                  <c:v>0</c:v>
                </c:pt>
                <c:pt idx="9">
                  <c:v>9.4268148311842069E-3</c:v>
                </c:pt>
                <c:pt idx="10">
                  <c:v>0</c:v>
                </c:pt>
                <c:pt idx="11">
                  <c:v>1.6550787845337146E-3</c:v>
                </c:pt>
                <c:pt idx="12">
                  <c:v>-1.030038167483884E-3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5.9396670391139847E-3</c:v>
                </c:pt>
                <c:pt idx="1">
                  <c:v>5.3739924139465066E-3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5.9341686338121192E-3</c:v>
                </c:pt>
                <c:pt idx="10">
                  <c:v>4.5571255360931281E-5</c:v>
                </c:pt>
                <c:pt idx="11">
                  <c:v>9.7701225360355409E-5</c:v>
                </c:pt>
                <c:pt idx="12">
                  <c:v>2.1890293027241156E-5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5.8581496143383146E-3</c:v>
                </c:pt>
                <c:pt idx="1">
                  <c:v>4.3693501504372054E-3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5.3137249506278262E-3</c:v>
                </c:pt>
                <c:pt idx="10">
                  <c:v>1.2491707945872253E-4</c:v>
                </c:pt>
                <c:pt idx="11">
                  <c:v>9.3606328306371023E-6</c:v>
                </c:pt>
                <c:pt idx="12">
                  <c:v>3.3521342166147749E-4</c:v>
                </c:pt>
                <c:pt idx="13">
                  <c:v>7.9655644878507889E-4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9.9565999716505569E-3</c:v>
                </c:pt>
                <c:pt idx="1">
                  <c:v>6.9022547716391484E-3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9.7641987068481442E-3</c:v>
                </c:pt>
                <c:pt idx="10">
                  <c:v>0</c:v>
                </c:pt>
                <c:pt idx="11">
                  <c:v>-7.9129129592982854E-6</c:v>
                </c:pt>
                <c:pt idx="12">
                  <c:v>1.1571846099746423E-3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9.896573535802056E-3</c:v>
                </c:pt>
                <c:pt idx="1">
                  <c:v>6.9836518393629711E-3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-1.4177469200357646E-4</c:v>
                </c:pt>
                <c:pt idx="7">
                  <c:v>0</c:v>
                </c:pt>
                <c:pt idx="8">
                  <c:v>0</c:v>
                </c:pt>
                <c:pt idx="9">
                  <c:v>8.8228673429128646E-3</c:v>
                </c:pt>
                <c:pt idx="10">
                  <c:v>0</c:v>
                </c:pt>
                <c:pt idx="11">
                  <c:v>-9.3369015827443238E-6</c:v>
                </c:pt>
                <c:pt idx="12">
                  <c:v>1.3652257361192495E-4</c:v>
                </c:pt>
                <c:pt idx="13">
                  <c:v>5.4553658349443792E-5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9.767899194574603E-3</c:v>
                </c:pt>
                <c:pt idx="1">
                  <c:v>8.2960698450426865E-3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1.1587935103035638E-2</c:v>
                </c:pt>
                <c:pt idx="10">
                  <c:v>0</c:v>
                </c:pt>
                <c:pt idx="11">
                  <c:v>4.2104867466234008E-4</c:v>
                </c:pt>
                <c:pt idx="12">
                  <c:v>0</c:v>
                </c:pt>
                <c:pt idx="13">
                  <c:v>-1.1818800197795558E-3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1.8433770614393465E-2</c:v>
                </c:pt>
                <c:pt idx="1">
                  <c:v>1.6407498782300713E-2</c:v>
                </c:pt>
                <c:pt idx="2">
                  <c:v>0</c:v>
                </c:pt>
                <c:pt idx="3">
                  <c:v>0</c:v>
                </c:pt>
                <c:pt idx="4">
                  <c:v>8.6252636716178943E-4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2.3583688184659526E-2</c:v>
                </c:pt>
                <c:pt idx="10">
                  <c:v>0</c:v>
                </c:pt>
                <c:pt idx="11">
                  <c:v>-3.2349774697675853E-5</c:v>
                </c:pt>
                <c:pt idx="12">
                  <c:v>1.2183016992007496E-3</c:v>
                </c:pt>
                <c:pt idx="13">
                  <c:v>2.4310499675245717E-4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0.40149999999999864</c:v>
                </c:pt>
                <c:pt idx="1">
                  <c:v>0.40149999999997021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0.40149999999999864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0.62049999999999272</c:v>
                </c:pt>
                <c:pt idx="1">
                  <c:v>0.62049999999999272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0.62049999999999272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0.51099999999998147</c:v>
                </c:pt>
                <c:pt idx="1">
                  <c:v>0.51099999999999568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0.51099999999999568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0.36499999999998067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0.62050000000000693</c:v>
                </c:pt>
                <c:pt idx="1">
                  <c:v>0.62050000000002115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0.62049999999999272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1.1150067561151111E-2</c:v>
                </c:pt>
                <c:pt idx="1">
                  <c:v>6.6183836007920327E-3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1.039767447057649E-2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1.3178724730015912E-2</c:v>
                </c:pt>
                <c:pt idx="1">
                  <c:v>7.3797623758027342E-3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1.4132468109748775E-2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1.1501959002338857E-2</c:v>
                </c:pt>
                <c:pt idx="1">
                  <c:v>6.5849771604860052E-3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1.1765975665414707E-2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1.7025242961572928E-2</c:v>
                </c:pt>
                <c:pt idx="1">
                  <c:v>8.6806996383321788E-3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1.2610489703096306E-2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9.0106611194675779E-3</c:v>
                </c:pt>
                <c:pt idx="1">
                  <c:v>5.2532035915930919E-3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6.7170714596223036E-3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1.0508360258461913E-2</c:v>
                </c:pt>
                <c:pt idx="1">
                  <c:v>6.9903990090121049E-3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8.0982997590210992E-3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1.6016493419516831E-2</c:v>
                </c:pt>
                <c:pt idx="1">
                  <c:v>8.7681482427317547E-3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1.1746008033437949E-2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1.1996122728911818E-2</c:v>
                </c:pt>
                <c:pt idx="1">
                  <c:v>7.1277021495825821E-3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9.1376134496903294E-3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1.0368973835438222E-2</c:v>
                </c:pt>
                <c:pt idx="1">
                  <c:v>7.5774767778589158E-3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8.6036863850846856E-3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9.083864978986167E-3</c:v>
                </c:pt>
                <c:pt idx="1">
                  <c:v>6.6766047735660194E-3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7.393238088996501E-3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1.1004428197152638E-2</c:v>
                </c:pt>
                <c:pt idx="1">
                  <c:v>8.3157949802199482E-3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9.8657394142849242E-3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9.6225971471817218E-3</c:v>
                </c:pt>
                <c:pt idx="1">
                  <c:v>6.2012642911777327E-3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8.54546548785029E-3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9.8646144251914869E-3</c:v>
                </c:pt>
                <c:pt idx="1">
                  <c:v>5.6291968378743285E-3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8.1624641637141337E-3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2.0135536355338157E-2</c:v>
                </c:pt>
                <c:pt idx="1">
                  <c:v>1.1479223206603884E-2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1.7277572263798557E-2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4.2410487049347641E-3</c:v>
                </c:pt>
                <c:pt idx="1">
                  <c:v>3.4559635895930123E-3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3.5982630250226536E-3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4.0845188003618971E-3</c:v>
                </c:pt>
                <c:pt idx="1">
                  <c:v>3.0808673036846032E-3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4.4642754578341649E-3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4.3106211909868094E-3</c:v>
                </c:pt>
                <c:pt idx="1">
                  <c:v>3.1822465168261449E-3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4.4408647249940571E-3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3.9264878793947421E-3</c:v>
                </c:pt>
                <c:pt idx="1">
                  <c:v>2.4154652873624562E-3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2.9676898377399615E-3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3.9426791325648681E-3</c:v>
                </c:pt>
                <c:pt idx="1">
                  <c:v>3.1263857782532997E-3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2.7443066920671022E-3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3.2319481089598851E-3</c:v>
                </c:pt>
                <c:pt idx="1">
                  <c:v>2.5698299706938413E-3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2.6667289270953061E-3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4.1143943054114058E-3</c:v>
                </c:pt>
                <c:pt idx="1">
                  <c:v>2.9111264184070625E-3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3.2218186244018505E-3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4.4861407604699609E-3</c:v>
                </c:pt>
                <c:pt idx="1">
                  <c:v>3.6868643748607832E-3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4.810761113917845E-3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3.3710830313773599E-3</c:v>
                </c:pt>
                <c:pt idx="1">
                  <c:v>2.9060891037597154E-3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3.02613867124241E-3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3.3863302408871226E-3</c:v>
                </c:pt>
                <c:pt idx="1">
                  <c:v>3.0736115852468505E-3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3.0547286581268508E-3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4.4849247535208329E-3</c:v>
                </c:pt>
                <c:pt idx="1">
                  <c:v>3.8700817406205098E-3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4.4435065859941333E-3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3.8041297279426635E-3</c:v>
                </c:pt>
                <c:pt idx="1">
                  <c:v>3.0462328388592796E-3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3.7055714900262257E-3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2.9710317328617715E-3</c:v>
                </c:pt>
                <c:pt idx="1">
                  <c:v>2.1801117173421963E-3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2.7394230568022785E-3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5.9205264123104572E-3</c:v>
                </c:pt>
                <c:pt idx="1">
                  <c:v>4.3489292506993238E-3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5.4547993500741326E-3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1.4002378682513639E-2</c:v>
                </c:pt>
                <c:pt idx="1">
                  <c:v>9.0524880969404808E-3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-9.7518081917158383E-5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-7.3236661917386314E-5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1.6845781876873467E-2</c:v>
                </c:pt>
                <c:pt idx="1">
                  <c:v>1.2543933876169922E-2</c:v>
                </c:pt>
                <c:pt idx="2">
                  <c:v>0</c:v>
                </c:pt>
                <c:pt idx="3">
                  <c:v>-9.9999999999966782E-4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1.1350535673191553E-2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1.3499932004387816E-2</c:v>
                </c:pt>
                <c:pt idx="1">
                  <c:v>9.1458543294977712E-3</c:v>
                </c:pt>
                <c:pt idx="2">
                  <c:v>0</c:v>
                </c:pt>
                <c:pt idx="3">
                  <c:v>-3.2022387655672446E-4</c:v>
                </c:pt>
                <c:pt idx="4">
                  <c:v>-9.714076769840041E-5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1.7367284811431016E-2</c:v>
                </c:pt>
                <c:pt idx="10">
                  <c:v>-6.7837941618575925E-5</c:v>
                </c:pt>
                <c:pt idx="11">
                  <c:v>-2.5537927870833421E-4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2.066090931043707E-2</c:v>
                </c:pt>
                <c:pt idx="1">
                  <c:v>6.8178073351838897E-3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2.8277998656367487E-4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1.1847645979298216E-2</c:v>
                </c:pt>
                <c:pt idx="1">
                  <c:v>9.1807619612838121E-3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6.1559617295861013E-3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1.0845030013026502E-2</c:v>
                </c:pt>
                <c:pt idx="1">
                  <c:v>5.680102641044904E-3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9.4715482400853368E-3</c:v>
                </c:pt>
                <c:pt idx="10">
                  <c:v>0</c:v>
                </c:pt>
                <c:pt idx="11">
                  <c:v>-4.7383242831933181E-4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1.7442056305472686E-2</c:v>
                </c:pt>
                <c:pt idx="1">
                  <c:v>1.1851971483736623E-2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1.5400746218404482E-2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1.0973518324177478E-2</c:v>
                </c:pt>
                <c:pt idx="1">
                  <c:v>1.0020538158096448E-2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9.6291107932995335E-3</c:v>
                </c:pt>
                <c:pt idx="10">
                  <c:v>0</c:v>
                </c:pt>
                <c:pt idx="11">
                  <c:v>1.3493505873343192E-3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1.0099079338041328E-2</c:v>
                </c:pt>
                <c:pt idx="1">
                  <c:v>7.9850669040228972E-3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9.4823191777502203E-3</c:v>
                </c:pt>
                <c:pt idx="10">
                  <c:v>-4.8163916977106425E-4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9.2740486123892296E-3</c:v>
                </c:pt>
                <c:pt idx="1">
                  <c:v>7.4555437831118621E-3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3.2716354049444618E-5</c:v>
                </c:pt>
                <c:pt idx="7">
                  <c:v>0</c:v>
                </c:pt>
                <c:pt idx="8">
                  <c:v>0</c:v>
                </c:pt>
                <c:pt idx="9">
                  <c:v>9.1205228599235966E-3</c:v>
                </c:pt>
                <c:pt idx="10">
                  <c:v>9.8574892081870757E-5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1.2957708377014265E-2</c:v>
                </c:pt>
                <c:pt idx="1">
                  <c:v>8.2283922256540798E-3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9.7452261645734062E-3</c:v>
                </c:pt>
                <c:pt idx="10">
                  <c:v>0</c:v>
                </c:pt>
                <c:pt idx="11">
                  <c:v>-1.9348020494236451E-4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1.1558462540856018E-2</c:v>
                </c:pt>
                <c:pt idx="1">
                  <c:v>8.2774906860472175E-3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8.1288034780402363E-3</c:v>
                </c:pt>
                <c:pt idx="10">
                  <c:v>0</c:v>
                </c:pt>
                <c:pt idx="11">
                  <c:v>4.9358518769704318E-4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1.2479142327086468E-2</c:v>
                </c:pt>
                <c:pt idx="1">
                  <c:v>8.9204084083733814E-3</c:v>
                </c:pt>
                <c:pt idx="2">
                  <c:v>0</c:v>
                </c:pt>
                <c:pt idx="3">
                  <c:v>0</c:v>
                </c:pt>
                <c:pt idx="4">
                  <c:v>2.2090426128240637E-4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1.8008705384727097E-2</c:v>
                </c:pt>
                <c:pt idx="10">
                  <c:v>0</c:v>
                </c:pt>
                <c:pt idx="11">
                  <c:v>-4.8590580751342038E-3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2.3878642234926861E-2</c:v>
                </c:pt>
                <c:pt idx="1">
                  <c:v>2.3133427994783684E-2</c:v>
                </c:pt>
                <c:pt idx="2">
                  <c:v>0</c:v>
                </c:pt>
                <c:pt idx="3">
                  <c:v>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8.0581811996863068E-3</c:v>
                </c:pt>
                <c:pt idx="1">
                  <c:v>6.2920881686412211E-3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-6.3200782342956278E-5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-4.1274101192027602E-5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8.4114579491590142E-3</c:v>
                </c:pt>
                <c:pt idx="1">
                  <c:v>6.870561745449439E-3</c:v>
                </c:pt>
                <c:pt idx="2">
                  <c:v>0</c:v>
                </c:pt>
                <c:pt idx="3">
                  <c:v>-5.8483721926750091E-4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6.7710905123778732E-3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8.0111291478519014E-3</c:v>
                </c:pt>
                <c:pt idx="1">
                  <c:v>6.3074832500775481E-3</c:v>
                </c:pt>
                <c:pt idx="2">
                  <c:v>0</c:v>
                </c:pt>
                <c:pt idx="3">
                  <c:v>-2.2326184208025811E-4</c:v>
                </c:pt>
                <c:pt idx="4">
                  <c:v>-7.888829495343862E-5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9.600369885067692E-3</c:v>
                </c:pt>
                <c:pt idx="10">
                  <c:v>-5.3921948316942382E-5</c:v>
                </c:pt>
                <c:pt idx="11">
                  <c:v>-2.2042894550481748E-4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6.5339724208910857E-3</c:v>
                </c:pt>
                <c:pt idx="1">
                  <c:v>2.7949231815316742E-3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9.2811622059847158E-5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7.577853259045907E-3</c:v>
                </c:pt>
                <c:pt idx="1">
                  <c:v>7.5974765523801275E-3</c:v>
                </c:pt>
                <c:pt idx="2">
                  <c:v>0</c:v>
                </c:pt>
                <c:pt idx="3">
                  <c:v>7.5838047850243344E-4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4.6404287468013563E-3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5.3321720411350741E-3</c:v>
                </c:pt>
                <c:pt idx="1">
                  <c:v>3.7016772858672626E-3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4.8731288032876205E-3</c:v>
                </c:pt>
                <c:pt idx="10">
                  <c:v>0</c:v>
                </c:pt>
                <c:pt idx="11">
                  <c:v>-2.6493668312295665E-4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7.1617350703725756E-3</c:v>
                </c:pt>
                <c:pt idx="1">
                  <c:v>5.6532332976732798E-3</c:v>
                </c:pt>
                <c:pt idx="2">
                  <c:v>0</c:v>
                </c:pt>
                <c:pt idx="3">
                  <c:v>-4.4029976728041949E-4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6.5934687212076161E-3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5.6848685847811428E-3</c:v>
                </c:pt>
                <c:pt idx="1">
                  <c:v>5.689324757920413E-3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5.687690459463832E-3</c:v>
                </c:pt>
                <c:pt idx="10">
                  <c:v>0</c:v>
                </c:pt>
                <c:pt idx="11">
                  <c:v>9.5434140679352339E-4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4.8038482116687133E-3</c:v>
                </c:pt>
                <c:pt idx="1">
                  <c:v>4.1522793685725423E-3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3.9694193054837902E-3</c:v>
                </c:pt>
                <c:pt idx="10">
                  <c:v>-3.9608142943829276E-4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5.0045056606647783E-3</c:v>
                </c:pt>
                <c:pt idx="1">
                  <c:v>5.1056314399439895E-3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2.3260084955485444E-5</c:v>
                </c:pt>
                <c:pt idx="7">
                  <c:v>0</c:v>
                </c:pt>
                <c:pt idx="8">
                  <c:v>0</c:v>
                </c:pt>
                <c:pt idx="9">
                  <c:v>4.2794796436210038E-3</c:v>
                </c:pt>
                <c:pt idx="10">
                  <c:v>9.1469757649566933E-5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7.396312776129968E-3</c:v>
                </c:pt>
                <c:pt idx="1">
                  <c:v>5.3521112856518109E-3</c:v>
                </c:pt>
                <c:pt idx="2">
                  <c:v>0</c:v>
                </c:pt>
                <c:pt idx="3">
                  <c:v>-6.1423173748386447E-4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6.3823848248691206E-3</c:v>
                </c:pt>
                <c:pt idx="10">
                  <c:v>0</c:v>
                </c:pt>
                <c:pt idx="11">
                  <c:v>-1.133510687283789E-4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6.6249249021654516E-3</c:v>
                </c:pt>
                <c:pt idx="1">
                  <c:v>5.5194970168504732E-3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5.3439252947190142E-3</c:v>
                </c:pt>
                <c:pt idx="10">
                  <c:v>0</c:v>
                </c:pt>
                <c:pt idx="11">
                  <c:v>1.9131704240493569E-4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5.8153304015577736E-3</c:v>
                </c:pt>
                <c:pt idx="1">
                  <c:v>4.8944714666938277E-3</c:v>
                </c:pt>
                <c:pt idx="2">
                  <c:v>0</c:v>
                </c:pt>
                <c:pt idx="3">
                  <c:v>0</c:v>
                </c:pt>
                <c:pt idx="4">
                  <c:v>1.3901686918716912E-4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8.0072980855839648E-3</c:v>
                </c:pt>
                <c:pt idx="10">
                  <c:v>0</c:v>
                </c:pt>
                <c:pt idx="11">
                  <c:v>-2.1257656200844698E-3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1.0226347858761493E-2</c:v>
                </c:pt>
                <c:pt idx="1">
                  <c:v>1.0395848479916196E-2</c:v>
                </c:pt>
                <c:pt idx="2">
                  <c:v>0</c:v>
                </c:pt>
                <c:pt idx="3">
                  <c:v>5.7699373363267862E-4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1.2782803869582526E-2</c:v>
                </c:pt>
                <c:pt idx="1">
                  <c:v>7.4215022085636351E-3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7.8123142509878285E-4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3.6683622853939113E-4</c:v>
                </c:pt>
                <c:pt idx="12">
                  <c:v>-9.3867820005311131E-5</c:v>
                </c:pt>
                <c:pt idx="13">
                  <c:v>3.0729222134029399E-4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1.6833656896521498E-2</c:v>
                </c:pt>
                <c:pt idx="1">
                  <c:v>8.9051760779010891E-3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1.6749830494340756E-2</c:v>
                </c:pt>
                <c:pt idx="10">
                  <c:v>-1.0966818837765402E-4</c:v>
                </c:pt>
                <c:pt idx="11">
                  <c:v>0</c:v>
                </c:pt>
                <c:pt idx="12">
                  <c:v>2.6258261144154194E-3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1.2431650734587185E-2</c:v>
                </c:pt>
                <c:pt idx="1">
                  <c:v>7.2737278180643461E-3</c:v>
                </c:pt>
                <c:pt idx="2">
                  <c:v>0</c:v>
                </c:pt>
                <c:pt idx="3">
                  <c:v>0</c:v>
                </c:pt>
                <c:pt idx="4">
                  <c:v>-3.1906662576397515E-4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3.0396963677223665E-2</c:v>
                </c:pt>
                <c:pt idx="10">
                  <c:v>0</c:v>
                </c:pt>
                <c:pt idx="11">
                  <c:v>0</c:v>
                </c:pt>
                <c:pt idx="12">
                  <c:v>1.9988217358803961E-3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2.1602493516039489E-2</c:v>
                </c:pt>
                <c:pt idx="1">
                  <c:v>1.3032622505276814E-2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3.9120374341816699E-4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1.2650626970542644E-2</c:v>
                </c:pt>
                <c:pt idx="1">
                  <c:v>7.2374959012410089E-3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-3.9271857149469902E-5</c:v>
                </c:pt>
                <c:pt idx="7">
                  <c:v>0</c:v>
                </c:pt>
                <c:pt idx="8">
                  <c:v>0</c:v>
                </c:pt>
                <c:pt idx="9">
                  <c:v>6.5008135527827582E-3</c:v>
                </c:pt>
                <c:pt idx="10">
                  <c:v>0</c:v>
                </c:pt>
                <c:pt idx="11">
                  <c:v>0</c:v>
                </c:pt>
                <c:pt idx="12">
                  <c:v>7.7376443618604185E-5</c:v>
                </c:pt>
                <c:pt idx="13">
                  <c:v>1.1272544193652312E-3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1.0648820838605522E-2</c:v>
                </c:pt>
                <c:pt idx="1">
                  <c:v>5.3325135989589212E-3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8.979259945802287E-3</c:v>
                </c:pt>
                <c:pt idx="10">
                  <c:v>5.0327256445026336E-4</c:v>
                </c:pt>
                <c:pt idx="11">
                  <c:v>0</c:v>
                </c:pt>
                <c:pt idx="12">
                  <c:v>-5.9641666849175046E-4</c:v>
                </c:pt>
                <c:pt idx="13">
                  <c:v>4.3471281934071015E-4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1.86809920419162E-2</c:v>
                </c:pt>
                <c:pt idx="1">
                  <c:v>8.5786117728039457E-3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1.8860295668804206E-2</c:v>
                </c:pt>
                <c:pt idx="10">
                  <c:v>0</c:v>
                </c:pt>
                <c:pt idx="11">
                  <c:v>0</c:v>
                </c:pt>
                <c:pt idx="12">
                  <c:v>4.799532996443201E-3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1.2010689946825082E-2</c:v>
                </c:pt>
                <c:pt idx="1">
                  <c:v>7.0665434158676543E-3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-8.2089552238784336E-4</c:v>
                </c:pt>
                <c:pt idx="7">
                  <c:v>0</c:v>
                </c:pt>
                <c:pt idx="8">
                  <c:v>0</c:v>
                </c:pt>
                <c:pt idx="9">
                  <c:v>1.0409196927583686E-2</c:v>
                </c:pt>
                <c:pt idx="10">
                  <c:v>0</c:v>
                </c:pt>
                <c:pt idx="11">
                  <c:v>1.7021371739120994E-3</c:v>
                </c:pt>
                <c:pt idx="12">
                  <c:v>-1.8050959461710647E-3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8.9361062849449002E-3</c:v>
                </c:pt>
                <c:pt idx="1">
                  <c:v>7.4552818310489322E-3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8.8136868989019401E-3</c:v>
                </c:pt>
                <c:pt idx="10">
                  <c:v>4.5049679012976185E-5</c:v>
                </c:pt>
                <c:pt idx="11">
                  <c:v>1.0667288387344875E-4</c:v>
                </c:pt>
                <c:pt idx="12">
                  <c:v>2.9120503110657836E-5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8.1174671455617187E-3</c:v>
                </c:pt>
                <c:pt idx="1">
                  <c:v>4.62081115117563E-3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7.1942914526230695E-3</c:v>
                </c:pt>
                <c:pt idx="10">
                  <c:v>1.1839678694791633E-4</c:v>
                </c:pt>
                <c:pt idx="11">
                  <c:v>7.8622355882407291E-6</c:v>
                </c:pt>
                <c:pt idx="12">
                  <c:v>3.3854939374244886E-4</c:v>
                </c:pt>
                <c:pt idx="13">
                  <c:v>7.8136584707944046E-4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1.3319491367189462E-2</c:v>
                </c:pt>
                <c:pt idx="1">
                  <c:v>7.9832056062283385E-3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1.2030945482397692E-2</c:v>
                </c:pt>
                <c:pt idx="10">
                  <c:v>0</c:v>
                </c:pt>
                <c:pt idx="11">
                  <c:v>-1.0043142470328448E-5</c:v>
                </c:pt>
                <c:pt idx="12">
                  <c:v>1.6313780203185413E-3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1.2939726662200668E-2</c:v>
                </c:pt>
                <c:pt idx="1">
                  <c:v>7.6475167994907167E-3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-1.513336197240811E-4</c:v>
                </c:pt>
                <c:pt idx="7">
                  <c:v>0</c:v>
                </c:pt>
                <c:pt idx="8">
                  <c:v>0</c:v>
                </c:pt>
                <c:pt idx="9">
                  <c:v>9.0244961525614009E-3</c:v>
                </c:pt>
                <c:pt idx="10">
                  <c:v>0</c:v>
                </c:pt>
                <c:pt idx="11">
                  <c:v>-1.3387257646213513E-5</c:v>
                </c:pt>
                <c:pt idx="12">
                  <c:v>3.4805930421555331E-4</c:v>
                </c:pt>
                <c:pt idx="13">
                  <c:v>1.1819962656689498E-4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1.3376882306558091E-2</c:v>
                </c:pt>
                <c:pt idx="1">
                  <c:v>9.6209235526796277E-3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1.4666966861967223E-2</c:v>
                </c:pt>
                <c:pt idx="10">
                  <c:v>0</c:v>
                </c:pt>
                <c:pt idx="11">
                  <c:v>4.9402165182521607E-4</c:v>
                </c:pt>
                <c:pt idx="12">
                  <c:v>0</c:v>
                </c:pt>
                <c:pt idx="13">
                  <c:v>-2.0465879169191403E-3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2.4670942516760164E-2</c:v>
                </c:pt>
                <c:pt idx="1">
                  <c:v>1.8158517798305462E-2</c:v>
                </c:pt>
                <c:pt idx="2">
                  <c:v>0</c:v>
                </c:pt>
                <c:pt idx="3">
                  <c:v>0</c:v>
                </c:pt>
                <c:pt idx="4">
                  <c:v>8.3951839901053038E-4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3.2157896148626408E-2</c:v>
                </c:pt>
                <c:pt idx="10">
                  <c:v>0</c:v>
                </c:pt>
                <c:pt idx="11">
                  <c:v>-3.6212900830667749E-5</c:v>
                </c:pt>
                <c:pt idx="12">
                  <c:v>1.8684638317489899E-3</c:v>
                </c:pt>
                <c:pt idx="13">
                  <c:v>4.1085577869282019E-4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1.0892090103243619E-2</c:v>
                </c:pt>
                <c:pt idx="1">
                  <c:v>9.4408473581663824E-3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8.9585687316656433E-4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3.5984416223639837E-4</c:v>
                </c:pt>
                <c:pt idx="12">
                  <c:v>-5.4989054373582193E-5</c:v>
                </c:pt>
                <c:pt idx="13">
                  <c:v>2.027267082075455E-4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1.3431483800708936E-2</c:v>
                </c:pt>
                <c:pt idx="1">
                  <c:v>1.0568756065339607E-2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1.3668249513141321E-2</c:v>
                </c:pt>
                <c:pt idx="10">
                  <c:v>-1.209104697668671E-4</c:v>
                </c:pt>
                <c:pt idx="11">
                  <c:v>0</c:v>
                </c:pt>
                <c:pt idx="12">
                  <c:v>1.7586420813938421E-3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1.1747970768992397E-2</c:v>
                </c:pt>
                <c:pt idx="1">
                  <c:v>9.4268767638080453E-3</c:v>
                </c:pt>
                <c:pt idx="2">
                  <c:v>0</c:v>
                </c:pt>
                <c:pt idx="3">
                  <c:v>0</c:v>
                </c:pt>
                <c:pt idx="4">
                  <c:v>-3.9938991120640194E-4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1.9747074207147511E-2</c:v>
                </c:pt>
                <c:pt idx="10">
                  <c:v>0</c:v>
                </c:pt>
                <c:pt idx="11">
                  <c:v>0</c:v>
                </c:pt>
                <c:pt idx="12">
                  <c:v>1.7388342883009904E-3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1.1429428066198311E-2</c:v>
                </c:pt>
                <c:pt idx="1">
                  <c:v>8.1533756993180401E-3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1.8787089885572117E-4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1.2017827845387139E-2</c:v>
                </c:pt>
                <c:pt idx="1">
                  <c:v>9.0291016130013956E-3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-6.7953976641395406E-5</c:v>
                </c:pt>
                <c:pt idx="7">
                  <c:v>0</c:v>
                </c:pt>
                <c:pt idx="8">
                  <c:v>0</c:v>
                </c:pt>
                <c:pt idx="9">
                  <c:v>1.2209832862656029E-2</c:v>
                </c:pt>
                <c:pt idx="10">
                  <c:v>0</c:v>
                </c:pt>
                <c:pt idx="11">
                  <c:v>0</c:v>
                </c:pt>
                <c:pt idx="12">
                  <c:v>4.5410344545438262E-5</c:v>
                </c:pt>
                <c:pt idx="13">
                  <c:v>8.9932756770876715E-4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8.7838785828313337E-3</c:v>
                </c:pt>
                <c:pt idx="1">
                  <c:v>5.8580924968112229E-3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7.6684915944742523E-3</c:v>
                </c:pt>
                <c:pt idx="10">
                  <c:v>5.2449559049583402E-4</c:v>
                </c:pt>
                <c:pt idx="11">
                  <c:v>0</c:v>
                </c:pt>
                <c:pt idx="12">
                  <c:v>-3.1657723635918381E-4</c:v>
                </c:pt>
                <c:pt idx="13">
                  <c:v>2.5110649478854246E-4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1.1454282395758447E-2</c:v>
                </c:pt>
                <c:pt idx="1">
                  <c:v>6.6040407456127376E-3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1.2054033898057485E-2</c:v>
                </c:pt>
                <c:pt idx="10">
                  <c:v>0</c:v>
                </c:pt>
                <c:pt idx="11">
                  <c:v>0</c:v>
                </c:pt>
                <c:pt idx="12">
                  <c:v>1.4920035178100537E-3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8.2902950081199175E-3</c:v>
                </c:pt>
                <c:pt idx="1">
                  <c:v>6.2248020673891877E-3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-8.3781158509519326E-4</c:v>
                </c:pt>
                <c:pt idx="7">
                  <c:v>0</c:v>
                </c:pt>
                <c:pt idx="8">
                  <c:v>0</c:v>
                </c:pt>
                <c:pt idx="9">
                  <c:v>9.4268148311842798E-3</c:v>
                </c:pt>
                <c:pt idx="10">
                  <c:v>0</c:v>
                </c:pt>
                <c:pt idx="11">
                  <c:v>1.6550787845333982E-3</c:v>
                </c:pt>
                <c:pt idx="12">
                  <c:v>-1.0300381674838114E-3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5.9396670391141347E-3</c:v>
                </c:pt>
                <c:pt idx="1">
                  <c:v>5.3739924139465482E-3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5.9341686338120056E-3</c:v>
                </c:pt>
                <c:pt idx="10">
                  <c:v>4.5571255360820374E-5</c:v>
                </c:pt>
                <c:pt idx="11">
                  <c:v>9.7701225360429216E-5</c:v>
                </c:pt>
                <c:pt idx="12">
                  <c:v>2.1890293027188335E-5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5.8581496143385002E-3</c:v>
                </c:pt>
                <c:pt idx="1">
                  <c:v>4.3693501504370631E-3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5.3137249506277967E-3</c:v>
                </c:pt>
                <c:pt idx="10">
                  <c:v>1.2491707945894463E-4</c:v>
                </c:pt>
                <c:pt idx="11">
                  <c:v>9.3606328309847856E-6</c:v>
                </c:pt>
                <c:pt idx="12">
                  <c:v>3.352134216611454E-4</c:v>
                </c:pt>
                <c:pt idx="13">
                  <c:v>7.9655644878511456E-4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9.9565999716505534E-3</c:v>
                </c:pt>
                <c:pt idx="1">
                  <c:v>6.9022547716388631E-3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9.7641987068480228E-3</c:v>
                </c:pt>
                <c:pt idx="10">
                  <c:v>0</c:v>
                </c:pt>
                <c:pt idx="11">
                  <c:v>-7.912912959502217E-6</c:v>
                </c:pt>
                <c:pt idx="12">
                  <c:v>1.1571846099745499E-3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9.8965735358022885E-3</c:v>
                </c:pt>
                <c:pt idx="1">
                  <c:v>6.9836518393628132E-3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-1.4177469200348783E-4</c:v>
                </c:pt>
                <c:pt idx="7">
                  <c:v>0</c:v>
                </c:pt>
                <c:pt idx="8">
                  <c:v>0</c:v>
                </c:pt>
                <c:pt idx="9">
                  <c:v>8.8228673429127918E-3</c:v>
                </c:pt>
                <c:pt idx="10">
                  <c:v>0</c:v>
                </c:pt>
                <c:pt idx="11">
                  <c:v>-9.3369015828538773E-6</c:v>
                </c:pt>
                <c:pt idx="12">
                  <c:v>1.3652257361196034E-4</c:v>
                </c:pt>
                <c:pt idx="13">
                  <c:v>5.4553658349493876E-5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9.7678991945746915E-3</c:v>
                </c:pt>
                <c:pt idx="1">
                  <c:v>8.2960698450426813E-3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1.1587935103035397E-2</c:v>
                </c:pt>
                <c:pt idx="10">
                  <c:v>0</c:v>
                </c:pt>
                <c:pt idx="11">
                  <c:v>4.2104867466225758E-4</c:v>
                </c:pt>
                <c:pt idx="12">
                  <c:v>0</c:v>
                </c:pt>
                <c:pt idx="13">
                  <c:v>-1.1818800197797301E-3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1.8433770614393673E-2</c:v>
                </c:pt>
                <c:pt idx="1">
                  <c:v>1.6407498782300856E-2</c:v>
                </c:pt>
                <c:pt idx="2">
                  <c:v>0</c:v>
                </c:pt>
                <c:pt idx="3">
                  <c:v>0</c:v>
                </c:pt>
                <c:pt idx="4">
                  <c:v>8.6252636716192225E-4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2.3583688184659623E-2</c:v>
                </c:pt>
                <c:pt idx="10">
                  <c:v>0</c:v>
                </c:pt>
                <c:pt idx="11">
                  <c:v>-3.2349774697691764E-5</c:v>
                </c:pt>
                <c:pt idx="12">
                  <c:v>1.218301699200933E-3</c:v>
                </c:pt>
                <c:pt idx="13">
                  <c:v>2.4310499675260063E-4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9.9999999999999645E-2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6-4044-ACE0-1F28A38C6AB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0.10999999999999943</c:v>
                </c:pt>
                <c:pt idx="1">
                  <c:v>0.10999999999999943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0.10999999999999943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6-4044-ACE0-1F28A38C6AB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6-4044-ACE0-1F28A38C6AB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6-4044-ACE0-1F28A38C6AB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6-4044-ACE0-1F28A38C6AB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06-4044-ACE0-1F28A38C6AB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0.14000000000000012</c:v>
                </c:pt>
                <c:pt idx="1">
                  <c:v>0.14000000000000012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0.14000000000000012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06-4044-ACE0-1F28A38C6AB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9.9999999999999645E-2</c:v>
                </c:pt>
                <c:pt idx="1">
                  <c:v>9.9999999999999645E-2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9.9999999999999645E-2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06-4044-ACE0-1F28A38C6AB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06-4044-ACE0-1F28A38C6AB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06-4044-ACE0-1F28A38C6AB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6-4044-ACE0-1F28A38C6AB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06-4044-ACE0-1F28A38C6AB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06-4044-ACE0-1F28A38C6AB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0.16999999999999993</c:v>
                </c:pt>
                <c:pt idx="1">
                  <c:v>0.16999999999999993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0.16999999999999993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06-4044-ACE0-1F28A38C6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0-49D1-B529-D90EF42C8B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0.40149999999999864</c:v>
                </c:pt>
                <c:pt idx="1">
                  <c:v>0.40149999999997021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0.40149999999999864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0-49D1-B529-D90EF42C8B4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0-49D1-B529-D90EF42C8B4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0.62049999999999272</c:v>
                </c:pt>
                <c:pt idx="1">
                  <c:v>0.62049999999999272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0.62049999999999272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0-49D1-B529-D90EF42C8B4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40-49D1-B529-D90EF42C8B4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40-49D1-B529-D90EF42C8B4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0.51099999999998147</c:v>
                </c:pt>
                <c:pt idx="1">
                  <c:v>0.51099999999999568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0.51099999999999568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40-49D1-B529-D90EF42C8B4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0.36499999999999488</c:v>
                </c:pt>
                <c:pt idx="1">
                  <c:v>0.36499999999998067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40-49D1-B529-D90EF42C8B4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0-49D1-B529-D90EF42C8B4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40-49D1-B529-D90EF42C8B4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0.36499999999999488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0.36500000000000909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40-49D1-B529-D90EF42C8B4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0.32849999999999113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40-49D1-B529-D90EF42C8B4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0.32850000000000534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0.32850000000000534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40-49D1-B529-D90EF42C8B4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0.62050000000000693</c:v>
                </c:pt>
                <c:pt idx="1">
                  <c:v>0.62050000000002115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0.62049999999999272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40-49D1-B529-D90EF42C8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C979F0-4430-4768-9B03-9D8180DABF39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75E0AC-8951-451F-B6D1-A24F8D8AEDED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F9D659D6-A913-417B-A8F6-BA35D0047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E6ACF9E8-A328-4793-9753-3887225DA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91AF4-5265-4B00-8021-FF9962172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0F427-39E7-41CC-96A2-5DE9C19127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8401-9A61-44FA-94D5-7B8CBDA33F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7E7DF-480C-4DDD-8640-8375F043A11C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109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85</v>
      </c>
      <c r="E4" s="75"/>
      <c r="F4" s="75"/>
    </row>
    <row r="5" spans="2:6" x14ac:dyDescent="0.25">
      <c r="B5" s="61"/>
    </row>
    <row r="6" spans="2:6" x14ac:dyDescent="0.25">
      <c r="B6" s="76" t="s">
        <v>98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99</v>
      </c>
      <c r="D8" s="86" t="s">
        <v>110</v>
      </c>
      <c r="E8" s="80"/>
      <c r="F8" s="80"/>
    </row>
    <row r="9" spans="2:6" x14ac:dyDescent="0.25">
      <c r="B9" s="76"/>
      <c r="D9" s="86" t="s">
        <v>113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100</v>
      </c>
      <c r="D11" s="81" t="s">
        <v>101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102</v>
      </c>
      <c r="D13" s="14" t="s">
        <v>103</v>
      </c>
      <c r="F13" s="82"/>
    </row>
    <row r="14" spans="2:6" ht="15" customHeight="1" x14ac:dyDescent="0.25">
      <c r="B14" s="76"/>
      <c r="D14" s="73" t="s">
        <v>114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104</v>
      </c>
      <c r="D16" s="86" t="s">
        <v>111</v>
      </c>
      <c r="E16" s="79"/>
      <c r="F16" s="79"/>
    </row>
    <row r="17" spans="2:6" ht="15" customHeight="1" x14ac:dyDescent="0.25">
      <c r="D17" s="86" t="s">
        <v>112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105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106</v>
      </c>
      <c r="D34" s="79" t="s">
        <v>107</v>
      </c>
      <c r="E34" s="80"/>
      <c r="F34" s="80"/>
    </row>
    <row r="35" spans="2:6" x14ac:dyDescent="0.25">
      <c r="B35" s="61"/>
      <c r="D35" s="79" t="s">
        <v>108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D362-1D1C-4096-B09D-65598C2110EF}">
  <sheetPr>
    <tabColor theme="4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BC98" activePane="bottomRight" state="frozen"/>
      <selection activeCell="H6" sqref="H6"/>
      <selection pane="topRight" activeCell="H6" sqref="H6"/>
      <selection pane="bottomLeft" activeCell="H6" sqref="H6"/>
      <selection pane="bottomRight" activeCell="BC114" sqref="BC11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customWidth="1"/>
    <col min="73" max="100" width="0" style="14" hidden="1" customWidth="1"/>
    <col min="101" max="16384" width="8.85546875" style="14" hidden="1"/>
  </cols>
  <sheetData>
    <row r="1" spans="1:71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</row>
    <row r="2" spans="1:71" x14ac:dyDescent="0.25">
      <c r="F2" s="15"/>
      <c r="N2" s="14"/>
      <c r="AC2" s="14"/>
      <c r="AR2" s="14"/>
      <c r="BG2" s="14"/>
    </row>
    <row r="3" spans="1:71" x14ac:dyDescent="0.25">
      <c r="B3" s="16" t="s">
        <v>96</v>
      </c>
    </row>
    <row r="4" spans="1:71" x14ac:dyDescent="0.25">
      <c r="H4" s="18"/>
      <c r="I4" s="18"/>
      <c r="J4" s="18"/>
      <c r="K4" s="18"/>
      <c r="L4" s="18" t="s">
        <v>95</v>
      </c>
      <c r="AA4" s="18" t="s">
        <v>94</v>
      </c>
      <c r="AP4" s="18" t="s">
        <v>87</v>
      </c>
      <c r="BE4" s="18" t="s">
        <v>88</v>
      </c>
    </row>
    <row r="5" spans="1:71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87</v>
      </c>
      <c r="J5" s="67"/>
      <c r="K5" s="66" t="s">
        <v>97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</row>
    <row r="6" spans="1:71" x14ac:dyDescent="0.25">
      <c r="D6" s="7" t="s">
        <v>65</v>
      </c>
      <c r="E6" s="9" t="s">
        <v>66</v>
      </c>
      <c r="F6" s="7" t="s">
        <v>32</v>
      </c>
      <c r="G6" s="7" t="s">
        <v>67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</row>
    <row r="7" spans="1:71" x14ac:dyDescent="0.25">
      <c r="D7" s="7" t="s">
        <v>65</v>
      </c>
      <c r="E7" s="9" t="s">
        <v>66</v>
      </c>
      <c r="F7" s="7" t="s">
        <v>33</v>
      </c>
      <c r="G7" s="7" t="s">
        <v>67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</row>
    <row r="8" spans="1:71" x14ac:dyDescent="0.25">
      <c r="D8" s="7" t="s">
        <v>65</v>
      </c>
      <c r="E8" s="9" t="s">
        <v>66</v>
      </c>
      <c r="F8" s="7" t="s">
        <v>34</v>
      </c>
      <c r="G8" s="7" t="s">
        <v>67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</row>
    <row r="9" spans="1:71" x14ac:dyDescent="0.25">
      <c r="D9" s="7" t="s">
        <v>65</v>
      </c>
      <c r="E9" s="9" t="s">
        <v>66</v>
      </c>
      <c r="F9" s="7" t="s">
        <v>35</v>
      </c>
      <c r="G9" s="7" t="s">
        <v>67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</row>
    <row r="10" spans="1:71" x14ac:dyDescent="0.25">
      <c r="D10" s="7" t="s">
        <v>65</v>
      </c>
      <c r="E10" s="9" t="s">
        <v>66</v>
      </c>
      <c r="F10" s="7" t="s">
        <v>36</v>
      </c>
      <c r="G10" s="7" t="s">
        <v>67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</row>
    <row r="11" spans="1:71" x14ac:dyDescent="0.25">
      <c r="D11" s="7" t="s">
        <v>65</v>
      </c>
      <c r="E11" s="9" t="s">
        <v>66</v>
      </c>
      <c r="F11" s="7" t="s">
        <v>37</v>
      </c>
      <c r="G11" s="7" t="s">
        <v>67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</row>
    <row r="12" spans="1:71" x14ac:dyDescent="0.25">
      <c r="D12" s="7" t="s">
        <v>65</v>
      </c>
      <c r="E12" s="9" t="s">
        <v>66</v>
      </c>
      <c r="F12" s="7" t="s">
        <v>38</v>
      </c>
      <c r="G12" s="7" t="s">
        <v>67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</row>
    <row r="13" spans="1:71" x14ac:dyDescent="0.25">
      <c r="D13" s="7" t="s">
        <v>65</v>
      </c>
      <c r="E13" s="9" t="s">
        <v>66</v>
      </c>
      <c r="F13" s="7" t="s">
        <v>39</v>
      </c>
      <c r="G13" s="7" t="s">
        <v>67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</row>
    <row r="14" spans="1:71" x14ac:dyDescent="0.25">
      <c r="D14" s="7" t="s">
        <v>65</v>
      </c>
      <c r="E14" s="9" t="s">
        <v>66</v>
      </c>
      <c r="F14" s="7" t="s">
        <v>40</v>
      </c>
      <c r="G14" s="7" t="s">
        <v>67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</row>
    <row r="15" spans="1:71" x14ac:dyDescent="0.25">
      <c r="D15" s="7" t="s">
        <v>65</v>
      </c>
      <c r="E15" s="9" t="s">
        <v>66</v>
      </c>
      <c r="F15" s="7" t="s">
        <v>41</v>
      </c>
      <c r="G15" s="7" t="s">
        <v>67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</row>
    <row r="16" spans="1:71" x14ac:dyDescent="0.25">
      <c r="D16" s="7" t="s">
        <v>65</v>
      </c>
      <c r="E16" s="9" t="s">
        <v>66</v>
      </c>
      <c r="F16" s="7" t="s">
        <v>42</v>
      </c>
      <c r="G16" s="7" t="s">
        <v>67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</row>
    <row r="17" spans="4:71" x14ac:dyDescent="0.25">
      <c r="D17" s="7" t="s">
        <v>65</v>
      </c>
      <c r="E17" s="9" t="s">
        <v>66</v>
      </c>
      <c r="F17" s="7" t="s">
        <v>43</v>
      </c>
      <c r="G17" s="7" t="s">
        <v>67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</row>
    <row r="18" spans="4:71" x14ac:dyDescent="0.25">
      <c r="D18" s="7" t="s">
        <v>65</v>
      </c>
      <c r="E18" s="9" t="s">
        <v>66</v>
      </c>
      <c r="F18" s="7" t="s">
        <v>44</v>
      </c>
      <c r="G18" s="7" t="s">
        <v>67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</row>
    <row r="19" spans="4:71" x14ac:dyDescent="0.25">
      <c r="D19" s="7" t="s">
        <v>65</v>
      </c>
      <c r="E19" s="9" t="s">
        <v>66</v>
      </c>
      <c r="F19" s="7" t="s">
        <v>45</v>
      </c>
      <c r="G19" s="7" t="s">
        <v>67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</row>
    <row r="20" spans="4:71" x14ac:dyDescent="0.25">
      <c r="D20" s="7" t="s">
        <v>65</v>
      </c>
      <c r="E20" s="9" t="s">
        <v>66</v>
      </c>
      <c r="F20" s="7" t="s">
        <v>46</v>
      </c>
      <c r="G20" s="7" t="s">
        <v>67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</row>
    <row r="21" spans="4:71" x14ac:dyDescent="0.25">
      <c r="D21" s="7" t="s">
        <v>65</v>
      </c>
      <c r="E21" s="9" t="s">
        <v>66</v>
      </c>
      <c r="F21" s="7" t="s">
        <v>47</v>
      </c>
      <c r="G21" s="7" t="s">
        <v>67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</row>
    <row r="22" spans="4:71" x14ac:dyDescent="0.25">
      <c r="D22" s="7" t="s">
        <v>65</v>
      </c>
      <c r="E22" s="9" t="s">
        <v>66</v>
      </c>
      <c r="F22" s="7" t="s">
        <v>48</v>
      </c>
      <c r="G22" s="7" t="s">
        <v>67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</row>
    <row r="23" spans="4:71" x14ac:dyDescent="0.25">
      <c r="D23" s="7" t="s">
        <v>65</v>
      </c>
      <c r="E23" s="9" t="s">
        <v>66</v>
      </c>
      <c r="F23" s="7" t="s">
        <v>49</v>
      </c>
      <c r="G23" s="7" t="s">
        <v>67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</row>
    <row r="24" spans="4:71" x14ac:dyDescent="0.25">
      <c r="D24" s="7" t="s">
        <v>65</v>
      </c>
      <c r="E24" s="9" t="s">
        <v>66</v>
      </c>
      <c r="F24" s="7" t="s">
        <v>50</v>
      </c>
      <c r="G24" s="7" t="s">
        <v>67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</row>
    <row r="25" spans="4:71" x14ac:dyDescent="0.25">
      <c r="D25" s="7" t="s">
        <v>65</v>
      </c>
      <c r="E25" s="9" t="s">
        <v>66</v>
      </c>
      <c r="F25" s="7" t="s">
        <v>51</v>
      </c>
      <c r="G25" s="7" t="s">
        <v>67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</row>
    <row r="26" spans="4:71" x14ac:dyDescent="0.25">
      <c r="D26" s="7" t="s">
        <v>65</v>
      </c>
      <c r="E26" s="9" t="s">
        <v>66</v>
      </c>
      <c r="F26" s="7" t="s">
        <v>52</v>
      </c>
      <c r="G26" s="7" t="s">
        <v>67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</row>
    <row r="27" spans="4:71" x14ac:dyDescent="0.25">
      <c r="D27" s="7" t="s">
        <v>65</v>
      </c>
      <c r="E27" s="9" t="s">
        <v>66</v>
      </c>
      <c r="F27" s="7" t="s">
        <v>53</v>
      </c>
      <c r="G27" s="7" t="s">
        <v>67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</row>
    <row r="28" spans="4:71" x14ac:dyDescent="0.25">
      <c r="D28" s="7" t="s">
        <v>65</v>
      </c>
      <c r="E28" s="9" t="s">
        <v>66</v>
      </c>
      <c r="F28" s="7" t="s">
        <v>54</v>
      </c>
      <c r="G28" s="7" t="s">
        <v>67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</row>
    <row r="29" spans="4:71" x14ac:dyDescent="0.25">
      <c r="D29" s="7" t="s">
        <v>65</v>
      </c>
      <c r="E29" s="9" t="s">
        <v>66</v>
      </c>
      <c r="F29" s="7" t="s">
        <v>55</v>
      </c>
      <c r="G29" s="7" t="s">
        <v>67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</row>
    <row r="30" spans="4:71" x14ac:dyDescent="0.25">
      <c r="D30" s="7" t="s">
        <v>65</v>
      </c>
      <c r="E30" s="9" t="s">
        <v>66</v>
      </c>
      <c r="F30" s="7" t="s">
        <v>56</v>
      </c>
      <c r="G30" s="7" t="s">
        <v>67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</row>
    <row r="31" spans="4:71" x14ac:dyDescent="0.25">
      <c r="D31" s="7" t="s">
        <v>65</v>
      </c>
      <c r="E31" s="9" t="s">
        <v>66</v>
      </c>
      <c r="F31" s="7" t="s">
        <v>57</v>
      </c>
      <c r="G31" s="7" t="s">
        <v>67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</row>
    <row r="32" spans="4:71" x14ac:dyDescent="0.25">
      <c r="D32" s="7" t="s">
        <v>65</v>
      </c>
      <c r="E32" s="9" t="s">
        <v>66</v>
      </c>
      <c r="F32" s="7" t="s">
        <v>58</v>
      </c>
      <c r="G32" s="7" t="s">
        <v>67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</row>
    <row r="33" spans="4:71" x14ac:dyDescent="0.25">
      <c r="D33" s="7" t="s">
        <v>65</v>
      </c>
      <c r="E33" s="9" t="s">
        <v>66</v>
      </c>
      <c r="F33" s="7" t="s">
        <v>59</v>
      </c>
      <c r="G33" s="7" t="s">
        <v>67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</row>
    <row r="34" spans="4:71" x14ac:dyDescent="0.25">
      <c r="D34" s="7" t="s">
        <v>65</v>
      </c>
      <c r="E34" s="9" t="s">
        <v>66</v>
      </c>
      <c r="F34" s="7" t="s">
        <v>60</v>
      </c>
      <c r="G34" s="7" t="s">
        <v>67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</row>
    <row r="35" spans="4:71" x14ac:dyDescent="0.25">
      <c r="D35" s="7" t="s">
        <v>65</v>
      </c>
      <c r="E35" s="9" t="s">
        <v>66</v>
      </c>
      <c r="F35" s="7" t="s">
        <v>61</v>
      </c>
      <c r="G35" s="7" t="s">
        <v>67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</row>
    <row r="36" spans="4:71" x14ac:dyDescent="0.25">
      <c r="D36" s="7" t="s">
        <v>65</v>
      </c>
      <c r="E36" s="9" t="s">
        <v>66</v>
      </c>
      <c r="F36" s="7" t="s">
        <v>62</v>
      </c>
      <c r="G36" s="7" t="s">
        <v>67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</row>
    <row r="37" spans="4:71" x14ac:dyDescent="0.25">
      <c r="D37" s="7" t="s">
        <v>65</v>
      </c>
      <c r="E37" s="9" t="s">
        <v>66</v>
      </c>
      <c r="F37" s="7" t="s">
        <v>63</v>
      </c>
      <c r="G37" s="7" t="s">
        <v>67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</row>
    <row r="38" spans="4:71" x14ac:dyDescent="0.25">
      <c r="D38" s="7" t="s">
        <v>65</v>
      </c>
      <c r="E38" s="9" t="s">
        <v>66</v>
      </c>
      <c r="F38" s="7" t="s">
        <v>64</v>
      </c>
      <c r="G38" s="7" t="s">
        <v>67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</row>
    <row r="39" spans="4:71" x14ac:dyDescent="0.25">
      <c r="D39" s="7" t="s">
        <v>65</v>
      </c>
      <c r="E39" s="9" t="s">
        <v>68</v>
      </c>
      <c r="F39" s="7" t="s">
        <v>32</v>
      </c>
      <c r="G39" s="7" t="s">
        <v>67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</row>
    <row r="40" spans="4:71" x14ac:dyDescent="0.25">
      <c r="D40" s="7" t="s">
        <v>65</v>
      </c>
      <c r="E40" s="9" t="s">
        <v>68</v>
      </c>
      <c r="F40" s="7" t="s">
        <v>33</v>
      </c>
      <c r="G40" s="7" t="s">
        <v>67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</row>
    <row r="41" spans="4:71" x14ac:dyDescent="0.25">
      <c r="D41" s="7" t="s">
        <v>65</v>
      </c>
      <c r="E41" s="9" t="s">
        <v>68</v>
      </c>
      <c r="F41" s="7" t="s">
        <v>34</v>
      </c>
      <c r="G41" s="7" t="s">
        <v>67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</row>
    <row r="42" spans="4:71" x14ac:dyDescent="0.25">
      <c r="D42" s="7" t="s">
        <v>65</v>
      </c>
      <c r="E42" s="9" t="s">
        <v>68</v>
      </c>
      <c r="F42" s="7" t="s">
        <v>35</v>
      </c>
      <c r="G42" s="7" t="s">
        <v>67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</row>
    <row r="43" spans="4:71" x14ac:dyDescent="0.25">
      <c r="D43" s="7" t="s">
        <v>65</v>
      </c>
      <c r="E43" s="9" t="s">
        <v>68</v>
      </c>
      <c r="F43" s="7" t="s">
        <v>36</v>
      </c>
      <c r="G43" s="7" t="s">
        <v>67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</row>
    <row r="44" spans="4:71" x14ac:dyDescent="0.25">
      <c r="D44" s="7" t="s">
        <v>65</v>
      </c>
      <c r="E44" s="9" t="s">
        <v>68</v>
      </c>
      <c r="F44" s="7" t="s">
        <v>37</v>
      </c>
      <c r="G44" s="7" t="s">
        <v>67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</row>
    <row r="45" spans="4:71" x14ac:dyDescent="0.25">
      <c r="D45" s="7" t="s">
        <v>65</v>
      </c>
      <c r="E45" s="9" t="s">
        <v>68</v>
      </c>
      <c r="F45" s="7" t="s">
        <v>38</v>
      </c>
      <c r="G45" s="7" t="s">
        <v>67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</row>
    <row r="46" spans="4:71" x14ac:dyDescent="0.25">
      <c r="D46" s="7" t="s">
        <v>65</v>
      </c>
      <c r="E46" s="9" t="s">
        <v>68</v>
      </c>
      <c r="F46" s="7" t="s">
        <v>39</v>
      </c>
      <c r="G46" s="7" t="s">
        <v>67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</row>
    <row r="47" spans="4:71" x14ac:dyDescent="0.25">
      <c r="D47" s="7" t="s">
        <v>65</v>
      </c>
      <c r="E47" s="9" t="s">
        <v>68</v>
      </c>
      <c r="F47" s="7" t="s">
        <v>40</v>
      </c>
      <c r="G47" s="7" t="s">
        <v>67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</row>
    <row r="48" spans="4:71" x14ac:dyDescent="0.25">
      <c r="D48" s="7" t="s">
        <v>65</v>
      </c>
      <c r="E48" s="9" t="s">
        <v>68</v>
      </c>
      <c r="F48" s="7" t="s">
        <v>41</v>
      </c>
      <c r="G48" s="7" t="s">
        <v>67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</row>
    <row r="49" spans="4:71" x14ac:dyDescent="0.25">
      <c r="D49" s="7" t="s">
        <v>65</v>
      </c>
      <c r="E49" s="9" t="s">
        <v>68</v>
      </c>
      <c r="F49" s="7" t="s">
        <v>42</v>
      </c>
      <c r="G49" s="7" t="s">
        <v>67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</row>
    <row r="50" spans="4:71" x14ac:dyDescent="0.25">
      <c r="D50" s="7" t="s">
        <v>65</v>
      </c>
      <c r="E50" s="9" t="s">
        <v>68</v>
      </c>
      <c r="F50" s="7" t="s">
        <v>43</v>
      </c>
      <c r="G50" s="7" t="s">
        <v>67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</row>
    <row r="51" spans="4:71" x14ac:dyDescent="0.25">
      <c r="D51" s="7" t="s">
        <v>65</v>
      </c>
      <c r="E51" s="9" t="s">
        <v>68</v>
      </c>
      <c r="F51" s="7" t="s">
        <v>44</v>
      </c>
      <c r="G51" s="7" t="s">
        <v>67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</row>
    <row r="52" spans="4:71" x14ac:dyDescent="0.25">
      <c r="D52" s="7" t="s">
        <v>65</v>
      </c>
      <c r="E52" s="9" t="s">
        <v>68</v>
      </c>
      <c r="F52" s="7" t="s">
        <v>45</v>
      </c>
      <c r="G52" s="7" t="s">
        <v>67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</row>
    <row r="53" spans="4:71" x14ac:dyDescent="0.25">
      <c r="D53" s="7" t="s">
        <v>65</v>
      </c>
      <c r="E53" s="9" t="s">
        <v>68</v>
      </c>
      <c r="F53" s="7" t="s">
        <v>46</v>
      </c>
      <c r="G53" s="7" t="s">
        <v>67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</row>
    <row r="54" spans="4:71" x14ac:dyDescent="0.25">
      <c r="D54" s="7" t="s">
        <v>65</v>
      </c>
      <c r="E54" s="9" t="s">
        <v>68</v>
      </c>
      <c r="F54" s="7" t="s">
        <v>47</v>
      </c>
      <c r="G54" s="7" t="s">
        <v>67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</row>
    <row r="55" spans="4:71" x14ac:dyDescent="0.25">
      <c r="D55" s="7" t="s">
        <v>65</v>
      </c>
      <c r="E55" s="9" t="s">
        <v>68</v>
      </c>
      <c r="F55" s="7" t="s">
        <v>48</v>
      </c>
      <c r="G55" s="7" t="s">
        <v>67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</row>
    <row r="56" spans="4:71" x14ac:dyDescent="0.25">
      <c r="D56" s="7" t="s">
        <v>65</v>
      </c>
      <c r="E56" s="9" t="s">
        <v>68</v>
      </c>
      <c r="F56" s="7" t="s">
        <v>49</v>
      </c>
      <c r="G56" s="7" t="s">
        <v>67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</row>
    <row r="57" spans="4:71" x14ac:dyDescent="0.25">
      <c r="D57" s="7" t="s">
        <v>65</v>
      </c>
      <c r="E57" s="9" t="s">
        <v>68</v>
      </c>
      <c r="F57" s="7" t="s">
        <v>50</v>
      </c>
      <c r="G57" s="7" t="s">
        <v>67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</row>
    <row r="58" spans="4:71" x14ac:dyDescent="0.25">
      <c r="D58" s="7" t="s">
        <v>65</v>
      </c>
      <c r="E58" s="9" t="s">
        <v>68</v>
      </c>
      <c r="F58" s="7" t="s">
        <v>51</v>
      </c>
      <c r="G58" s="7" t="s">
        <v>67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</row>
    <row r="59" spans="4:71" x14ac:dyDescent="0.25">
      <c r="D59" s="7" t="s">
        <v>65</v>
      </c>
      <c r="E59" s="9" t="s">
        <v>68</v>
      </c>
      <c r="F59" s="7" t="s">
        <v>52</v>
      </c>
      <c r="G59" s="7" t="s">
        <v>67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</row>
    <row r="60" spans="4:71" x14ac:dyDescent="0.25">
      <c r="D60" s="7" t="s">
        <v>65</v>
      </c>
      <c r="E60" s="9" t="s">
        <v>68</v>
      </c>
      <c r="F60" s="7" t="s">
        <v>53</v>
      </c>
      <c r="G60" s="7" t="s">
        <v>67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</row>
    <row r="61" spans="4:71" x14ac:dyDescent="0.25">
      <c r="D61" s="7" t="s">
        <v>65</v>
      </c>
      <c r="E61" s="9" t="s">
        <v>68</v>
      </c>
      <c r="F61" s="7" t="s">
        <v>54</v>
      </c>
      <c r="G61" s="7" t="s">
        <v>67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</row>
    <row r="62" spans="4:71" x14ac:dyDescent="0.25">
      <c r="D62" s="7" t="s">
        <v>65</v>
      </c>
      <c r="E62" s="9" t="s">
        <v>68</v>
      </c>
      <c r="F62" s="7" t="s">
        <v>55</v>
      </c>
      <c r="G62" s="7" t="s">
        <v>67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</row>
    <row r="63" spans="4:71" x14ac:dyDescent="0.25">
      <c r="D63" s="7" t="s">
        <v>65</v>
      </c>
      <c r="E63" s="9" t="s">
        <v>68</v>
      </c>
      <c r="F63" s="7" t="s">
        <v>56</v>
      </c>
      <c r="G63" s="7" t="s">
        <v>67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</row>
    <row r="64" spans="4:71" x14ac:dyDescent="0.25">
      <c r="D64" s="7" t="s">
        <v>65</v>
      </c>
      <c r="E64" s="9" t="s">
        <v>68</v>
      </c>
      <c r="F64" s="7" t="s">
        <v>57</v>
      </c>
      <c r="G64" s="7" t="s">
        <v>67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</row>
    <row r="65" spans="4:71" x14ac:dyDescent="0.25">
      <c r="D65" s="7" t="s">
        <v>65</v>
      </c>
      <c r="E65" s="9" t="s">
        <v>68</v>
      </c>
      <c r="F65" s="7" t="s">
        <v>58</v>
      </c>
      <c r="G65" s="7" t="s">
        <v>67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</row>
    <row r="66" spans="4:71" x14ac:dyDescent="0.25">
      <c r="D66" s="7" t="s">
        <v>65</v>
      </c>
      <c r="E66" s="9" t="s">
        <v>68</v>
      </c>
      <c r="F66" s="7" t="s">
        <v>59</v>
      </c>
      <c r="G66" s="7" t="s">
        <v>67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</row>
    <row r="67" spans="4:71" x14ac:dyDescent="0.25">
      <c r="D67" s="7" t="s">
        <v>65</v>
      </c>
      <c r="E67" s="9" t="s">
        <v>68</v>
      </c>
      <c r="F67" s="7" t="s">
        <v>60</v>
      </c>
      <c r="G67" s="7" t="s">
        <v>67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</row>
    <row r="68" spans="4:71" x14ac:dyDescent="0.25">
      <c r="D68" s="7" t="s">
        <v>65</v>
      </c>
      <c r="E68" s="9" t="s">
        <v>68</v>
      </c>
      <c r="F68" s="7" t="s">
        <v>61</v>
      </c>
      <c r="G68" s="7" t="s">
        <v>67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</row>
    <row r="69" spans="4:71" x14ac:dyDescent="0.25">
      <c r="D69" s="7" t="s">
        <v>65</v>
      </c>
      <c r="E69" s="9" t="s">
        <v>68</v>
      </c>
      <c r="F69" s="7" t="s">
        <v>62</v>
      </c>
      <c r="G69" s="7" t="s">
        <v>67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</row>
    <row r="70" spans="4:71" x14ac:dyDescent="0.25">
      <c r="D70" s="7" t="s">
        <v>65</v>
      </c>
      <c r="E70" s="9" t="s">
        <v>68</v>
      </c>
      <c r="F70" s="7" t="s">
        <v>63</v>
      </c>
      <c r="G70" s="7" t="s">
        <v>67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</row>
    <row r="71" spans="4:71" x14ac:dyDescent="0.25">
      <c r="D71" s="7" t="s">
        <v>65</v>
      </c>
      <c r="E71" s="9" t="s">
        <v>68</v>
      </c>
      <c r="F71" s="7" t="s">
        <v>64</v>
      </c>
      <c r="G71" s="7" t="s">
        <v>67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</row>
    <row r="72" spans="4:71" x14ac:dyDescent="0.25">
      <c r="D72" s="7" t="s">
        <v>65</v>
      </c>
      <c r="E72" s="12" t="s">
        <v>69</v>
      </c>
      <c r="F72" s="7" t="s">
        <v>32</v>
      </c>
      <c r="G72" s="7" t="s">
        <v>67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</row>
    <row r="73" spans="4:71" x14ac:dyDescent="0.25">
      <c r="D73" s="7" t="s">
        <v>65</v>
      </c>
      <c r="E73" s="9" t="s">
        <v>69</v>
      </c>
      <c r="F73" s="7" t="s">
        <v>33</v>
      </c>
      <c r="G73" s="7" t="s">
        <v>67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</row>
    <row r="74" spans="4:71" x14ac:dyDescent="0.25">
      <c r="D74" s="7" t="s">
        <v>65</v>
      </c>
      <c r="E74" s="9" t="s">
        <v>69</v>
      </c>
      <c r="F74" s="7" t="s">
        <v>34</v>
      </c>
      <c r="G74" s="7" t="s">
        <v>67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</row>
    <row r="75" spans="4:71" x14ac:dyDescent="0.25">
      <c r="D75" s="7" t="s">
        <v>65</v>
      </c>
      <c r="E75" s="9" t="s">
        <v>69</v>
      </c>
      <c r="F75" s="7" t="s">
        <v>35</v>
      </c>
      <c r="G75" s="7" t="s">
        <v>67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</row>
    <row r="76" spans="4:71" x14ac:dyDescent="0.25">
      <c r="D76" s="7" t="s">
        <v>65</v>
      </c>
      <c r="E76" s="9" t="s">
        <v>69</v>
      </c>
      <c r="F76" s="7" t="s">
        <v>36</v>
      </c>
      <c r="G76" s="7" t="s">
        <v>67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</row>
    <row r="77" spans="4:71" x14ac:dyDescent="0.25">
      <c r="D77" s="7" t="s">
        <v>65</v>
      </c>
      <c r="E77" s="9" t="s">
        <v>69</v>
      </c>
      <c r="F77" s="7" t="s">
        <v>37</v>
      </c>
      <c r="G77" s="7" t="s">
        <v>67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</row>
    <row r="78" spans="4:71" x14ac:dyDescent="0.25">
      <c r="D78" s="7" t="s">
        <v>65</v>
      </c>
      <c r="E78" s="9" t="s">
        <v>69</v>
      </c>
      <c r="F78" s="7" t="s">
        <v>38</v>
      </c>
      <c r="G78" s="7" t="s">
        <v>67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</row>
    <row r="79" spans="4:71" x14ac:dyDescent="0.25">
      <c r="D79" s="7" t="s">
        <v>65</v>
      </c>
      <c r="E79" s="9" t="s">
        <v>69</v>
      </c>
      <c r="F79" s="7" t="s">
        <v>39</v>
      </c>
      <c r="G79" s="7" t="s">
        <v>67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</row>
    <row r="80" spans="4:71" x14ac:dyDescent="0.25">
      <c r="D80" s="7" t="s">
        <v>65</v>
      </c>
      <c r="E80" s="9" t="s">
        <v>69</v>
      </c>
      <c r="F80" s="7" t="s">
        <v>40</v>
      </c>
      <c r="G80" s="7" t="s">
        <v>67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</row>
    <row r="81" spans="4:71" x14ac:dyDescent="0.25">
      <c r="D81" s="7" t="s">
        <v>65</v>
      </c>
      <c r="E81" s="9" t="s">
        <v>69</v>
      </c>
      <c r="F81" s="7" t="s">
        <v>41</v>
      </c>
      <c r="G81" s="7" t="s">
        <v>67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</row>
    <row r="82" spans="4:71" x14ac:dyDescent="0.25">
      <c r="D82" s="7" t="s">
        <v>65</v>
      </c>
      <c r="E82" s="9" t="s">
        <v>69</v>
      </c>
      <c r="F82" s="7" t="s">
        <v>42</v>
      </c>
      <c r="G82" s="7" t="s">
        <v>67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</row>
    <row r="83" spans="4:71" x14ac:dyDescent="0.25">
      <c r="D83" s="7" t="s">
        <v>65</v>
      </c>
      <c r="E83" s="9" t="s">
        <v>69</v>
      </c>
      <c r="F83" s="7" t="s">
        <v>43</v>
      </c>
      <c r="G83" s="7" t="s">
        <v>67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</row>
    <row r="84" spans="4:71" x14ac:dyDescent="0.25">
      <c r="D84" s="7" t="s">
        <v>65</v>
      </c>
      <c r="E84" s="9" t="s">
        <v>69</v>
      </c>
      <c r="F84" s="7" t="s">
        <v>44</v>
      </c>
      <c r="G84" s="7" t="s">
        <v>67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</row>
    <row r="85" spans="4:71" x14ac:dyDescent="0.25">
      <c r="D85" s="7" t="s">
        <v>65</v>
      </c>
      <c r="E85" s="9" t="s">
        <v>69</v>
      </c>
      <c r="F85" s="7" t="s">
        <v>45</v>
      </c>
      <c r="G85" s="7" t="s">
        <v>67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</row>
    <row r="86" spans="4:71" x14ac:dyDescent="0.25">
      <c r="D86" s="7" t="s">
        <v>65</v>
      </c>
      <c r="E86" s="9" t="s">
        <v>69</v>
      </c>
      <c r="F86" s="7" t="s">
        <v>46</v>
      </c>
      <c r="G86" s="7" t="s">
        <v>67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</row>
    <row r="87" spans="4:71" x14ac:dyDescent="0.25">
      <c r="D87" s="7" t="s">
        <v>65</v>
      </c>
      <c r="E87" s="9" t="s">
        <v>69</v>
      </c>
      <c r="F87" s="7" t="s">
        <v>47</v>
      </c>
      <c r="G87" s="7" t="s">
        <v>67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</row>
    <row r="88" spans="4:71" x14ac:dyDescent="0.25">
      <c r="D88" s="7" t="s">
        <v>65</v>
      </c>
      <c r="E88" s="9" t="s">
        <v>69</v>
      </c>
      <c r="F88" s="7" t="s">
        <v>48</v>
      </c>
      <c r="G88" s="7" t="s">
        <v>67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</row>
    <row r="89" spans="4:71" x14ac:dyDescent="0.25">
      <c r="D89" s="7" t="s">
        <v>65</v>
      </c>
      <c r="E89" s="9" t="s">
        <v>69</v>
      </c>
      <c r="F89" s="7" t="s">
        <v>49</v>
      </c>
      <c r="G89" s="7" t="s">
        <v>67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</row>
    <row r="90" spans="4:71" x14ac:dyDescent="0.25">
      <c r="D90" s="7" t="s">
        <v>65</v>
      </c>
      <c r="E90" s="9" t="s">
        <v>69</v>
      </c>
      <c r="F90" s="7" t="s">
        <v>50</v>
      </c>
      <c r="G90" s="7" t="s">
        <v>67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</row>
    <row r="91" spans="4:71" x14ac:dyDescent="0.25">
      <c r="D91" s="7" t="s">
        <v>65</v>
      </c>
      <c r="E91" s="9" t="s">
        <v>69</v>
      </c>
      <c r="F91" s="7" t="s">
        <v>51</v>
      </c>
      <c r="G91" s="7" t="s">
        <v>67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</row>
    <row r="92" spans="4:71" x14ac:dyDescent="0.25">
      <c r="D92" s="7" t="s">
        <v>65</v>
      </c>
      <c r="E92" s="9" t="s">
        <v>69</v>
      </c>
      <c r="F92" s="7" t="s">
        <v>52</v>
      </c>
      <c r="G92" s="7" t="s">
        <v>67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</row>
    <row r="93" spans="4:71" x14ac:dyDescent="0.25">
      <c r="D93" s="7" t="s">
        <v>65</v>
      </c>
      <c r="E93" s="9" t="s">
        <v>69</v>
      </c>
      <c r="F93" s="7" t="s">
        <v>53</v>
      </c>
      <c r="G93" s="7" t="s">
        <v>67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</row>
    <row r="94" spans="4:71" x14ac:dyDescent="0.25">
      <c r="D94" s="7" t="s">
        <v>65</v>
      </c>
      <c r="E94" s="9" t="s">
        <v>69</v>
      </c>
      <c r="F94" s="7" t="s">
        <v>54</v>
      </c>
      <c r="G94" s="7" t="s">
        <v>67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</row>
    <row r="95" spans="4:71" x14ac:dyDescent="0.25">
      <c r="D95" s="7" t="s">
        <v>65</v>
      </c>
      <c r="E95" s="9" t="s">
        <v>69</v>
      </c>
      <c r="F95" s="7" t="s">
        <v>55</v>
      </c>
      <c r="G95" s="7" t="s">
        <v>67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</row>
    <row r="96" spans="4:71" x14ac:dyDescent="0.25">
      <c r="D96" s="7" t="s">
        <v>65</v>
      </c>
      <c r="E96" s="9" t="s">
        <v>69</v>
      </c>
      <c r="F96" s="7" t="s">
        <v>56</v>
      </c>
      <c r="G96" s="7" t="s">
        <v>67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</row>
    <row r="97" spans="4:71" x14ac:dyDescent="0.25">
      <c r="D97" s="7" t="s">
        <v>65</v>
      </c>
      <c r="E97" s="9" t="s">
        <v>69</v>
      </c>
      <c r="F97" s="7" t="s">
        <v>57</v>
      </c>
      <c r="G97" s="7" t="s">
        <v>67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</row>
    <row r="98" spans="4:71" x14ac:dyDescent="0.25">
      <c r="D98" s="7" t="s">
        <v>65</v>
      </c>
      <c r="E98" s="9" t="s">
        <v>69</v>
      </c>
      <c r="F98" s="7" t="s">
        <v>58</v>
      </c>
      <c r="G98" s="7" t="s">
        <v>67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</row>
    <row r="99" spans="4:71" x14ac:dyDescent="0.25">
      <c r="D99" s="7" t="s">
        <v>65</v>
      </c>
      <c r="E99" s="9" t="s">
        <v>69</v>
      </c>
      <c r="F99" s="7" t="s">
        <v>59</v>
      </c>
      <c r="G99" s="7" t="s">
        <v>67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</row>
    <row r="100" spans="4:71" x14ac:dyDescent="0.25">
      <c r="D100" s="7" t="s">
        <v>65</v>
      </c>
      <c r="E100" s="9" t="s">
        <v>69</v>
      </c>
      <c r="F100" s="7" t="s">
        <v>60</v>
      </c>
      <c r="G100" s="7" t="s">
        <v>67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</row>
    <row r="101" spans="4:71" x14ac:dyDescent="0.25">
      <c r="D101" s="7" t="s">
        <v>65</v>
      </c>
      <c r="E101" s="9" t="s">
        <v>69</v>
      </c>
      <c r="F101" s="7" t="s">
        <v>61</v>
      </c>
      <c r="G101" s="7" t="s">
        <v>67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</row>
    <row r="102" spans="4:71" x14ac:dyDescent="0.25">
      <c r="D102" s="7" t="s">
        <v>65</v>
      </c>
      <c r="E102" s="9" t="s">
        <v>69</v>
      </c>
      <c r="F102" s="7" t="s">
        <v>62</v>
      </c>
      <c r="G102" s="7" t="s">
        <v>67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</row>
    <row r="103" spans="4:71" x14ac:dyDescent="0.25">
      <c r="D103" s="7" t="s">
        <v>65</v>
      </c>
      <c r="E103" s="9" t="s">
        <v>69</v>
      </c>
      <c r="F103" s="7" t="s">
        <v>63</v>
      </c>
      <c r="G103" s="7" t="s">
        <v>67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</row>
    <row r="104" spans="4:71" x14ac:dyDescent="0.25">
      <c r="D104" s="7" t="s">
        <v>65</v>
      </c>
      <c r="E104" s="9" t="s">
        <v>69</v>
      </c>
      <c r="F104" s="7" t="s">
        <v>64</v>
      </c>
      <c r="G104" s="7" t="s">
        <v>67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</row>
    <row r="105" spans="4:71" x14ac:dyDescent="0.25">
      <c r="D105" s="7" t="s">
        <v>65</v>
      </c>
      <c r="E105" s="9" t="s">
        <v>70</v>
      </c>
      <c r="F105" s="7" t="s">
        <v>32</v>
      </c>
      <c r="G105" s="7" t="s">
        <v>71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4.0199999999999996</v>
      </c>
      <c r="AC105" s="20">
        <v>6.8</v>
      </c>
      <c r="AD105" s="20">
        <v>6.91</v>
      </c>
      <c r="AE105" s="20">
        <v>6.89</v>
      </c>
      <c r="AF105" s="20">
        <v>3.6</v>
      </c>
      <c r="AG105" s="20">
        <v>4.41</v>
      </c>
      <c r="AH105" s="20">
        <v>3.25</v>
      </c>
      <c r="AI105" s="20">
        <v>4.21</v>
      </c>
      <c r="AJ105" s="20">
        <v>4.9400000000000004</v>
      </c>
      <c r="AK105" s="20">
        <v>4.93</v>
      </c>
      <c r="AL105" s="20">
        <v>3.45</v>
      </c>
      <c r="AM105" s="20">
        <v>4.79</v>
      </c>
      <c r="AN105" s="20">
        <v>5.01</v>
      </c>
      <c r="AO105" s="20">
        <v>4.5599999999999996</v>
      </c>
      <c r="AP105" s="19"/>
      <c r="AQ105" s="19">
        <f t="shared" si="33"/>
        <v>9.9999999999999645E-2</v>
      </c>
      <c r="AR105" s="19">
        <f t="shared" si="20"/>
        <v>0.10999999999999943</v>
      </c>
      <c r="AS105" s="19">
        <f t="shared" si="21"/>
        <v>0.10000000000000053</v>
      </c>
      <c r="AT105" s="19">
        <f t="shared" si="22"/>
        <v>0.16999999999999993</v>
      </c>
      <c r="AU105" s="19">
        <f t="shared" si="23"/>
        <v>9.0000000000000302E-2</v>
      </c>
      <c r="AV105" s="19">
        <f t="shared" si="24"/>
        <v>8.9999999999999858E-2</v>
      </c>
      <c r="AW105" s="19">
        <f t="shared" si="25"/>
        <v>0.14000000000000012</v>
      </c>
      <c r="AX105" s="19">
        <f t="shared" si="26"/>
        <v>9.9999999999999645E-2</v>
      </c>
      <c r="AY105" s="19">
        <f t="shared" si="27"/>
        <v>0.10000000000000053</v>
      </c>
      <c r="AZ105" s="19">
        <f t="shared" si="28"/>
        <v>8.9999999999999858E-2</v>
      </c>
      <c r="BA105" s="19">
        <f t="shared" si="29"/>
        <v>0.10000000000000009</v>
      </c>
      <c r="BB105" s="19">
        <f t="shared" si="30"/>
        <v>8.9999999999999858E-2</v>
      </c>
      <c r="BC105" s="19">
        <f t="shared" si="31"/>
        <v>8.9999999999999858E-2</v>
      </c>
      <c r="BD105" s="19">
        <f t="shared" si="32"/>
        <v>0.16999999999999993</v>
      </c>
      <c r="BE105" s="19"/>
      <c r="BF105" s="21">
        <f t="shared" si="35"/>
        <v>2.5510204081632563E-2</v>
      </c>
      <c r="BG105" s="21">
        <f t="shared" si="35"/>
        <v>1.644245142002981E-2</v>
      </c>
      <c r="BH105" s="21">
        <f t="shared" si="35"/>
        <v>1.4684287812041195E-2</v>
      </c>
      <c r="BI105" s="21">
        <f t="shared" si="35"/>
        <v>2.5297619047619038E-2</v>
      </c>
      <c r="BJ105" s="21">
        <f t="shared" si="35"/>
        <v>2.564102564102573E-2</v>
      </c>
      <c r="BK105" s="21">
        <f t="shared" si="34"/>
        <v>2.0833333333333297E-2</v>
      </c>
      <c r="BL105" s="21">
        <f t="shared" si="34"/>
        <v>4.5016077170418049E-2</v>
      </c>
      <c r="BM105" s="21">
        <f t="shared" si="34"/>
        <v>2.4330900243308914E-2</v>
      </c>
      <c r="BN105" s="21">
        <f t="shared" si="34"/>
        <v>2.06611570247935E-2</v>
      </c>
      <c r="BO105" s="21">
        <f t="shared" si="34"/>
        <v>1.8595041322314022E-2</v>
      </c>
      <c r="BP105" s="21">
        <f t="shared" si="34"/>
        <v>2.9850746268656744E-2</v>
      </c>
      <c r="BQ105" s="21">
        <f t="shared" si="34"/>
        <v>1.9148936170212735E-2</v>
      </c>
      <c r="BR105" s="21">
        <f t="shared" si="34"/>
        <v>1.8292682926829239E-2</v>
      </c>
      <c r="BS105" s="21">
        <f t="shared" si="34"/>
        <v>3.8724373576309784E-2</v>
      </c>
    </row>
    <row r="106" spans="4:71" x14ac:dyDescent="0.25">
      <c r="D106" s="7" t="s">
        <v>65</v>
      </c>
      <c r="E106" s="9" t="s">
        <v>70</v>
      </c>
      <c r="F106" s="7" t="s">
        <v>33</v>
      </c>
      <c r="G106" s="7" t="s">
        <v>71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4.0199999999999996</v>
      </c>
      <c r="AC106" s="20">
        <v>6.8</v>
      </c>
      <c r="AD106" s="20">
        <v>6.91</v>
      </c>
      <c r="AE106" s="20">
        <v>6.89</v>
      </c>
      <c r="AF106" s="20">
        <v>3.6</v>
      </c>
      <c r="AG106" s="20">
        <v>4.41</v>
      </c>
      <c r="AH106" s="20">
        <v>3.25</v>
      </c>
      <c r="AI106" s="20">
        <v>4.21</v>
      </c>
      <c r="AJ106" s="20">
        <v>4.9400000000000004</v>
      </c>
      <c r="AK106" s="20">
        <v>4.93</v>
      </c>
      <c r="AL106" s="20">
        <v>3.45</v>
      </c>
      <c r="AM106" s="20">
        <v>4.79</v>
      </c>
      <c r="AN106" s="20">
        <v>5.01</v>
      </c>
      <c r="AO106" s="20">
        <v>4.5599999999999996</v>
      </c>
      <c r="AP106" s="19"/>
      <c r="AQ106" s="19">
        <f t="shared" si="33"/>
        <v>9.9999999999999645E-2</v>
      </c>
      <c r="AR106" s="19">
        <f t="shared" si="20"/>
        <v>0.10999999999999943</v>
      </c>
      <c r="AS106" s="19">
        <f t="shared" si="21"/>
        <v>0.10000000000000053</v>
      </c>
      <c r="AT106" s="19">
        <f t="shared" si="22"/>
        <v>0.16999999999999993</v>
      </c>
      <c r="AU106" s="19">
        <f t="shared" si="23"/>
        <v>9.0000000000000302E-2</v>
      </c>
      <c r="AV106" s="19">
        <f t="shared" si="24"/>
        <v>8.9999999999999858E-2</v>
      </c>
      <c r="AW106" s="19">
        <f t="shared" si="25"/>
        <v>0.14000000000000012</v>
      </c>
      <c r="AX106" s="19">
        <f t="shared" si="26"/>
        <v>9.9999999999999645E-2</v>
      </c>
      <c r="AY106" s="19">
        <f t="shared" si="27"/>
        <v>0.10000000000000053</v>
      </c>
      <c r="AZ106" s="19">
        <f t="shared" si="28"/>
        <v>8.9999999999999858E-2</v>
      </c>
      <c r="BA106" s="19">
        <f t="shared" si="29"/>
        <v>0.10000000000000009</v>
      </c>
      <c r="BB106" s="19">
        <f t="shared" si="30"/>
        <v>8.9999999999999858E-2</v>
      </c>
      <c r="BC106" s="19">
        <f t="shared" si="31"/>
        <v>8.9999999999999858E-2</v>
      </c>
      <c r="BD106" s="19">
        <f t="shared" si="32"/>
        <v>0.16999999999999993</v>
      </c>
      <c r="BE106" s="19"/>
      <c r="BF106" s="21">
        <f t="shared" si="35"/>
        <v>2.5510204081632563E-2</v>
      </c>
      <c r="BG106" s="21">
        <f t="shared" si="35"/>
        <v>1.644245142002981E-2</v>
      </c>
      <c r="BH106" s="21">
        <f t="shared" si="35"/>
        <v>1.4684287812041195E-2</v>
      </c>
      <c r="BI106" s="21">
        <f t="shared" si="35"/>
        <v>2.5297619047619038E-2</v>
      </c>
      <c r="BJ106" s="21">
        <f t="shared" si="35"/>
        <v>2.564102564102573E-2</v>
      </c>
      <c r="BK106" s="21">
        <f t="shared" si="34"/>
        <v>2.0833333333333297E-2</v>
      </c>
      <c r="BL106" s="21">
        <f t="shared" si="34"/>
        <v>4.5016077170418049E-2</v>
      </c>
      <c r="BM106" s="21">
        <f t="shared" si="34"/>
        <v>2.4330900243308914E-2</v>
      </c>
      <c r="BN106" s="21">
        <f t="shared" si="34"/>
        <v>2.06611570247935E-2</v>
      </c>
      <c r="BO106" s="21">
        <f t="shared" si="34"/>
        <v>1.8595041322314022E-2</v>
      </c>
      <c r="BP106" s="21">
        <f t="shared" si="34"/>
        <v>2.9850746268656744E-2</v>
      </c>
      <c r="BQ106" s="21">
        <f t="shared" si="34"/>
        <v>1.9148936170212735E-2</v>
      </c>
      <c r="BR106" s="21">
        <f t="shared" si="34"/>
        <v>1.8292682926829239E-2</v>
      </c>
      <c r="BS106" s="21">
        <f t="shared" si="34"/>
        <v>3.8724373576309784E-2</v>
      </c>
    </row>
    <row r="107" spans="4:71" x14ac:dyDescent="0.25">
      <c r="D107" s="7" t="s">
        <v>65</v>
      </c>
      <c r="E107" s="9" t="s">
        <v>70</v>
      </c>
      <c r="F107" s="7" t="s">
        <v>34</v>
      </c>
      <c r="G107" s="7" t="s">
        <v>71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</row>
    <row r="108" spans="4:71" x14ac:dyDescent="0.25">
      <c r="D108" s="7" t="s">
        <v>65</v>
      </c>
      <c r="E108" s="9" t="s">
        <v>70</v>
      </c>
      <c r="F108" s="7" t="s">
        <v>35</v>
      </c>
      <c r="G108" s="7" t="s">
        <v>71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3.92</v>
      </c>
      <c r="AC108" s="20">
        <v>7.05</v>
      </c>
      <c r="AD108" s="20">
        <v>7.23</v>
      </c>
      <c r="AE108" s="20">
        <v>9.49</v>
      </c>
      <c r="AF108" s="20">
        <v>5.25</v>
      </c>
      <c r="AG108" s="20">
        <v>5.52</v>
      </c>
      <c r="AH108" s="20">
        <v>3.98</v>
      </c>
      <c r="AI108" s="20">
        <v>4.1100000000000003</v>
      </c>
      <c r="AJ108" s="20">
        <v>4.84</v>
      </c>
      <c r="AK108" s="20">
        <v>4.84</v>
      </c>
      <c r="AL108" s="20">
        <v>6.64</v>
      </c>
      <c r="AM108" s="20">
        <v>8.43</v>
      </c>
      <c r="AN108" s="20">
        <v>8.8699999999999992</v>
      </c>
      <c r="AO108" s="20">
        <v>8.76</v>
      </c>
      <c r="AP108" s="19"/>
      <c r="AQ108" s="19">
        <f t="shared" si="33"/>
        <v>0</v>
      </c>
      <c r="AR108" s="19">
        <f t="shared" si="20"/>
        <v>0</v>
      </c>
      <c r="AS108" s="19">
        <f t="shared" si="21"/>
        <v>0</v>
      </c>
      <c r="AT108" s="19">
        <f t="shared" si="22"/>
        <v>0</v>
      </c>
      <c r="AU108" s="19">
        <f t="shared" si="23"/>
        <v>0</v>
      </c>
      <c r="AV108" s="19">
        <f t="shared" si="24"/>
        <v>0</v>
      </c>
      <c r="AW108" s="19">
        <f t="shared" si="25"/>
        <v>0</v>
      </c>
      <c r="AX108" s="19">
        <f t="shared" si="26"/>
        <v>0</v>
      </c>
      <c r="AY108" s="19">
        <f t="shared" si="27"/>
        <v>0</v>
      </c>
      <c r="AZ108" s="19">
        <f t="shared" si="28"/>
        <v>0</v>
      </c>
      <c r="BA108" s="19">
        <f t="shared" si="29"/>
        <v>0</v>
      </c>
      <c r="BB108" s="19">
        <f t="shared" si="30"/>
        <v>0</v>
      </c>
      <c r="BC108" s="19">
        <f t="shared" si="31"/>
        <v>0</v>
      </c>
      <c r="BD108" s="19">
        <f t="shared" si="32"/>
        <v>0</v>
      </c>
      <c r="BE108" s="19"/>
      <c r="BF108" s="21">
        <f t="shared" si="35"/>
        <v>0</v>
      </c>
      <c r="BG108" s="21">
        <f t="shared" si="35"/>
        <v>0</v>
      </c>
      <c r="BH108" s="21">
        <f t="shared" si="35"/>
        <v>0</v>
      </c>
      <c r="BI108" s="21">
        <f t="shared" si="35"/>
        <v>0</v>
      </c>
      <c r="BJ108" s="21">
        <f t="shared" si="35"/>
        <v>0</v>
      </c>
      <c r="BK108" s="21">
        <f t="shared" si="34"/>
        <v>0</v>
      </c>
      <c r="BL108" s="21">
        <f t="shared" si="34"/>
        <v>0</v>
      </c>
      <c r="BM108" s="21">
        <f t="shared" si="34"/>
        <v>0</v>
      </c>
      <c r="BN108" s="21">
        <f t="shared" si="34"/>
        <v>0</v>
      </c>
      <c r="BO108" s="21">
        <f t="shared" si="34"/>
        <v>0</v>
      </c>
      <c r="BP108" s="21">
        <f t="shared" si="34"/>
        <v>0</v>
      </c>
      <c r="BQ108" s="21">
        <f t="shared" si="34"/>
        <v>0</v>
      </c>
      <c r="BR108" s="21">
        <f t="shared" si="34"/>
        <v>0</v>
      </c>
      <c r="BS108" s="21">
        <f t="shared" si="34"/>
        <v>0</v>
      </c>
    </row>
    <row r="109" spans="4:71" x14ac:dyDescent="0.25">
      <c r="D109" s="7" t="s">
        <v>65</v>
      </c>
      <c r="E109" s="9" t="s">
        <v>70</v>
      </c>
      <c r="F109" s="7" t="s">
        <v>36</v>
      </c>
      <c r="G109" s="7" t="s">
        <v>71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3.92</v>
      </c>
      <c r="AC109" s="20">
        <v>7.05</v>
      </c>
      <c r="AD109" s="20">
        <v>7.23</v>
      </c>
      <c r="AE109" s="20">
        <v>9.49</v>
      </c>
      <c r="AF109" s="20">
        <v>5.25</v>
      </c>
      <c r="AG109" s="20">
        <v>5.52</v>
      </c>
      <c r="AH109" s="20">
        <v>3.98</v>
      </c>
      <c r="AI109" s="20">
        <v>4.1100000000000003</v>
      </c>
      <c r="AJ109" s="20">
        <v>4.84</v>
      </c>
      <c r="AK109" s="20">
        <v>4.84</v>
      </c>
      <c r="AL109" s="20">
        <v>6.64</v>
      </c>
      <c r="AM109" s="20">
        <v>8.43</v>
      </c>
      <c r="AN109" s="20">
        <v>8.8699999999999992</v>
      </c>
      <c r="AO109" s="20">
        <v>8.76</v>
      </c>
      <c r="AP109" s="19"/>
      <c r="AQ109" s="19">
        <f t="shared" si="33"/>
        <v>0</v>
      </c>
      <c r="AR109" s="19">
        <f t="shared" si="20"/>
        <v>0</v>
      </c>
      <c r="AS109" s="19">
        <f t="shared" si="21"/>
        <v>0</v>
      </c>
      <c r="AT109" s="19">
        <f t="shared" si="22"/>
        <v>0</v>
      </c>
      <c r="AU109" s="19">
        <f t="shared" si="23"/>
        <v>0</v>
      </c>
      <c r="AV109" s="19">
        <f t="shared" si="24"/>
        <v>0</v>
      </c>
      <c r="AW109" s="19">
        <f t="shared" si="25"/>
        <v>0</v>
      </c>
      <c r="AX109" s="19">
        <f t="shared" si="26"/>
        <v>0</v>
      </c>
      <c r="AY109" s="19">
        <f t="shared" si="27"/>
        <v>0</v>
      </c>
      <c r="AZ109" s="19">
        <f t="shared" si="28"/>
        <v>0</v>
      </c>
      <c r="BA109" s="19">
        <f t="shared" si="29"/>
        <v>0</v>
      </c>
      <c r="BB109" s="19">
        <f t="shared" si="30"/>
        <v>0</v>
      </c>
      <c r="BC109" s="19">
        <f t="shared" si="31"/>
        <v>0</v>
      </c>
      <c r="BD109" s="19">
        <f t="shared" si="32"/>
        <v>0</v>
      </c>
      <c r="BE109" s="19"/>
      <c r="BF109" s="21">
        <f t="shared" si="35"/>
        <v>0</v>
      </c>
      <c r="BG109" s="21">
        <f t="shared" si="35"/>
        <v>0</v>
      </c>
      <c r="BH109" s="21">
        <f t="shared" si="35"/>
        <v>0</v>
      </c>
      <c r="BI109" s="21">
        <f t="shared" si="35"/>
        <v>0</v>
      </c>
      <c r="BJ109" s="21">
        <f t="shared" si="35"/>
        <v>0</v>
      </c>
      <c r="BK109" s="21">
        <f t="shared" si="34"/>
        <v>0</v>
      </c>
      <c r="BL109" s="21">
        <f t="shared" si="34"/>
        <v>0</v>
      </c>
      <c r="BM109" s="21">
        <f t="shared" si="34"/>
        <v>0</v>
      </c>
      <c r="BN109" s="21">
        <f t="shared" si="34"/>
        <v>0</v>
      </c>
      <c r="BO109" s="21">
        <f t="shared" si="34"/>
        <v>0</v>
      </c>
      <c r="BP109" s="21">
        <f t="shared" si="34"/>
        <v>0</v>
      </c>
      <c r="BQ109" s="21">
        <f t="shared" si="34"/>
        <v>0</v>
      </c>
      <c r="BR109" s="21">
        <f t="shared" si="34"/>
        <v>0</v>
      </c>
      <c r="BS109" s="21">
        <f t="shared" si="34"/>
        <v>0</v>
      </c>
    </row>
    <row r="110" spans="4:71" x14ac:dyDescent="0.25">
      <c r="D110" s="7" t="s">
        <v>65</v>
      </c>
      <c r="E110" s="9" t="s">
        <v>70</v>
      </c>
      <c r="F110" s="7" t="s">
        <v>37</v>
      </c>
      <c r="G110" s="7" t="s">
        <v>71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</row>
    <row r="111" spans="4:71" x14ac:dyDescent="0.25">
      <c r="D111" s="7" t="s">
        <v>65</v>
      </c>
      <c r="E111" s="9" t="s">
        <v>70</v>
      </c>
      <c r="F111" s="7" t="s">
        <v>38</v>
      </c>
      <c r="G111" s="7" t="s">
        <v>71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22.25</v>
      </c>
      <c r="AC111" s="20">
        <v>36.67</v>
      </c>
      <c r="AD111" s="20">
        <v>44.69</v>
      </c>
      <c r="AE111" s="20">
        <v>82.38</v>
      </c>
      <c r="AF111" s="20">
        <v>28.97</v>
      </c>
      <c r="AG111" s="20">
        <v>26.9</v>
      </c>
      <c r="AH111" s="20">
        <v>18.079999999999998</v>
      </c>
      <c r="AI111" s="20">
        <v>41.44</v>
      </c>
      <c r="AJ111" s="20">
        <v>46.66</v>
      </c>
      <c r="AK111" s="20">
        <v>51.55</v>
      </c>
      <c r="AL111" s="20">
        <v>24.94</v>
      </c>
      <c r="AM111" s="20">
        <v>38.67</v>
      </c>
      <c r="AN111" s="20">
        <v>37.479999999999997</v>
      </c>
      <c r="AO111" s="20">
        <v>39.409999999999997</v>
      </c>
      <c r="AP111" s="19"/>
      <c r="AQ111" s="19">
        <f t="shared" si="33"/>
        <v>0</v>
      </c>
      <c r="AR111" s="19">
        <f t="shared" si="20"/>
        <v>0</v>
      </c>
      <c r="AS111" s="19">
        <f t="shared" si="21"/>
        <v>0</v>
      </c>
      <c r="AT111" s="19">
        <f t="shared" si="22"/>
        <v>0</v>
      </c>
      <c r="AU111" s="19">
        <f t="shared" si="23"/>
        <v>0</v>
      </c>
      <c r="AV111" s="19">
        <f t="shared" si="24"/>
        <v>0</v>
      </c>
      <c r="AW111" s="19">
        <f t="shared" si="25"/>
        <v>0</v>
      </c>
      <c r="AX111" s="19">
        <f t="shared" si="26"/>
        <v>0</v>
      </c>
      <c r="AY111" s="19">
        <f t="shared" si="27"/>
        <v>0</v>
      </c>
      <c r="AZ111" s="19">
        <f t="shared" si="28"/>
        <v>0</v>
      </c>
      <c r="BA111" s="19">
        <f t="shared" si="29"/>
        <v>0</v>
      </c>
      <c r="BB111" s="19">
        <f t="shared" si="30"/>
        <v>0</v>
      </c>
      <c r="BC111" s="19">
        <f t="shared" si="31"/>
        <v>0</v>
      </c>
      <c r="BD111" s="19">
        <f t="shared" si="32"/>
        <v>0</v>
      </c>
      <c r="BE111" s="19"/>
      <c r="BF111" s="21">
        <f t="shared" si="35"/>
        <v>0</v>
      </c>
      <c r="BG111" s="21">
        <f t="shared" si="35"/>
        <v>0</v>
      </c>
      <c r="BH111" s="21">
        <f t="shared" si="35"/>
        <v>0</v>
      </c>
      <c r="BI111" s="21">
        <f t="shared" si="35"/>
        <v>0</v>
      </c>
      <c r="BJ111" s="21">
        <f t="shared" si="35"/>
        <v>0</v>
      </c>
      <c r="BK111" s="21">
        <f t="shared" si="34"/>
        <v>0</v>
      </c>
      <c r="BL111" s="21">
        <f t="shared" si="34"/>
        <v>0</v>
      </c>
      <c r="BM111" s="21">
        <f t="shared" si="34"/>
        <v>0</v>
      </c>
      <c r="BN111" s="21">
        <f t="shared" ref="BN111:BS153" si="36">IF(OR(U111 = 0, U111 = ""), 0, AY111 / U111)</f>
        <v>0</v>
      </c>
      <c r="BO111" s="21">
        <f t="shared" si="36"/>
        <v>0</v>
      </c>
      <c r="BP111" s="21">
        <f t="shared" si="36"/>
        <v>0</v>
      </c>
      <c r="BQ111" s="21">
        <f t="shared" si="36"/>
        <v>0</v>
      </c>
      <c r="BR111" s="21">
        <f t="shared" si="36"/>
        <v>0</v>
      </c>
      <c r="BS111" s="21">
        <f t="shared" si="36"/>
        <v>0</v>
      </c>
    </row>
    <row r="112" spans="4:71" x14ac:dyDescent="0.25">
      <c r="D112" s="7" t="s">
        <v>65</v>
      </c>
      <c r="E112" s="9" t="s">
        <v>70</v>
      </c>
      <c r="F112" s="7" t="s">
        <v>39</v>
      </c>
      <c r="G112" s="7" t="s">
        <v>71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70.069999999999993</v>
      </c>
      <c r="AC112" s="20">
        <v>34.56</v>
      </c>
      <c r="AD112" s="20">
        <v>19.91</v>
      </c>
      <c r="AE112" s="20">
        <v>50.97</v>
      </c>
      <c r="AF112" s="20">
        <v>25.78</v>
      </c>
      <c r="AG112" s="20">
        <v>0</v>
      </c>
      <c r="AH112" s="20">
        <v>22.82</v>
      </c>
      <c r="AI112" s="20">
        <v>8.08</v>
      </c>
      <c r="AJ112" s="20">
        <v>7.57</v>
      </c>
      <c r="AK112" s="20">
        <v>7.48</v>
      </c>
      <c r="AL112" s="20">
        <v>4.28</v>
      </c>
      <c r="AM112" s="20">
        <v>26.24</v>
      </c>
      <c r="AN112" s="20">
        <v>21.41</v>
      </c>
      <c r="AO112" s="20">
        <v>20.059999999999999</v>
      </c>
      <c r="AP112" s="19"/>
      <c r="AQ112" s="19">
        <f t="shared" si="33"/>
        <v>0</v>
      </c>
      <c r="AR112" s="19">
        <f t="shared" si="20"/>
        <v>0</v>
      </c>
      <c r="AS112" s="19">
        <f t="shared" si="21"/>
        <v>0</v>
      </c>
      <c r="AT112" s="19">
        <f t="shared" si="22"/>
        <v>0</v>
      </c>
      <c r="AU112" s="19">
        <f t="shared" si="23"/>
        <v>0</v>
      </c>
      <c r="AV112" s="19">
        <f t="shared" si="24"/>
        <v>0</v>
      </c>
      <c r="AW112" s="19">
        <f t="shared" si="25"/>
        <v>0</v>
      </c>
      <c r="AX112" s="19">
        <f t="shared" si="26"/>
        <v>0</v>
      </c>
      <c r="AY112" s="19">
        <f t="shared" si="27"/>
        <v>0</v>
      </c>
      <c r="AZ112" s="19">
        <f t="shared" si="28"/>
        <v>0</v>
      </c>
      <c r="BA112" s="19">
        <f t="shared" si="29"/>
        <v>0</v>
      </c>
      <c r="BB112" s="19">
        <f t="shared" si="30"/>
        <v>0</v>
      </c>
      <c r="BC112" s="19">
        <f t="shared" si="31"/>
        <v>0</v>
      </c>
      <c r="BD112" s="19">
        <f t="shared" si="32"/>
        <v>0</v>
      </c>
      <c r="BE112" s="19"/>
      <c r="BF112" s="21">
        <f t="shared" si="35"/>
        <v>0</v>
      </c>
      <c r="BG112" s="21">
        <f t="shared" si="35"/>
        <v>0</v>
      </c>
      <c r="BH112" s="21">
        <f t="shared" si="35"/>
        <v>0</v>
      </c>
      <c r="BI112" s="21">
        <f t="shared" si="35"/>
        <v>0</v>
      </c>
      <c r="BJ112" s="21">
        <f t="shared" si="35"/>
        <v>0</v>
      </c>
      <c r="BK112" s="21">
        <f t="shared" si="35"/>
        <v>0</v>
      </c>
      <c r="BL112" s="21">
        <f t="shared" si="35"/>
        <v>0</v>
      </c>
      <c r="BM112" s="21">
        <f t="shared" si="35"/>
        <v>0</v>
      </c>
      <c r="BN112" s="21">
        <f t="shared" si="36"/>
        <v>0</v>
      </c>
      <c r="BO112" s="21">
        <f t="shared" si="36"/>
        <v>0</v>
      </c>
      <c r="BP112" s="21">
        <f t="shared" si="36"/>
        <v>0</v>
      </c>
      <c r="BQ112" s="21">
        <f t="shared" si="36"/>
        <v>0</v>
      </c>
      <c r="BR112" s="21">
        <f t="shared" si="36"/>
        <v>0</v>
      </c>
      <c r="BS112" s="21">
        <f t="shared" si="36"/>
        <v>0</v>
      </c>
    </row>
    <row r="113" spans="4:71" x14ac:dyDescent="0.25">
      <c r="D113" s="7" t="s">
        <v>65</v>
      </c>
      <c r="E113" s="9" t="s">
        <v>70</v>
      </c>
      <c r="F113" s="7" t="s">
        <v>40</v>
      </c>
      <c r="G113" s="7" t="s">
        <v>71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</v>
      </c>
      <c r="AC113" s="20">
        <v>324</v>
      </c>
      <c r="AD113" s="20">
        <v>301.16000000000003</v>
      </c>
      <c r="AE113" s="20">
        <v>2503.06</v>
      </c>
      <c r="AF113" s="20">
        <v>288.70999999999998</v>
      </c>
      <c r="AG113" s="20">
        <v>290.49</v>
      </c>
      <c r="AH113" s="20">
        <v>168.42</v>
      </c>
      <c r="AI113" s="20">
        <v>75</v>
      </c>
      <c r="AJ113" s="20">
        <v>107.89</v>
      </c>
      <c r="AK113" s="20">
        <v>102.89</v>
      </c>
      <c r="AL113" s="20">
        <v>174.34</v>
      </c>
      <c r="AM113" s="20">
        <v>240.94</v>
      </c>
      <c r="AN113" s="20">
        <v>140.12</v>
      </c>
      <c r="AO113" s="20">
        <v>129.05000000000001</v>
      </c>
      <c r="AP113" s="19"/>
      <c r="AQ113" s="19">
        <f t="shared" si="33"/>
        <v>0</v>
      </c>
      <c r="AR113" s="19">
        <f t="shared" si="20"/>
        <v>0</v>
      </c>
      <c r="AS113" s="19">
        <f t="shared" si="21"/>
        <v>0</v>
      </c>
      <c r="AT113" s="19">
        <f t="shared" si="22"/>
        <v>0</v>
      </c>
      <c r="AU113" s="19">
        <f t="shared" si="23"/>
        <v>0</v>
      </c>
      <c r="AV113" s="19">
        <f t="shared" si="24"/>
        <v>0</v>
      </c>
      <c r="AW113" s="19">
        <f t="shared" si="25"/>
        <v>0</v>
      </c>
      <c r="AX113" s="19">
        <f t="shared" si="26"/>
        <v>0</v>
      </c>
      <c r="AY113" s="19">
        <f t="shared" si="27"/>
        <v>0</v>
      </c>
      <c r="AZ113" s="19">
        <f t="shared" si="28"/>
        <v>0</v>
      </c>
      <c r="BA113" s="19">
        <f t="shared" si="29"/>
        <v>0</v>
      </c>
      <c r="BB113" s="19">
        <f t="shared" si="30"/>
        <v>0</v>
      </c>
      <c r="BC113" s="19">
        <f t="shared" si="31"/>
        <v>0</v>
      </c>
      <c r="BD113" s="19">
        <f t="shared" si="32"/>
        <v>0</v>
      </c>
      <c r="BE113" s="19"/>
      <c r="BF113" s="21">
        <f t="shared" si="35"/>
        <v>0</v>
      </c>
      <c r="BG113" s="21">
        <f t="shared" si="35"/>
        <v>0</v>
      </c>
      <c r="BH113" s="21">
        <f t="shared" si="35"/>
        <v>0</v>
      </c>
      <c r="BI113" s="21">
        <f t="shared" si="35"/>
        <v>0</v>
      </c>
      <c r="BJ113" s="21">
        <f t="shared" si="35"/>
        <v>0</v>
      </c>
      <c r="BK113" s="21">
        <f t="shared" si="35"/>
        <v>0</v>
      </c>
      <c r="BL113" s="21">
        <f t="shared" si="35"/>
        <v>0</v>
      </c>
      <c r="BM113" s="21">
        <f t="shared" si="35"/>
        <v>0</v>
      </c>
      <c r="BN113" s="21">
        <f t="shared" si="36"/>
        <v>0</v>
      </c>
      <c r="BO113" s="21">
        <f t="shared" si="36"/>
        <v>0</v>
      </c>
      <c r="BP113" s="21">
        <f t="shared" si="36"/>
        <v>0</v>
      </c>
      <c r="BQ113" s="21">
        <f t="shared" si="36"/>
        <v>0</v>
      </c>
      <c r="BR113" s="21">
        <f t="shared" si="36"/>
        <v>0</v>
      </c>
      <c r="BS113" s="21">
        <f t="shared" si="36"/>
        <v>0</v>
      </c>
    </row>
    <row r="114" spans="4:71" x14ac:dyDescent="0.25">
      <c r="D114" s="7" t="s">
        <v>65</v>
      </c>
      <c r="E114" s="9" t="s">
        <v>70</v>
      </c>
      <c r="F114" s="7" t="s">
        <v>41</v>
      </c>
      <c r="G114" s="7" t="s">
        <v>71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4.0199999999999996</v>
      </c>
      <c r="AC114" s="20">
        <v>6.8</v>
      </c>
      <c r="AD114" s="20">
        <v>6.91</v>
      </c>
      <c r="AE114" s="20">
        <v>6.89</v>
      </c>
      <c r="AF114" s="20">
        <v>3.6</v>
      </c>
      <c r="AG114" s="20">
        <v>4.41</v>
      </c>
      <c r="AH114" s="20">
        <v>3.25</v>
      </c>
      <c r="AI114" s="20">
        <v>4.21</v>
      </c>
      <c r="AJ114" s="20">
        <v>4.9400000000000004</v>
      </c>
      <c r="AK114" s="20">
        <v>4.93</v>
      </c>
      <c r="AL114" s="20">
        <v>3.45</v>
      </c>
      <c r="AM114" s="20">
        <v>4.79</v>
      </c>
      <c r="AN114" s="20">
        <v>5.01</v>
      </c>
      <c r="AO114" s="20">
        <v>4.5599999999999996</v>
      </c>
      <c r="AP114" s="19"/>
      <c r="AQ114" s="19">
        <f t="shared" si="33"/>
        <v>9.9999999999999645E-2</v>
      </c>
      <c r="AR114" s="19">
        <f t="shared" si="20"/>
        <v>0.10999999999999943</v>
      </c>
      <c r="AS114" s="19">
        <f t="shared" si="21"/>
        <v>0.10000000000000053</v>
      </c>
      <c r="AT114" s="19">
        <f t="shared" si="22"/>
        <v>0.16999999999999993</v>
      </c>
      <c r="AU114" s="19">
        <f t="shared" si="23"/>
        <v>9.0000000000000302E-2</v>
      </c>
      <c r="AV114" s="19">
        <f t="shared" si="24"/>
        <v>8.9999999999999858E-2</v>
      </c>
      <c r="AW114" s="19">
        <f t="shared" si="25"/>
        <v>0.14000000000000012</v>
      </c>
      <c r="AX114" s="19">
        <f t="shared" si="26"/>
        <v>9.9999999999999645E-2</v>
      </c>
      <c r="AY114" s="19">
        <f t="shared" si="27"/>
        <v>0.10000000000000053</v>
      </c>
      <c r="AZ114" s="19">
        <f t="shared" si="28"/>
        <v>8.9999999999999858E-2</v>
      </c>
      <c r="BA114" s="19">
        <f t="shared" si="29"/>
        <v>0.10000000000000009</v>
      </c>
      <c r="BB114" s="19">
        <f t="shared" si="30"/>
        <v>8.9999999999999858E-2</v>
      </c>
      <c r="BC114" s="19">
        <f t="shared" si="31"/>
        <v>8.9999999999999858E-2</v>
      </c>
      <c r="BD114" s="19">
        <f t="shared" si="32"/>
        <v>0.16999999999999993</v>
      </c>
      <c r="BE114" s="19"/>
      <c r="BF114" s="21">
        <f t="shared" si="35"/>
        <v>2.5510204081632563E-2</v>
      </c>
      <c r="BG114" s="21">
        <f t="shared" si="35"/>
        <v>1.644245142002981E-2</v>
      </c>
      <c r="BH114" s="21">
        <f t="shared" si="35"/>
        <v>1.4684287812041195E-2</v>
      </c>
      <c r="BI114" s="21">
        <f t="shared" si="35"/>
        <v>2.5297619047619038E-2</v>
      </c>
      <c r="BJ114" s="21">
        <f t="shared" si="35"/>
        <v>2.564102564102573E-2</v>
      </c>
      <c r="BK114" s="21">
        <f t="shared" si="35"/>
        <v>2.0833333333333297E-2</v>
      </c>
      <c r="BL114" s="21">
        <f t="shared" si="35"/>
        <v>4.5016077170418049E-2</v>
      </c>
      <c r="BM114" s="21">
        <f t="shared" si="35"/>
        <v>2.4330900243308914E-2</v>
      </c>
      <c r="BN114" s="21">
        <f t="shared" si="36"/>
        <v>2.06611570247935E-2</v>
      </c>
      <c r="BO114" s="21">
        <f t="shared" si="36"/>
        <v>1.8595041322314022E-2</v>
      </c>
      <c r="BP114" s="21">
        <f t="shared" si="36"/>
        <v>2.9850746268656744E-2</v>
      </c>
      <c r="BQ114" s="21">
        <f t="shared" si="36"/>
        <v>1.9148936170212735E-2</v>
      </c>
      <c r="BR114" s="21">
        <f t="shared" si="36"/>
        <v>1.8292682926829239E-2</v>
      </c>
      <c r="BS114" s="21">
        <f t="shared" si="36"/>
        <v>3.8724373576309784E-2</v>
      </c>
    </row>
    <row r="115" spans="4:71" x14ac:dyDescent="0.25">
      <c r="D115" s="7" t="s">
        <v>65</v>
      </c>
      <c r="E115" s="9" t="s">
        <v>70</v>
      </c>
      <c r="F115" s="7" t="s">
        <v>42</v>
      </c>
      <c r="G115" s="7" t="s">
        <v>71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3.92</v>
      </c>
      <c r="AC115" s="20">
        <v>7.05</v>
      </c>
      <c r="AD115" s="20">
        <v>7.23</v>
      </c>
      <c r="AE115" s="20">
        <v>9.49</v>
      </c>
      <c r="AF115" s="20">
        <v>5.25</v>
      </c>
      <c r="AG115" s="20">
        <v>5.52</v>
      </c>
      <c r="AH115" s="20">
        <v>3.98</v>
      </c>
      <c r="AI115" s="20">
        <v>4.58</v>
      </c>
      <c r="AJ115" s="20">
        <v>5.47</v>
      </c>
      <c r="AK115" s="20">
        <v>5.42</v>
      </c>
      <c r="AL115" s="20">
        <v>6.64</v>
      </c>
      <c r="AM115" s="20">
        <v>8.43</v>
      </c>
      <c r="AN115" s="20">
        <v>8.8699999999999992</v>
      </c>
      <c r="AO115" s="20">
        <v>8.76</v>
      </c>
      <c r="AP115" s="19"/>
      <c r="AQ115" s="19">
        <f t="shared" si="33"/>
        <v>0</v>
      </c>
      <c r="AR115" s="19">
        <f t="shared" si="20"/>
        <v>0</v>
      </c>
      <c r="AS115" s="19">
        <f t="shared" si="21"/>
        <v>0</v>
      </c>
      <c r="AT115" s="19">
        <f t="shared" si="22"/>
        <v>0</v>
      </c>
      <c r="AU115" s="19">
        <f t="shared" si="23"/>
        <v>0</v>
      </c>
      <c r="AV115" s="19">
        <f t="shared" si="24"/>
        <v>0</v>
      </c>
      <c r="AW115" s="19">
        <f t="shared" si="25"/>
        <v>0</v>
      </c>
      <c r="AX115" s="19">
        <f t="shared" si="26"/>
        <v>0</v>
      </c>
      <c r="AY115" s="19">
        <f t="shared" si="27"/>
        <v>0</v>
      </c>
      <c r="AZ115" s="19">
        <f t="shared" si="28"/>
        <v>0</v>
      </c>
      <c r="BA115" s="19">
        <f t="shared" si="29"/>
        <v>0</v>
      </c>
      <c r="BB115" s="19">
        <f t="shared" si="30"/>
        <v>0</v>
      </c>
      <c r="BC115" s="19">
        <f t="shared" si="31"/>
        <v>0</v>
      </c>
      <c r="BD115" s="19">
        <f t="shared" si="32"/>
        <v>0</v>
      </c>
      <c r="BE115" s="19"/>
      <c r="BF115" s="21">
        <f t="shared" si="35"/>
        <v>0</v>
      </c>
      <c r="BG115" s="21">
        <f t="shared" si="35"/>
        <v>0</v>
      </c>
      <c r="BH115" s="21">
        <f t="shared" si="35"/>
        <v>0</v>
      </c>
      <c r="BI115" s="21">
        <f t="shared" si="35"/>
        <v>0</v>
      </c>
      <c r="BJ115" s="21">
        <f t="shared" si="35"/>
        <v>0</v>
      </c>
      <c r="BK115" s="21">
        <f t="shared" si="35"/>
        <v>0</v>
      </c>
      <c r="BL115" s="21">
        <f t="shared" si="35"/>
        <v>0</v>
      </c>
      <c r="BM115" s="21">
        <f t="shared" si="35"/>
        <v>0</v>
      </c>
      <c r="BN115" s="21">
        <f t="shared" si="36"/>
        <v>0</v>
      </c>
      <c r="BO115" s="21">
        <f t="shared" si="36"/>
        <v>0</v>
      </c>
      <c r="BP115" s="21">
        <f t="shared" si="36"/>
        <v>0</v>
      </c>
      <c r="BQ115" s="21">
        <f t="shared" si="36"/>
        <v>0</v>
      </c>
      <c r="BR115" s="21">
        <f t="shared" si="36"/>
        <v>0</v>
      </c>
      <c r="BS115" s="21">
        <f t="shared" si="36"/>
        <v>0</v>
      </c>
    </row>
    <row r="116" spans="4:71" x14ac:dyDescent="0.25">
      <c r="D116" s="7" t="s">
        <v>65</v>
      </c>
      <c r="E116" s="9" t="s">
        <v>70</v>
      </c>
      <c r="F116" s="7" t="s">
        <v>43</v>
      </c>
      <c r="G116" s="7" t="s">
        <v>71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15.61</v>
      </c>
      <c r="AC116" s="20">
        <v>17.93</v>
      </c>
      <c r="AD116" s="20">
        <v>19.91</v>
      </c>
      <c r="AE116" s="20">
        <v>26.85</v>
      </c>
      <c r="AF116" s="20">
        <v>16.489999999999998</v>
      </c>
      <c r="AG116" s="20">
        <v>21.68</v>
      </c>
      <c r="AH116" s="20">
        <v>15.87</v>
      </c>
      <c r="AI116" s="20">
        <v>9.69</v>
      </c>
      <c r="AJ116" s="20">
        <v>13</v>
      </c>
      <c r="AK116" s="20">
        <v>12.76</v>
      </c>
      <c r="AL116" s="20">
        <v>9.9600000000000009</v>
      </c>
      <c r="AM116" s="20">
        <v>11.3</v>
      </c>
      <c r="AN116" s="20">
        <v>11.97</v>
      </c>
      <c r="AO116" s="20">
        <v>13.21</v>
      </c>
      <c r="AP116" s="19"/>
      <c r="AQ116" s="19">
        <f t="shared" si="33"/>
        <v>0</v>
      </c>
      <c r="AR116" s="19">
        <f t="shared" si="20"/>
        <v>0</v>
      </c>
      <c r="AS116" s="19">
        <f t="shared" si="21"/>
        <v>0</v>
      </c>
      <c r="AT116" s="19">
        <f t="shared" si="22"/>
        <v>0</v>
      </c>
      <c r="AU116" s="19">
        <f t="shared" si="23"/>
        <v>0</v>
      </c>
      <c r="AV116" s="19">
        <f t="shared" si="24"/>
        <v>0</v>
      </c>
      <c r="AW116" s="19">
        <f t="shared" si="25"/>
        <v>0</v>
      </c>
      <c r="AX116" s="19">
        <f t="shared" si="26"/>
        <v>0</v>
      </c>
      <c r="AY116" s="19">
        <f t="shared" si="27"/>
        <v>0</v>
      </c>
      <c r="AZ116" s="19">
        <f t="shared" si="28"/>
        <v>0</v>
      </c>
      <c r="BA116" s="19">
        <f t="shared" si="29"/>
        <v>0</v>
      </c>
      <c r="BB116" s="19">
        <f t="shared" si="30"/>
        <v>0</v>
      </c>
      <c r="BC116" s="19">
        <f t="shared" si="31"/>
        <v>0</v>
      </c>
      <c r="BD116" s="19">
        <f t="shared" si="32"/>
        <v>0</v>
      </c>
      <c r="BE116" s="19"/>
      <c r="BF116" s="21">
        <f t="shared" si="35"/>
        <v>0</v>
      </c>
      <c r="BG116" s="21">
        <f t="shared" si="35"/>
        <v>0</v>
      </c>
      <c r="BH116" s="21">
        <f t="shared" si="35"/>
        <v>0</v>
      </c>
      <c r="BI116" s="21">
        <f t="shared" si="35"/>
        <v>0</v>
      </c>
      <c r="BJ116" s="21">
        <f t="shared" si="35"/>
        <v>0</v>
      </c>
      <c r="BK116" s="21">
        <f t="shared" si="35"/>
        <v>0</v>
      </c>
      <c r="BL116" s="21">
        <f t="shared" si="35"/>
        <v>0</v>
      </c>
      <c r="BM116" s="21">
        <f t="shared" si="35"/>
        <v>0</v>
      </c>
      <c r="BN116" s="21">
        <f t="shared" si="36"/>
        <v>0</v>
      </c>
      <c r="BO116" s="21">
        <f t="shared" si="36"/>
        <v>0</v>
      </c>
      <c r="BP116" s="21">
        <f t="shared" si="36"/>
        <v>0</v>
      </c>
      <c r="BQ116" s="21">
        <f t="shared" si="36"/>
        <v>0</v>
      </c>
      <c r="BR116" s="21">
        <f t="shared" si="36"/>
        <v>0</v>
      </c>
      <c r="BS116" s="21">
        <f t="shared" si="36"/>
        <v>0</v>
      </c>
    </row>
    <row r="117" spans="4:71" x14ac:dyDescent="0.25">
      <c r="D117" s="7" t="s">
        <v>65</v>
      </c>
      <c r="E117" s="9" t="s">
        <v>70</v>
      </c>
      <c r="F117" s="7" t="s">
        <v>44</v>
      </c>
      <c r="G117" s="7" t="s">
        <v>71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</v>
      </c>
      <c r="AC117" s="20">
        <v>17.93</v>
      </c>
      <c r="AD117" s="20">
        <v>19.91</v>
      </c>
      <c r="AE117" s="20">
        <v>50.97</v>
      </c>
      <c r="AF117" s="20">
        <v>25.78</v>
      </c>
      <c r="AG117" s="20">
        <v>7.65</v>
      </c>
      <c r="AH117" s="20">
        <v>5.6</v>
      </c>
      <c r="AI117" s="20">
        <v>8.08</v>
      </c>
      <c r="AJ117" s="20">
        <v>7.57</v>
      </c>
      <c r="AK117" s="20">
        <v>7.48</v>
      </c>
      <c r="AL117" s="20">
        <v>7.77</v>
      </c>
      <c r="AM117" s="20">
        <v>8.82</v>
      </c>
      <c r="AN117" s="20">
        <v>9.35</v>
      </c>
      <c r="AO117" s="20">
        <v>10.31</v>
      </c>
      <c r="AP117" s="19"/>
      <c r="AQ117" s="19">
        <f t="shared" si="33"/>
        <v>0</v>
      </c>
      <c r="AR117" s="19">
        <f t="shared" si="20"/>
        <v>0</v>
      </c>
      <c r="AS117" s="19">
        <f t="shared" si="21"/>
        <v>0</v>
      </c>
      <c r="AT117" s="19">
        <f t="shared" si="22"/>
        <v>0</v>
      </c>
      <c r="AU117" s="19">
        <f t="shared" si="23"/>
        <v>0</v>
      </c>
      <c r="AV117" s="19">
        <f t="shared" si="24"/>
        <v>0</v>
      </c>
      <c r="AW117" s="19">
        <f t="shared" si="25"/>
        <v>0</v>
      </c>
      <c r="AX117" s="19">
        <f t="shared" si="26"/>
        <v>0</v>
      </c>
      <c r="AY117" s="19">
        <f t="shared" si="27"/>
        <v>0</v>
      </c>
      <c r="AZ117" s="19">
        <f t="shared" si="28"/>
        <v>0</v>
      </c>
      <c r="BA117" s="19">
        <f t="shared" si="29"/>
        <v>0</v>
      </c>
      <c r="BB117" s="19">
        <f t="shared" si="30"/>
        <v>0</v>
      </c>
      <c r="BC117" s="19">
        <f t="shared" si="31"/>
        <v>0</v>
      </c>
      <c r="BD117" s="19">
        <f t="shared" si="32"/>
        <v>0</v>
      </c>
      <c r="BE117" s="19"/>
      <c r="BF117" s="21">
        <f t="shared" ref="BF117:BM148" si="37">IF(OR(M117 = 0, M117 = ""), 0, AQ117 / M117)</f>
        <v>0</v>
      </c>
      <c r="BG117" s="21">
        <f t="shared" si="37"/>
        <v>0</v>
      </c>
      <c r="BH117" s="21">
        <f t="shared" si="37"/>
        <v>0</v>
      </c>
      <c r="BI117" s="21">
        <f t="shared" si="37"/>
        <v>0</v>
      </c>
      <c r="BJ117" s="21">
        <f t="shared" si="37"/>
        <v>0</v>
      </c>
      <c r="BK117" s="21">
        <f t="shared" si="37"/>
        <v>0</v>
      </c>
      <c r="BL117" s="21">
        <f t="shared" si="37"/>
        <v>0</v>
      </c>
      <c r="BM117" s="21">
        <f t="shared" si="37"/>
        <v>0</v>
      </c>
      <c r="BN117" s="21">
        <f t="shared" si="36"/>
        <v>0</v>
      </c>
      <c r="BO117" s="21">
        <f t="shared" si="36"/>
        <v>0</v>
      </c>
      <c r="BP117" s="21">
        <f t="shared" si="36"/>
        <v>0</v>
      </c>
      <c r="BQ117" s="21">
        <f t="shared" si="36"/>
        <v>0</v>
      </c>
      <c r="BR117" s="21">
        <f t="shared" si="36"/>
        <v>0</v>
      </c>
      <c r="BS117" s="21">
        <f t="shared" si="36"/>
        <v>0</v>
      </c>
    </row>
    <row r="118" spans="4:71" x14ac:dyDescent="0.25">
      <c r="D118" s="7" t="s">
        <v>65</v>
      </c>
      <c r="E118" s="9" t="s">
        <v>70</v>
      </c>
      <c r="F118" s="7" t="s">
        <v>45</v>
      </c>
      <c r="G118" s="7" t="s">
        <v>71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110.17</v>
      </c>
      <c r="AC118" s="20">
        <v>170.39</v>
      </c>
      <c r="AD118" s="20">
        <v>192.18</v>
      </c>
      <c r="AE118" s="20">
        <v>298.74</v>
      </c>
      <c r="AF118" s="20">
        <v>147.36000000000001</v>
      </c>
      <c r="AG118" s="20">
        <v>115.87</v>
      </c>
      <c r="AH118" s="20">
        <v>84.81</v>
      </c>
      <c r="AI118" s="20">
        <v>75</v>
      </c>
      <c r="AJ118" s="20">
        <v>107.89</v>
      </c>
      <c r="AK118" s="20">
        <v>102.89</v>
      </c>
      <c r="AL118" s="20">
        <v>71.75</v>
      </c>
      <c r="AM118" s="20">
        <v>81.41</v>
      </c>
      <c r="AN118" s="20">
        <v>86.28</v>
      </c>
      <c r="AO118" s="20">
        <v>95.18</v>
      </c>
      <c r="AP118" s="19"/>
      <c r="AQ118" s="19">
        <f t="shared" si="33"/>
        <v>0</v>
      </c>
      <c r="AR118" s="19">
        <f t="shared" si="20"/>
        <v>0</v>
      </c>
      <c r="AS118" s="19">
        <f t="shared" si="21"/>
        <v>0</v>
      </c>
      <c r="AT118" s="19">
        <f t="shared" si="22"/>
        <v>0</v>
      </c>
      <c r="AU118" s="19">
        <f t="shared" si="23"/>
        <v>0</v>
      </c>
      <c r="AV118" s="19">
        <f t="shared" si="24"/>
        <v>0</v>
      </c>
      <c r="AW118" s="19">
        <f t="shared" si="25"/>
        <v>0</v>
      </c>
      <c r="AX118" s="19">
        <f t="shared" si="26"/>
        <v>0</v>
      </c>
      <c r="AY118" s="19">
        <f t="shared" si="27"/>
        <v>0</v>
      </c>
      <c r="AZ118" s="19">
        <f t="shared" si="28"/>
        <v>0</v>
      </c>
      <c r="BA118" s="19">
        <f t="shared" si="29"/>
        <v>0</v>
      </c>
      <c r="BB118" s="19">
        <f t="shared" si="30"/>
        <v>0</v>
      </c>
      <c r="BC118" s="19">
        <f t="shared" si="31"/>
        <v>0</v>
      </c>
      <c r="BD118" s="19">
        <f t="shared" si="32"/>
        <v>0</v>
      </c>
      <c r="BE118" s="19"/>
      <c r="BF118" s="21">
        <f t="shared" si="37"/>
        <v>0</v>
      </c>
      <c r="BG118" s="21">
        <f t="shared" si="37"/>
        <v>0</v>
      </c>
      <c r="BH118" s="21">
        <f t="shared" si="37"/>
        <v>0</v>
      </c>
      <c r="BI118" s="21">
        <f t="shared" si="37"/>
        <v>0</v>
      </c>
      <c r="BJ118" s="21">
        <f t="shared" si="37"/>
        <v>0</v>
      </c>
      <c r="BK118" s="21">
        <f t="shared" si="37"/>
        <v>0</v>
      </c>
      <c r="BL118" s="21">
        <f t="shared" si="37"/>
        <v>0</v>
      </c>
      <c r="BM118" s="21">
        <f t="shared" si="37"/>
        <v>0</v>
      </c>
      <c r="BN118" s="21">
        <f t="shared" si="36"/>
        <v>0</v>
      </c>
      <c r="BO118" s="21">
        <f t="shared" si="36"/>
        <v>0</v>
      </c>
      <c r="BP118" s="21">
        <f t="shared" si="36"/>
        <v>0</v>
      </c>
      <c r="BQ118" s="21">
        <f t="shared" si="36"/>
        <v>0</v>
      </c>
      <c r="BR118" s="21">
        <f t="shared" si="36"/>
        <v>0</v>
      </c>
      <c r="BS118" s="21">
        <f t="shared" si="36"/>
        <v>0</v>
      </c>
    </row>
    <row r="119" spans="4:71" x14ac:dyDescent="0.25">
      <c r="D119" s="7" t="s">
        <v>65</v>
      </c>
      <c r="E119" s="9" t="s">
        <v>70</v>
      </c>
      <c r="F119" s="7" t="s">
        <v>46</v>
      </c>
      <c r="G119" s="7" t="s">
        <v>71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</row>
    <row r="120" spans="4:71" x14ac:dyDescent="0.25">
      <c r="D120" s="7" t="s">
        <v>65</v>
      </c>
      <c r="E120" s="9" t="s">
        <v>70</v>
      </c>
      <c r="F120" s="7" t="s">
        <v>47</v>
      </c>
      <c r="G120" s="7" t="s">
        <v>71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</row>
    <row r="121" spans="4:71" x14ac:dyDescent="0.25">
      <c r="D121" s="7" t="s">
        <v>65</v>
      </c>
      <c r="E121" s="9" t="s">
        <v>70</v>
      </c>
      <c r="F121" s="7" t="s">
        <v>48</v>
      </c>
      <c r="G121" s="7" t="s">
        <v>71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</row>
    <row r="122" spans="4:71" x14ac:dyDescent="0.25">
      <c r="D122" s="7" t="s">
        <v>65</v>
      </c>
      <c r="E122" s="9" t="s">
        <v>70</v>
      </c>
      <c r="F122" s="7" t="s">
        <v>49</v>
      </c>
      <c r="G122" s="7" t="s">
        <v>71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</row>
    <row r="123" spans="4:71" x14ac:dyDescent="0.25">
      <c r="D123" s="7" t="s">
        <v>65</v>
      </c>
      <c r="E123" s="9" t="s">
        <v>70</v>
      </c>
      <c r="F123" s="7" t="s">
        <v>50</v>
      </c>
      <c r="G123" s="7" t="s">
        <v>71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</row>
    <row r="124" spans="4:71" x14ac:dyDescent="0.25">
      <c r="D124" s="7" t="s">
        <v>65</v>
      </c>
      <c r="E124" s="9" t="s">
        <v>70</v>
      </c>
      <c r="F124" s="7" t="s">
        <v>51</v>
      </c>
      <c r="G124" s="7" t="s">
        <v>71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</row>
    <row r="125" spans="4:71" x14ac:dyDescent="0.25">
      <c r="D125" s="7" t="s">
        <v>65</v>
      </c>
      <c r="E125" s="9" t="s">
        <v>70</v>
      </c>
      <c r="F125" s="7" t="s">
        <v>52</v>
      </c>
      <c r="G125" s="7" t="s">
        <v>71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</row>
    <row r="126" spans="4:71" x14ac:dyDescent="0.25">
      <c r="D126" s="7" t="s">
        <v>65</v>
      </c>
      <c r="E126" s="9" t="s">
        <v>70</v>
      </c>
      <c r="F126" s="7" t="s">
        <v>53</v>
      </c>
      <c r="G126" s="7" t="s">
        <v>71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</row>
    <row r="127" spans="4:71" x14ac:dyDescent="0.25">
      <c r="D127" s="7" t="s">
        <v>65</v>
      </c>
      <c r="E127" s="9" t="s">
        <v>70</v>
      </c>
      <c r="F127" s="7" t="s">
        <v>54</v>
      </c>
      <c r="G127" s="7" t="s">
        <v>71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</row>
    <row r="128" spans="4:71" x14ac:dyDescent="0.25">
      <c r="D128" s="7" t="s">
        <v>65</v>
      </c>
      <c r="E128" s="9" t="s">
        <v>70</v>
      </c>
      <c r="F128" s="7" t="s">
        <v>55</v>
      </c>
      <c r="G128" s="7" t="s">
        <v>71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</row>
    <row r="129" spans="4:71" x14ac:dyDescent="0.25">
      <c r="D129" s="7" t="s">
        <v>65</v>
      </c>
      <c r="E129" s="9" t="s">
        <v>70</v>
      </c>
      <c r="F129" s="7" t="s">
        <v>56</v>
      </c>
      <c r="G129" s="7" t="s">
        <v>71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</row>
    <row r="130" spans="4:71" x14ac:dyDescent="0.25">
      <c r="D130" s="7" t="s">
        <v>65</v>
      </c>
      <c r="E130" s="9" t="s">
        <v>70</v>
      </c>
      <c r="F130" s="7" t="s">
        <v>57</v>
      </c>
      <c r="G130" s="7" t="s">
        <v>71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</row>
    <row r="131" spans="4:71" x14ac:dyDescent="0.25">
      <c r="D131" s="7" t="s">
        <v>65</v>
      </c>
      <c r="E131" s="9" t="s">
        <v>70</v>
      </c>
      <c r="F131" s="7" t="s">
        <v>58</v>
      </c>
      <c r="G131" s="7" t="s">
        <v>71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</row>
    <row r="132" spans="4:71" x14ac:dyDescent="0.25">
      <c r="D132" s="7" t="s">
        <v>65</v>
      </c>
      <c r="E132" s="9" t="s">
        <v>70</v>
      </c>
      <c r="F132" s="7" t="s">
        <v>59</v>
      </c>
      <c r="G132" s="7" t="s">
        <v>71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</row>
    <row r="133" spans="4:71" x14ac:dyDescent="0.25">
      <c r="D133" s="7" t="s">
        <v>65</v>
      </c>
      <c r="E133" s="9" t="s">
        <v>70</v>
      </c>
      <c r="F133" s="7" t="s">
        <v>60</v>
      </c>
      <c r="G133" s="7" t="s">
        <v>71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</row>
    <row r="134" spans="4:71" x14ac:dyDescent="0.25">
      <c r="D134" s="7" t="s">
        <v>65</v>
      </c>
      <c r="E134" s="9" t="s">
        <v>70</v>
      </c>
      <c r="F134" s="7" t="s">
        <v>61</v>
      </c>
      <c r="G134" s="7" t="s">
        <v>71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</row>
    <row r="135" spans="4:71" x14ac:dyDescent="0.25">
      <c r="D135" s="7" t="s">
        <v>65</v>
      </c>
      <c r="E135" s="9" t="s">
        <v>70</v>
      </c>
      <c r="F135" s="7" t="s">
        <v>62</v>
      </c>
      <c r="G135" s="7" t="s">
        <v>71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</row>
    <row r="136" spans="4:71" x14ac:dyDescent="0.25">
      <c r="D136" s="7" t="s">
        <v>65</v>
      </c>
      <c r="E136" s="9" t="s">
        <v>70</v>
      </c>
      <c r="F136" s="7" t="s">
        <v>63</v>
      </c>
      <c r="G136" s="7" t="s">
        <v>71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</row>
    <row r="137" spans="4:71" x14ac:dyDescent="0.25">
      <c r="D137" s="7" t="s">
        <v>65</v>
      </c>
      <c r="E137" s="9" t="s">
        <v>70</v>
      </c>
      <c r="F137" s="7" t="s">
        <v>64</v>
      </c>
      <c r="G137" s="7" t="s">
        <v>71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</row>
    <row r="138" spans="4:71" x14ac:dyDescent="0.25">
      <c r="D138" s="7" t="s">
        <v>65</v>
      </c>
      <c r="E138" s="9" t="s">
        <v>72</v>
      </c>
      <c r="F138" s="7" t="s">
        <v>32</v>
      </c>
      <c r="G138" s="7" t="s">
        <v>73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</row>
    <row r="139" spans="4:71" x14ac:dyDescent="0.25">
      <c r="D139" s="7" t="s">
        <v>65</v>
      </c>
      <c r="E139" s="9" t="s">
        <v>72</v>
      </c>
      <c r="F139" s="7" t="s">
        <v>33</v>
      </c>
      <c r="G139" s="7" t="s">
        <v>73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</row>
    <row r="140" spans="4:71" x14ac:dyDescent="0.25">
      <c r="D140" s="7" t="s">
        <v>65</v>
      </c>
      <c r="E140" s="9" t="s">
        <v>72</v>
      </c>
      <c r="F140" s="7" t="s">
        <v>34</v>
      </c>
      <c r="G140" s="7" t="s">
        <v>73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</row>
    <row r="141" spans="4:71" x14ac:dyDescent="0.25">
      <c r="D141" s="7" t="s">
        <v>65</v>
      </c>
      <c r="E141" s="9" t="s">
        <v>72</v>
      </c>
      <c r="F141" s="7" t="s">
        <v>35</v>
      </c>
      <c r="G141" s="7" t="s">
        <v>73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</row>
    <row r="142" spans="4:71" x14ac:dyDescent="0.25">
      <c r="D142" s="7" t="s">
        <v>65</v>
      </c>
      <c r="E142" s="9" t="s">
        <v>72</v>
      </c>
      <c r="F142" s="7" t="s">
        <v>36</v>
      </c>
      <c r="G142" s="7" t="s">
        <v>73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</row>
    <row r="143" spans="4:71" x14ac:dyDescent="0.25">
      <c r="D143" s="7" t="s">
        <v>65</v>
      </c>
      <c r="E143" s="9" t="s">
        <v>72</v>
      </c>
      <c r="F143" s="7" t="s">
        <v>37</v>
      </c>
      <c r="G143" s="7" t="s">
        <v>73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</row>
    <row r="144" spans="4:71" x14ac:dyDescent="0.25">
      <c r="D144" s="7" t="s">
        <v>65</v>
      </c>
      <c r="E144" s="9" t="s">
        <v>72</v>
      </c>
      <c r="F144" s="7" t="s">
        <v>38</v>
      </c>
      <c r="G144" s="7" t="s">
        <v>73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</row>
    <row r="145" spans="4:71" x14ac:dyDescent="0.25">
      <c r="D145" s="7" t="s">
        <v>65</v>
      </c>
      <c r="E145" s="9" t="s">
        <v>72</v>
      </c>
      <c r="F145" s="7" t="s">
        <v>39</v>
      </c>
      <c r="G145" s="7" t="s">
        <v>73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</row>
    <row r="146" spans="4:71" x14ac:dyDescent="0.25">
      <c r="D146" s="7" t="s">
        <v>65</v>
      </c>
      <c r="E146" s="9" t="s">
        <v>72</v>
      </c>
      <c r="F146" s="7" t="s">
        <v>40</v>
      </c>
      <c r="G146" s="7" t="s">
        <v>73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</row>
    <row r="147" spans="4:71" x14ac:dyDescent="0.25">
      <c r="D147" s="7" t="s">
        <v>65</v>
      </c>
      <c r="E147" s="9" t="s">
        <v>72</v>
      </c>
      <c r="F147" s="7" t="s">
        <v>41</v>
      </c>
      <c r="G147" s="7" t="s">
        <v>73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</row>
    <row r="148" spans="4:71" x14ac:dyDescent="0.25">
      <c r="D148" s="7" t="s">
        <v>65</v>
      </c>
      <c r="E148" s="9" t="s">
        <v>72</v>
      </c>
      <c r="F148" s="7" t="s">
        <v>42</v>
      </c>
      <c r="G148" s="7" t="s">
        <v>73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</row>
    <row r="149" spans="4:71" x14ac:dyDescent="0.25">
      <c r="D149" s="7" t="s">
        <v>65</v>
      </c>
      <c r="E149" s="9" t="s">
        <v>72</v>
      </c>
      <c r="F149" s="7" t="s">
        <v>43</v>
      </c>
      <c r="G149" s="7" t="s">
        <v>73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</row>
    <row r="150" spans="4:71" x14ac:dyDescent="0.25">
      <c r="D150" s="7" t="s">
        <v>65</v>
      </c>
      <c r="E150" s="9" t="s">
        <v>72</v>
      </c>
      <c r="F150" s="7" t="s">
        <v>44</v>
      </c>
      <c r="G150" s="7" t="s">
        <v>73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</row>
    <row r="151" spans="4:71" x14ac:dyDescent="0.25">
      <c r="D151" s="7" t="s">
        <v>65</v>
      </c>
      <c r="E151" s="9" t="s">
        <v>72</v>
      </c>
      <c r="F151" s="7" t="s">
        <v>45</v>
      </c>
      <c r="G151" s="7" t="s">
        <v>73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</row>
    <row r="152" spans="4:71" x14ac:dyDescent="0.25">
      <c r="D152" s="7" t="s">
        <v>65</v>
      </c>
      <c r="E152" s="9" t="s">
        <v>72</v>
      </c>
      <c r="F152" s="7" t="s">
        <v>46</v>
      </c>
      <c r="G152" s="7" t="s">
        <v>73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</row>
    <row r="153" spans="4:71" x14ac:dyDescent="0.25">
      <c r="D153" s="7" t="s">
        <v>65</v>
      </c>
      <c r="E153" s="9" t="s">
        <v>72</v>
      </c>
      <c r="F153" s="7" t="s">
        <v>47</v>
      </c>
      <c r="G153" s="7" t="s">
        <v>73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</row>
    <row r="154" spans="4:71" x14ac:dyDescent="0.25">
      <c r="D154" s="7" t="s">
        <v>65</v>
      </c>
      <c r="E154" s="9" t="s">
        <v>72</v>
      </c>
      <c r="F154" s="7" t="s">
        <v>48</v>
      </c>
      <c r="G154" s="7" t="s">
        <v>73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</row>
    <row r="155" spans="4:71" x14ac:dyDescent="0.25">
      <c r="D155" s="7" t="s">
        <v>65</v>
      </c>
      <c r="E155" s="9" t="s">
        <v>72</v>
      </c>
      <c r="F155" s="7" t="s">
        <v>49</v>
      </c>
      <c r="G155" s="7" t="s">
        <v>73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</row>
    <row r="156" spans="4:71" x14ac:dyDescent="0.25">
      <c r="D156" s="7" t="s">
        <v>65</v>
      </c>
      <c r="E156" s="9" t="s">
        <v>72</v>
      </c>
      <c r="F156" s="7" t="s">
        <v>50</v>
      </c>
      <c r="G156" s="7" t="s">
        <v>73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</row>
    <row r="157" spans="4:71" x14ac:dyDescent="0.25">
      <c r="D157" s="7" t="s">
        <v>65</v>
      </c>
      <c r="E157" s="9" t="s">
        <v>72</v>
      </c>
      <c r="F157" s="7" t="s">
        <v>51</v>
      </c>
      <c r="G157" s="7" t="s">
        <v>73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</row>
    <row r="158" spans="4:71" x14ac:dyDescent="0.25">
      <c r="D158" s="7" t="s">
        <v>65</v>
      </c>
      <c r="E158" s="9" t="s">
        <v>72</v>
      </c>
      <c r="F158" s="7" t="s">
        <v>52</v>
      </c>
      <c r="G158" s="7" t="s">
        <v>73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</row>
    <row r="159" spans="4:71" x14ac:dyDescent="0.25">
      <c r="D159" s="7" t="s">
        <v>65</v>
      </c>
      <c r="E159" s="9" t="s">
        <v>72</v>
      </c>
      <c r="F159" s="7" t="s">
        <v>53</v>
      </c>
      <c r="G159" s="7" t="s">
        <v>73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</row>
    <row r="160" spans="4:71" x14ac:dyDescent="0.25">
      <c r="D160" s="7" t="s">
        <v>65</v>
      </c>
      <c r="E160" s="9" t="s">
        <v>72</v>
      </c>
      <c r="F160" s="7" t="s">
        <v>54</v>
      </c>
      <c r="G160" s="7" t="s">
        <v>73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</row>
    <row r="161" spans="4:71" x14ac:dyDescent="0.25">
      <c r="D161" s="7" t="s">
        <v>65</v>
      </c>
      <c r="E161" s="9" t="s">
        <v>72</v>
      </c>
      <c r="F161" s="7" t="s">
        <v>55</v>
      </c>
      <c r="G161" s="7" t="s">
        <v>73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</row>
    <row r="162" spans="4:71" x14ac:dyDescent="0.25">
      <c r="D162" s="7" t="s">
        <v>65</v>
      </c>
      <c r="E162" s="9" t="s">
        <v>72</v>
      </c>
      <c r="F162" s="7" t="s">
        <v>56</v>
      </c>
      <c r="G162" s="7" t="s">
        <v>73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</row>
    <row r="163" spans="4:71" x14ac:dyDescent="0.25">
      <c r="D163" s="7" t="s">
        <v>65</v>
      </c>
      <c r="E163" s="9" t="s">
        <v>72</v>
      </c>
      <c r="F163" s="7" t="s">
        <v>57</v>
      </c>
      <c r="G163" s="7" t="s">
        <v>73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</row>
    <row r="164" spans="4:71" x14ac:dyDescent="0.25">
      <c r="D164" s="7" t="s">
        <v>65</v>
      </c>
      <c r="E164" s="9" t="s">
        <v>72</v>
      </c>
      <c r="F164" s="7" t="s">
        <v>58</v>
      </c>
      <c r="G164" s="7" t="s">
        <v>73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</row>
    <row r="165" spans="4:71" x14ac:dyDescent="0.25">
      <c r="D165" s="7" t="s">
        <v>65</v>
      </c>
      <c r="E165" s="9" t="s">
        <v>72</v>
      </c>
      <c r="F165" s="7" t="s">
        <v>59</v>
      </c>
      <c r="G165" s="7" t="s">
        <v>73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</row>
    <row r="166" spans="4:71" x14ac:dyDescent="0.25">
      <c r="D166" s="7" t="s">
        <v>65</v>
      </c>
      <c r="E166" s="9" t="s">
        <v>72</v>
      </c>
      <c r="F166" s="7" t="s">
        <v>60</v>
      </c>
      <c r="G166" s="7" t="s">
        <v>73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</row>
    <row r="167" spans="4:71" x14ac:dyDescent="0.25">
      <c r="D167" s="7" t="s">
        <v>65</v>
      </c>
      <c r="E167" s="9" t="s">
        <v>72</v>
      </c>
      <c r="F167" s="7" t="s">
        <v>61</v>
      </c>
      <c r="G167" s="7" t="s">
        <v>73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</row>
    <row r="168" spans="4:71" x14ac:dyDescent="0.25">
      <c r="D168" s="7" t="s">
        <v>65</v>
      </c>
      <c r="E168" s="9" t="s">
        <v>72</v>
      </c>
      <c r="F168" s="7" t="s">
        <v>62</v>
      </c>
      <c r="G168" s="7" t="s">
        <v>73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</row>
    <row r="169" spans="4:71" x14ac:dyDescent="0.25">
      <c r="D169" s="7" t="s">
        <v>65</v>
      </c>
      <c r="E169" s="9" t="s">
        <v>72</v>
      </c>
      <c r="F169" s="7" t="s">
        <v>63</v>
      </c>
      <c r="G169" s="7" t="s">
        <v>73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</row>
    <row r="170" spans="4:71" x14ac:dyDescent="0.25">
      <c r="D170" s="7" t="s">
        <v>65</v>
      </c>
      <c r="E170" s="9" t="s">
        <v>72</v>
      </c>
      <c r="F170" s="7" t="s">
        <v>64</v>
      </c>
      <c r="G170" s="7" t="s">
        <v>73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</row>
    <row r="171" spans="4:71" x14ac:dyDescent="0.25">
      <c r="D171" s="7" t="s">
        <v>65</v>
      </c>
      <c r="E171" s="9" t="s">
        <v>89</v>
      </c>
      <c r="F171" s="7" t="s">
        <v>32</v>
      </c>
      <c r="G171" s="7" t="s">
        <v>73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</row>
    <row r="172" spans="4:71" x14ac:dyDescent="0.25">
      <c r="D172" s="7" t="s">
        <v>65</v>
      </c>
      <c r="E172" s="9" t="s">
        <v>89</v>
      </c>
      <c r="F172" s="7" t="s">
        <v>33</v>
      </c>
      <c r="G172" s="7" t="s">
        <v>73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</row>
    <row r="173" spans="4:71" x14ac:dyDescent="0.25">
      <c r="D173" s="7" t="s">
        <v>65</v>
      </c>
      <c r="E173" s="9" t="s">
        <v>89</v>
      </c>
      <c r="F173" s="7" t="s">
        <v>34</v>
      </c>
      <c r="G173" s="7" t="s">
        <v>73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</row>
    <row r="174" spans="4:71" x14ac:dyDescent="0.25">
      <c r="D174" s="7" t="s">
        <v>65</v>
      </c>
      <c r="E174" s="9" t="s">
        <v>89</v>
      </c>
      <c r="F174" s="7" t="s">
        <v>35</v>
      </c>
      <c r="G174" s="7" t="s">
        <v>73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</row>
    <row r="175" spans="4:71" x14ac:dyDescent="0.25">
      <c r="D175" s="7" t="s">
        <v>65</v>
      </c>
      <c r="E175" s="9" t="s">
        <v>89</v>
      </c>
      <c r="F175" s="7" t="s">
        <v>36</v>
      </c>
      <c r="G175" s="7" t="s">
        <v>73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</row>
    <row r="176" spans="4:71" x14ac:dyDescent="0.25">
      <c r="D176" s="7" t="s">
        <v>65</v>
      </c>
      <c r="E176" s="9" t="s">
        <v>89</v>
      </c>
      <c r="F176" s="7" t="s">
        <v>37</v>
      </c>
      <c r="G176" s="7" t="s">
        <v>73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</row>
    <row r="177" spans="4:71" x14ac:dyDescent="0.25">
      <c r="D177" s="7" t="s">
        <v>65</v>
      </c>
      <c r="E177" s="9" t="s">
        <v>89</v>
      </c>
      <c r="F177" s="7" t="s">
        <v>38</v>
      </c>
      <c r="G177" s="7" t="s">
        <v>73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</row>
    <row r="178" spans="4:71" x14ac:dyDescent="0.25">
      <c r="D178" s="7" t="s">
        <v>65</v>
      </c>
      <c r="E178" s="9" t="s">
        <v>89</v>
      </c>
      <c r="F178" s="7" t="s">
        <v>39</v>
      </c>
      <c r="G178" s="7" t="s">
        <v>73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</row>
    <row r="179" spans="4:71" x14ac:dyDescent="0.25">
      <c r="D179" s="7" t="s">
        <v>65</v>
      </c>
      <c r="E179" s="9" t="s">
        <v>89</v>
      </c>
      <c r="F179" s="7" t="s">
        <v>40</v>
      </c>
      <c r="G179" s="7" t="s">
        <v>73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</row>
    <row r="180" spans="4:71" x14ac:dyDescent="0.25">
      <c r="D180" s="7" t="s">
        <v>65</v>
      </c>
      <c r="E180" s="9" t="s">
        <v>89</v>
      </c>
      <c r="F180" s="7" t="s">
        <v>41</v>
      </c>
      <c r="G180" s="7" t="s">
        <v>73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</row>
    <row r="181" spans="4:71" x14ac:dyDescent="0.25">
      <c r="D181" s="7" t="s">
        <v>65</v>
      </c>
      <c r="E181" s="9" t="s">
        <v>89</v>
      </c>
      <c r="F181" s="7" t="s">
        <v>42</v>
      </c>
      <c r="G181" s="7" t="s">
        <v>73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</row>
    <row r="182" spans="4:71" x14ac:dyDescent="0.25">
      <c r="D182" s="7" t="s">
        <v>65</v>
      </c>
      <c r="E182" s="9" t="s">
        <v>89</v>
      </c>
      <c r="F182" s="7" t="s">
        <v>43</v>
      </c>
      <c r="G182" s="7" t="s">
        <v>73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</row>
    <row r="183" spans="4:71" x14ac:dyDescent="0.25">
      <c r="D183" s="7" t="s">
        <v>65</v>
      </c>
      <c r="E183" s="9" t="s">
        <v>89</v>
      </c>
      <c r="F183" s="7" t="s">
        <v>44</v>
      </c>
      <c r="G183" s="7" t="s">
        <v>73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</row>
    <row r="184" spans="4:71" x14ac:dyDescent="0.25">
      <c r="D184" s="7" t="s">
        <v>65</v>
      </c>
      <c r="E184" s="9" t="s">
        <v>89</v>
      </c>
      <c r="F184" s="7" t="s">
        <v>45</v>
      </c>
      <c r="G184" s="7" t="s">
        <v>73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</row>
    <row r="185" spans="4:71" x14ac:dyDescent="0.25">
      <c r="D185" s="7" t="s">
        <v>65</v>
      </c>
      <c r="E185" s="9" t="s">
        <v>89</v>
      </c>
      <c r="F185" s="7" t="s">
        <v>46</v>
      </c>
      <c r="G185" s="7" t="s">
        <v>73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</row>
    <row r="186" spans="4:71" x14ac:dyDescent="0.25">
      <c r="D186" s="7" t="s">
        <v>65</v>
      </c>
      <c r="E186" s="9" t="s">
        <v>89</v>
      </c>
      <c r="F186" s="7" t="s">
        <v>47</v>
      </c>
      <c r="G186" s="7" t="s">
        <v>73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</row>
    <row r="187" spans="4:71" x14ac:dyDescent="0.25">
      <c r="D187" s="7" t="s">
        <v>65</v>
      </c>
      <c r="E187" s="9" t="s">
        <v>89</v>
      </c>
      <c r="F187" s="7" t="s">
        <v>48</v>
      </c>
      <c r="G187" s="7" t="s">
        <v>73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</row>
    <row r="188" spans="4:71" x14ac:dyDescent="0.25">
      <c r="D188" s="7" t="s">
        <v>65</v>
      </c>
      <c r="E188" s="9" t="s">
        <v>89</v>
      </c>
      <c r="F188" s="7" t="s">
        <v>49</v>
      </c>
      <c r="G188" s="7" t="s">
        <v>73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</row>
    <row r="189" spans="4:71" x14ac:dyDescent="0.25">
      <c r="D189" s="7" t="s">
        <v>65</v>
      </c>
      <c r="E189" s="9" t="s">
        <v>89</v>
      </c>
      <c r="F189" s="7" t="s">
        <v>50</v>
      </c>
      <c r="G189" s="7" t="s">
        <v>73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</row>
    <row r="190" spans="4:71" x14ac:dyDescent="0.25">
      <c r="D190" s="7" t="s">
        <v>65</v>
      </c>
      <c r="E190" s="9" t="s">
        <v>89</v>
      </c>
      <c r="F190" s="7" t="s">
        <v>51</v>
      </c>
      <c r="G190" s="7" t="s">
        <v>73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</row>
    <row r="191" spans="4:71" x14ac:dyDescent="0.25">
      <c r="D191" s="7" t="s">
        <v>65</v>
      </c>
      <c r="E191" s="9" t="s">
        <v>89</v>
      </c>
      <c r="F191" s="7" t="s">
        <v>52</v>
      </c>
      <c r="G191" s="7" t="s">
        <v>73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</row>
    <row r="192" spans="4:71" x14ac:dyDescent="0.25">
      <c r="D192" s="7" t="s">
        <v>65</v>
      </c>
      <c r="E192" s="9" t="s">
        <v>89</v>
      </c>
      <c r="F192" s="7" t="s">
        <v>53</v>
      </c>
      <c r="G192" s="7" t="s">
        <v>73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</row>
    <row r="193" spans="4:71" x14ac:dyDescent="0.25">
      <c r="D193" s="7" t="s">
        <v>65</v>
      </c>
      <c r="E193" s="9" t="s">
        <v>89</v>
      </c>
      <c r="F193" s="7" t="s">
        <v>54</v>
      </c>
      <c r="G193" s="7" t="s">
        <v>73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</row>
    <row r="194" spans="4:71" x14ac:dyDescent="0.25">
      <c r="D194" s="7" t="s">
        <v>65</v>
      </c>
      <c r="E194" s="9" t="s">
        <v>89</v>
      </c>
      <c r="F194" s="7" t="s">
        <v>55</v>
      </c>
      <c r="G194" s="7" t="s">
        <v>73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</row>
    <row r="195" spans="4:71" x14ac:dyDescent="0.25">
      <c r="D195" s="7" t="s">
        <v>65</v>
      </c>
      <c r="E195" s="9" t="s">
        <v>89</v>
      </c>
      <c r="F195" s="7" t="s">
        <v>56</v>
      </c>
      <c r="G195" s="7" t="s">
        <v>73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</row>
    <row r="196" spans="4:71" x14ac:dyDescent="0.25">
      <c r="D196" s="7" t="s">
        <v>65</v>
      </c>
      <c r="E196" s="9" t="s">
        <v>89</v>
      </c>
      <c r="F196" s="7" t="s">
        <v>57</v>
      </c>
      <c r="G196" s="7" t="s">
        <v>73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</row>
    <row r="197" spans="4:71" x14ac:dyDescent="0.25">
      <c r="D197" s="7" t="s">
        <v>65</v>
      </c>
      <c r="E197" s="9" t="s">
        <v>89</v>
      </c>
      <c r="F197" s="7" t="s">
        <v>58</v>
      </c>
      <c r="G197" s="7" t="s">
        <v>73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</row>
    <row r="198" spans="4:71" x14ac:dyDescent="0.25">
      <c r="D198" s="7" t="s">
        <v>65</v>
      </c>
      <c r="E198" s="9" t="s">
        <v>89</v>
      </c>
      <c r="F198" s="7" t="s">
        <v>59</v>
      </c>
      <c r="G198" s="7" t="s">
        <v>73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</row>
    <row r="199" spans="4:71" x14ac:dyDescent="0.25">
      <c r="D199" s="7" t="s">
        <v>65</v>
      </c>
      <c r="E199" s="9" t="s">
        <v>89</v>
      </c>
      <c r="F199" s="7" t="s">
        <v>60</v>
      </c>
      <c r="G199" s="7" t="s">
        <v>73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</row>
    <row r="200" spans="4:71" x14ac:dyDescent="0.25">
      <c r="D200" s="7" t="s">
        <v>65</v>
      </c>
      <c r="E200" s="9" t="s">
        <v>89</v>
      </c>
      <c r="F200" s="7" t="s">
        <v>61</v>
      </c>
      <c r="G200" s="7" t="s">
        <v>73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</row>
    <row r="201" spans="4:71" x14ac:dyDescent="0.25">
      <c r="D201" s="7" t="s">
        <v>65</v>
      </c>
      <c r="E201" s="9" t="s">
        <v>89</v>
      </c>
      <c r="F201" s="7" t="s">
        <v>62</v>
      </c>
      <c r="G201" s="7" t="s">
        <v>73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</row>
    <row r="202" spans="4:71" x14ac:dyDescent="0.25">
      <c r="D202" s="7" t="s">
        <v>65</v>
      </c>
      <c r="E202" s="9" t="s">
        <v>89</v>
      </c>
      <c r="F202" s="7" t="s">
        <v>63</v>
      </c>
      <c r="G202" s="7" t="s">
        <v>73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</row>
    <row r="203" spans="4:71" x14ac:dyDescent="0.25">
      <c r="D203" s="7" t="s">
        <v>65</v>
      </c>
      <c r="E203" s="9" t="s">
        <v>89</v>
      </c>
      <c r="F203" s="7" t="s">
        <v>64</v>
      </c>
      <c r="G203" s="7" t="s">
        <v>73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</row>
    <row r="204" spans="4:71" x14ac:dyDescent="0.25">
      <c r="D204" s="7" t="s">
        <v>65</v>
      </c>
      <c r="E204" s="9" t="s">
        <v>74</v>
      </c>
      <c r="F204" s="7" t="s">
        <v>32</v>
      </c>
      <c r="G204" s="7" t="s">
        <v>75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</row>
    <row r="205" spans="4:71" x14ac:dyDescent="0.25">
      <c r="D205" s="7" t="s">
        <v>65</v>
      </c>
      <c r="E205" s="9" t="s">
        <v>74</v>
      </c>
      <c r="F205" s="7" t="s">
        <v>33</v>
      </c>
      <c r="G205" s="7" t="s">
        <v>75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</row>
    <row r="206" spans="4:71" x14ac:dyDescent="0.25">
      <c r="D206" s="7" t="s">
        <v>65</v>
      </c>
      <c r="E206" s="9" t="s">
        <v>74</v>
      </c>
      <c r="F206" s="7" t="s">
        <v>34</v>
      </c>
      <c r="G206" s="7" t="s">
        <v>75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</row>
    <row r="207" spans="4:71" x14ac:dyDescent="0.25">
      <c r="D207" s="7" t="s">
        <v>65</v>
      </c>
      <c r="E207" s="9" t="s">
        <v>74</v>
      </c>
      <c r="F207" s="7" t="s">
        <v>35</v>
      </c>
      <c r="G207" s="7" t="s">
        <v>75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</row>
    <row r="208" spans="4:71" x14ac:dyDescent="0.25">
      <c r="D208" s="7" t="s">
        <v>65</v>
      </c>
      <c r="E208" s="9" t="s">
        <v>74</v>
      </c>
      <c r="F208" s="7" t="s">
        <v>36</v>
      </c>
      <c r="G208" s="7" t="s">
        <v>75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</row>
    <row r="209" spans="4:71" x14ac:dyDescent="0.25">
      <c r="D209" s="7" t="s">
        <v>65</v>
      </c>
      <c r="E209" s="9" t="s">
        <v>74</v>
      </c>
      <c r="F209" s="7" t="s">
        <v>37</v>
      </c>
      <c r="G209" s="7" t="s">
        <v>75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</row>
    <row r="210" spans="4:71" x14ac:dyDescent="0.25">
      <c r="D210" s="7" t="s">
        <v>65</v>
      </c>
      <c r="E210" s="9" t="s">
        <v>74</v>
      </c>
      <c r="F210" s="7" t="s">
        <v>38</v>
      </c>
      <c r="G210" s="7" t="s">
        <v>75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</row>
    <row r="211" spans="4:71" x14ac:dyDescent="0.25">
      <c r="D211" s="7" t="s">
        <v>65</v>
      </c>
      <c r="E211" s="9" t="s">
        <v>74</v>
      </c>
      <c r="F211" s="7" t="s">
        <v>39</v>
      </c>
      <c r="G211" s="7" t="s">
        <v>75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</row>
    <row r="212" spans="4:71" x14ac:dyDescent="0.25">
      <c r="D212" s="7" t="s">
        <v>65</v>
      </c>
      <c r="E212" s="9" t="s">
        <v>74</v>
      </c>
      <c r="F212" s="7" t="s">
        <v>40</v>
      </c>
      <c r="G212" s="7" t="s">
        <v>75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</row>
    <row r="213" spans="4:71" x14ac:dyDescent="0.25">
      <c r="D213" s="7" t="s">
        <v>65</v>
      </c>
      <c r="E213" s="9" t="s">
        <v>74</v>
      </c>
      <c r="F213" s="7" t="s">
        <v>41</v>
      </c>
      <c r="G213" s="7" t="s">
        <v>75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</row>
    <row r="214" spans="4:71" x14ac:dyDescent="0.25">
      <c r="D214" s="7" t="s">
        <v>65</v>
      </c>
      <c r="E214" s="9" t="s">
        <v>74</v>
      </c>
      <c r="F214" s="7" t="s">
        <v>42</v>
      </c>
      <c r="G214" s="7" t="s">
        <v>75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</row>
    <row r="215" spans="4:71" x14ac:dyDescent="0.25">
      <c r="D215" s="7" t="s">
        <v>65</v>
      </c>
      <c r="E215" s="9" t="s">
        <v>74</v>
      </c>
      <c r="F215" s="7" t="s">
        <v>43</v>
      </c>
      <c r="G215" s="7" t="s">
        <v>75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</row>
    <row r="216" spans="4:71" x14ac:dyDescent="0.25">
      <c r="D216" s="7" t="s">
        <v>65</v>
      </c>
      <c r="E216" s="9" t="s">
        <v>74</v>
      </c>
      <c r="F216" s="7" t="s">
        <v>44</v>
      </c>
      <c r="G216" s="7" t="s">
        <v>75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</row>
    <row r="217" spans="4:71" x14ac:dyDescent="0.25">
      <c r="D217" s="7" t="s">
        <v>65</v>
      </c>
      <c r="E217" s="9" t="s">
        <v>74</v>
      </c>
      <c r="F217" s="7" t="s">
        <v>45</v>
      </c>
      <c r="G217" s="7" t="s">
        <v>75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</row>
    <row r="218" spans="4:71" x14ac:dyDescent="0.25">
      <c r="D218" s="7" t="s">
        <v>65</v>
      </c>
      <c r="E218" s="9" t="s">
        <v>74</v>
      </c>
      <c r="F218" s="7" t="s">
        <v>46</v>
      </c>
      <c r="G218" s="7" t="s">
        <v>75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</row>
    <row r="219" spans="4:71" x14ac:dyDescent="0.25">
      <c r="D219" s="7" t="s">
        <v>65</v>
      </c>
      <c r="E219" s="9" t="s">
        <v>74</v>
      </c>
      <c r="F219" s="7" t="s">
        <v>47</v>
      </c>
      <c r="G219" s="7" t="s">
        <v>75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</row>
    <row r="220" spans="4:71" x14ac:dyDescent="0.25">
      <c r="D220" s="7" t="s">
        <v>65</v>
      </c>
      <c r="E220" s="9" t="s">
        <v>74</v>
      </c>
      <c r="F220" s="7" t="s">
        <v>48</v>
      </c>
      <c r="G220" s="7" t="s">
        <v>75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</row>
    <row r="221" spans="4:71" x14ac:dyDescent="0.25">
      <c r="D221" s="7" t="s">
        <v>65</v>
      </c>
      <c r="E221" s="9" t="s">
        <v>74</v>
      </c>
      <c r="F221" s="7" t="s">
        <v>49</v>
      </c>
      <c r="G221" s="7" t="s">
        <v>75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</row>
    <row r="222" spans="4:71" x14ac:dyDescent="0.25">
      <c r="D222" s="7" t="s">
        <v>65</v>
      </c>
      <c r="E222" s="9" t="s">
        <v>74</v>
      </c>
      <c r="F222" s="7" t="s">
        <v>50</v>
      </c>
      <c r="G222" s="7" t="s">
        <v>75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</row>
    <row r="223" spans="4:71" x14ac:dyDescent="0.25">
      <c r="D223" s="7" t="s">
        <v>65</v>
      </c>
      <c r="E223" s="9" t="s">
        <v>74</v>
      </c>
      <c r="F223" s="7" t="s">
        <v>51</v>
      </c>
      <c r="G223" s="7" t="s">
        <v>75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</row>
    <row r="224" spans="4:71" x14ac:dyDescent="0.25">
      <c r="D224" s="7" t="s">
        <v>65</v>
      </c>
      <c r="E224" s="9" t="s">
        <v>74</v>
      </c>
      <c r="F224" s="7" t="s">
        <v>52</v>
      </c>
      <c r="G224" s="7" t="s">
        <v>75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</row>
    <row r="225" spans="4:71" x14ac:dyDescent="0.25">
      <c r="D225" s="7" t="s">
        <v>65</v>
      </c>
      <c r="E225" s="9" t="s">
        <v>74</v>
      </c>
      <c r="F225" s="7" t="s">
        <v>53</v>
      </c>
      <c r="G225" s="7" t="s">
        <v>75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</row>
    <row r="226" spans="4:71" x14ac:dyDescent="0.25">
      <c r="D226" s="7" t="s">
        <v>65</v>
      </c>
      <c r="E226" s="9" t="s">
        <v>74</v>
      </c>
      <c r="F226" s="7" t="s">
        <v>54</v>
      </c>
      <c r="G226" s="7" t="s">
        <v>75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</row>
    <row r="227" spans="4:71" x14ac:dyDescent="0.25">
      <c r="D227" s="7" t="s">
        <v>65</v>
      </c>
      <c r="E227" s="9" t="s">
        <v>74</v>
      </c>
      <c r="F227" s="7" t="s">
        <v>55</v>
      </c>
      <c r="G227" s="7" t="s">
        <v>75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</row>
    <row r="228" spans="4:71" x14ac:dyDescent="0.25">
      <c r="D228" s="7" t="s">
        <v>65</v>
      </c>
      <c r="E228" s="9" t="s">
        <v>74</v>
      </c>
      <c r="F228" s="7" t="s">
        <v>56</v>
      </c>
      <c r="G228" s="7" t="s">
        <v>75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</row>
    <row r="229" spans="4:71" x14ac:dyDescent="0.25">
      <c r="D229" s="7" t="s">
        <v>65</v>
      </c>
      <c r="E229" s="9" t="s">
        <v>74</v>
      </c>
      <c r="F229" s="7" t="s">
        <v>57</v>
      </c>
      <c r="G229" s="7" t="s">
        <v>75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</row>
    <row r="230" spans="4:71" x14ac:dyDescent="0.25">
      <c r="D230" s="7" t="s">
        <v>65</v>
      </c>
      <c r="E230" s="9" t="s">
        <v>74</v>
      </c>
      <c r="F230" s="7" t="s">
        <v>58</v>
      </c>
      <c r="G230" s="7" t="s">
        <v>75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</row>
    <row r="231" spans="4:71" x14ac:dyDescent="0.25">
      <c r="D231" s="7" t="s">
        <v>65</v>
      </c>
      <c r="E231" s="9" t="s">
        <v>74</v>
      </c>
      <c r="F231" s="7" t="s">
        <v>59</v>
      </c>
      <c r="G231" s="7" t="s">
        <v>75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</row>
    <row r="232" spans="4:71" x14ac:dyDescent="0.25">
      <c r="D232" s="7" t="s">
        <v>65</v>
      </c>
      <c r="E232" s="9" t="s">
        <v>74</v>
      </c>
      <c r="F232" s="7" t="s">
        <v>60</v>
      </c>
      <c r="G232" s="7" t="s">
        <v>75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</row>
    <row r="233" spans="4:71" x14ac:dyDescent="0.25">
      <c r="D233" s="7" t="s">
        <v>65</v>
      </c>
      <c r="E233" s="9" t="s">
        <v>74</v>
      </c>
      <c r="F233" s="7" t="s">
        <v>61</v>
      </c>
      <c r="G233" s="7" t="s">
        <v>75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</row>
    <row r="234" spans="4:71" x14ac:dyDescent="0.25">
      <c r="D234" s="7" t="s">
        <v>65</v>
      </c>
      <c r="E234" s="9" t="s">
        <v>74</v>
      </c>
      <c r="F234" s="7" t="s">
        <v>62</v>
      </c>
      <c r="G234" s="7" t="s">
        <v>75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</row>
    <row r="235" spans="4:71" x14ac:dyDescent="0.25">
      <c r="D235" s="7" t="s">
        <v>65</v>
      </c>
      <c r="E235" s="9" t="s">
        <v>74</v>
      </c>
      <c r="F235" s="7" t="s">
        <v>63</v>
      </c>
      <c r="G235" s="7" t="s">
        <v>75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</row>
    <row r="236" spans="4:71" x14ac:dyDescent="0.25">
      <c r="D236" s="22" t="s">
        <v>65</v>
      </c>
      <c r="E236" s="23" t="s">
        <v>74</v>
      </c>
      <c r="F236" s="22" t="s">
        <v>64</v>
      </c>
      <c r="G236" s="22" t="s">
        <v>75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</row>
    <row r="237" spans="4:71" x14ac:dyDescent="0.25">
      <c r="D237" s="7" t="s">
        <v>90</v>
      </c>
      <c r="E237" s="9" t="s">
        <v>66</v>
      </c>
      <c r="F237" s="7" t="s">
        <v>32</v>
      </c>
      <c r="G237" s="7" t="s">
        <v>67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</row>
    <row r="238" spans="4:71" x14ac:dyDescent="0.25">
      <c r="D238" s="7" t="s">
        <v>90</v>
      </c>
      <c r="E238" s="9" t="s">
        <v>66</v>
      </c>
      <c r="F238" s="7" t="s">
        <v>33</v>
      </c>
      <c r="G238" s="7" t="s">
        <v>67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</row>
    <row r="239" spans="4:71" x14ac:dyDescent="0.25">
      <c r="D239" s="7" t="s">
        <v>90</v>
      </c>
      <c r="E239" s="9" t="s">
        <v>66</v>
      </c>
      <c r="F239" s="7" t="s">
        <v>34</v>
      </c>
      <c r="G239" s="7" t="s">
        <v>67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</row>
    <row r="240" spans="4:71" x14ac:dyDescent="0.25">
      <c r="D240" s="7" t="s">
        <v>90</v>
      </c>
      <c r="E240" s="9" t="s">
        <v>66</v>
      </c>
      <c r="F240" s="7" t="s">
        <v>35</v>
      </c>
      <c r="G240" s="7" t="s">
        <v>67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</row>
    <row r="241" spans="4:71" x14ac:dyDescent="0.25">
      <c r="D241" s="7" t="s">
        <v>90</v>
      </c>
      <c r="E241" s="9" t="s">
        <v>66</v>
      </c>
      <c r="F241" s="7" t="s">
        <v>36</v>
      </c>
      <c r="G241" s="7" t="s">
        <v>67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</row>
    <row r="242" spans="4:71" x14ac:dyDescent="0.25">
      <c r="D242" s="7" t="s">
        <v>90</v>
      </c>
      <c r="E242" s="9" t="s">
        <v>66</v>
      </c>
      <c r="F242" s="7" t="s">
        <v>37</v>
      </c>
      <c r="G242" s="7" t="s">
        <v>67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</row>
    <row r="243" spans="4:71" x14ac:dyDescent="0.25">
      <c r="D243" s="7" t="s">
        <v>90</v>
      </c>
      <c r="E243" s="9" t="s">
        <v>66</v>
      </c>
      <c r="F243" s="7" t="s">
        <v>38</v>
      </c>
      <c r="G243" s="7" t="s">
        <v>67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</row>
    <row r="244" spans="4:71" x14ac:dyDescent="0.25">
      <c r="D244" s="7" t="s">
        <v>90</v>
      </c>
      <c r="E244" s="9" t="s">
        <v>66</v>
      </c>
      <c r="F244" s="7" t="s">
        <v>39</v>
      </c>
      <c r="G244" s="7" t="s">
        <v>67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</row>
    <row r="245" spans="4:71" x14ac:dyDescent="0.25">
      <c r="D245" s="7" t="s">
        <v>90</v>
      </c>
      <c r="E245" s="9" t="s">
        <v>66</v>
      </c>
      <c r="F245" s="7" t="s">
        <v>40</v>
      </c>
      <c r="G245" s="7" t="s">
        <v>67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</row>
    <row r="246" spans="4:71" x14ac:dyDescent="0.25">
      <c r="D246" s="7" t="s">
        <v>90</v>
      </c>
      <c r="E246" s="9" t="s">
        <v>66</v>
      </c>
      <c r="F246" s="7" t="s">
        <v>41</v>
      </c>
      <c r="G246" s="7" t="s">
        <v>67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</row>
    <row r="247" spans="4:71" x14ac:dyDescent="0.25">
      <c r="D247" s="7" t="s">
        <v>90</v>
      </c>
      <c r="E247" s="9" t="s">
        <v>66</v>
      </c>
      <c r="F247" s="7" t="s">
        <v>42</v>
      </c>
      <c r="G247" s="7" t="s">
        <v>67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</row>
    <row r="248" spans="4:71" x14ac:dyDescent="0.25">
      <c r="D248" s="7" t="s">
        <v>90</v>
      </c>
      <c r="E248" s="9" t="s">
        <v>66</v>
      </c>
      <c r="F248" s="7" t="s">
        <v>43</v>
      </c>
      <c r="G248" s="7" t="s">
        <v>67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</row>
    <row r="249" spans="4:71" x14ac:dyDescent="0.25">
      <c r="D249" s="7" t="s">
        <v>90</v>
      </c>
      <c r="E249" s="9" t="s">
        <v>66</v>
      </c>
      <c r="F249" s="7" t="s">
        <v>44</v>
      </c>
      <c r="G249" s="7" t="s">
        <v>67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</row>
    <row r="250" spans="4:71" x14ac:dyDescent="0.25">
      <c r="D250" s="7" t="s">
        <v>90</v>
      </c>
      <c r="E250" s="9" t="s">
        <v>66</v>
      </c>
      <c r="F250" s="7" t="s">
        <v>45</v>
      </c>
      <c r="G250" s="7" t="s">
        <v>67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</row>
    <row r="251" spans="4:71" x14ac:dyDescent="0.25">
      <c r="D251" s="7" t="s">
        <v>90</v>
      </c>
      <c r="E251" s="9" t="s">
        <v>66</v>
      </c>
      <c r="F251" s="7" t="s">
        <v>46</v>
      </c>
      <c r="G251" s="7" t="s">
        <v>67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</row>
    <row r="252" spans="4:71" x14ac:dyDescent="0.25">
      <c r="D252" s="7" t="s">
        <v>90</v>
      </c>
      <c r="E252" s="9" t="s">
        <v>66</v>
      </c>
      <c r="F252" s="7" t="s">
        <v>47</v>
      </c>
      <c r="G252" s="7" t="s">
        <v>67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</row>
    <row r="253" spans="4:71" x14ac:dyDescent="0.25">
      <c r="D253" s="7" t="s">
        <v>90</v>
      </c>
      <c r="E253" s="9" t="s">
        <v>66</v>
      </c>
      <c r="F253" s="7" t="s">
        <v>48</v>
      </c>
      <c r="G253" s="7" t="s">
        <v>67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</row>
    <row r="254" spans="4:71" x14ac:dyDescent="0.25">
      <c r="D254" s="7" t="s">
        <v>90</v>
      </c>
      <c r="E254" s="9" t="s">
        <v>66</v>
      </c>
      <c r="F254" s="7" t="s">
        <v>49</v>
      </c>
      <c r="G254" s="7" t="s">
        <v>67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</row>
    <row r="255" spans="4:71" x14ac:dyDescent="0.25">
      <c r="D255" s="7" t="s">
        <v>90</v>
      </c>
      <c r="E255" s="9" t="s">
        <v>66</v>
      </c>
      <c r="F255" s="7" t="s">
        <v>50</v>
      </c>
      <c r="G255" s="7" t="s">
        <v>67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</row>
    <row r="256" spans="4:71" x14ac:dyDescent="0.25">
      <c r="D256" s="7" t="s">
        <v>90</v>
      </c>
      <c r="E256" s="9" t="s">
        <v>66</v>
      </c>
      <c r="F256" s="7" t="s">
        <v>51</v>
      </c>
      <c r="G256" s="7" t="s">
        <v>67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</row>
    <row r="257" spans="4:71" x14ac:dyDescent="0.25">
      <c r="D257" s="7" t="s">
        <v>90</v>
      </c>
      <c r="E257" s="9" t="s">
        <v>66</v>
      </c>
      <c r="F257" s="7" t="s">
        <v>52</v>
      </c>
      <c r="G257" s="7" t="s">
        <v>67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</row>
    <row r="258" spans="4:71" x14ac:dyDescent="0.25">
      <c r="D258" s="7" t="s">
        <v>90</v>
      </c>
      <c r="E258" s="9" t="s">
        <v>66</v>
      </c>
      <c r="F258" s="7" t="s">
        <v>53</v>
      </c>
      <c r="G258" s="7" t="s">
        <v>67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</row>
    <row r="259" spans="4:71" x14ac:dyDescent="0.25">
      <c r="D259" s="7" t="s">
        <v>90</v>
      </c>
      <c r="E259" s="9" t="s">
        <v>66</v>
      </c>
      <c r="F259" s="7" t="s">
        <v>54</v>
      </c>
      <c r="G259" s="7" t="s">
        <v>67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</row>
    <row r="260" spans="4:71" x14ac:dyDescent="0.25">
      <c r="D260" s="7" t="s">
        <v>90</v>
      </c>
      <c r="E260" s="9" t="s">
        <v>66</v>
      </c>
      <c r="F260" s="7" t="s">
        <v>55</v>
      </c>
      <c r="G260" s="7" t="s">
        <v>67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</row>
    <row r="261" spans="4:71" x14ac:dyDescent="0.25">
      <c r="D261" s="7" t="s">
        <v>90</v>
      </c>
      <c r="E261" s="9" t="s">
        <v>66</v>
      </c>
      <c r="F261" s="7" t="s">
        <v>56</v>
      </c>
      <c r="G261" s="7" t="s">
        <v>67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</row>
    <row r="262" spans="4:71" x14ac:dyDescent="0.25">
      <c r="D262" s="7" t="s">
        <v>90</v>
      </c>
      <c r="E262" s="9" t="s">
        <v>66</v>
      </c>
      <c r="F262" s="7" t="s">
        <v>57</v>
      </c>
      <c r="G262" s="7" t="s">
        <v>67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</row>
    <row r="263" spans="4:71" x14ac:dyDescent="0.25">
      <c r="D263" s="7" t="s">
        <v>90</v>
      </c>
      <c r="E263" s="9" t="s">
        <v>66</v>
      </c>
      <c r="F263" s="7" t="s">
        <v>58</v>
      </c>
      <c r="G263" s="7" t="s">
        <v>67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</row>
    <row r="264" spans="4:71" x14ac:dyDescent="0.25">
      <c r="D264" s="7" t="s">
        <v>90</v>
      </c>
      <c r="E264" s="9" t="s">
        <v>66</v>
      </c>
      <c r="F264" s="7" t="s">
        <v>59</v>
      </c>
      <c r="G264" s="7" t="s">
        <v>67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</row>
    <row r="265" spans="4:71" x14ac:dyDescent="0.25">
      <c r="D265" s="7" t="s">
        <v>90</v>
      </c>
      <c r="E265" s="9" t="s">
        <v>66</v>
      </c>
      <c r="F265" s="7" t="s">
        <v>60</v>
      </c>
      <c r="G265" s="7" t="s">
        <v>67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</row>
    <row r="266" spans="4:71" x14ac:dyDescent="0.25">
      <c r="D266" s="7" t="s">
        <v>90</v>
      </c>
      <c r="E266" s="9" t="s">
        <v>66</v>
      </c>
      <c r="F266" s="7" t="s">
        <v>61</v>
      </c>
      <c r="G266" s="7" t="s">
        <v>67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</row>
    <row r="267" spans="4:71" x14ac:dyDescent="0.25">
      <c r="D267" s="7" t="s">
        <v>90</v>
      </c>
      <c r="E267" s="9" t="s">
        <v>66</v>
      </c>
      <c r="F267" s="7" t="s">
        <v>62</v>
      </c>
      <c r="G267" s="7" t="s">
        <v>67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</row>
    <row r="268" spans="4:71" x14ac:dyDescent="0.25">
      <c r="D268" s="7" t="s">
        <v>90</v>
      </c>
      <c r="E268" s="9" t="s">
        <v>66</v>
      </c>
      <c r="F268" s="7" t="s">
        <v>63</v>
      </c>
      <c r="G268" s="7" t="s">
        <v>67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</row>
    <row r="269" spans="4:71" x14ac:dyDescent="0.25">
      <c r="D269" s="7" t="s">
        <v>90</v>
      </c>
      <c r="E269" s="9" t="s">
        <v>66</v>
      </c>
      <c r="F269" s="7" t="s">
        <v>64</v>
      </c>
      <c r="G269" s="7" t="s">
        <v>67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</row>
    <row r="270" spans="4:71" x14ac:dyDescent="0.25">
      <c r="D270" s="7" t="s">
        <v>90</v>
      </c>
      <c r="E270" s="9" t="s">
        <v>68</v>
      </c>
      <c r="F270" s="7" t="s">
        <v>32</v>
      </c>
      <c r="G270" s="7" t="s">
        <v>67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</row>
    <row r="271" spans="4:71" x14ac:dyDescent="0.25">
      <c r="D271" s="7" t="s">
        <v>90</v>
      </c>
      <c r="E271" s="9" t="s">
        <v>68</v>
      </c>
      <c r="F271" s="7" t="s">
        <v>33</v>
      </c>
      <c r="G271" s="7" t="s">
        <v>67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</row>
    <row r="272" spans="4:71" x14ac:dyDescent="0.25">
      <c r="D272" s="7" t="s">
        <v>90</v>
      </c>
      <c r="E272" s="9" t="s">
        <v>68</v>
      </c>
      <c r="F272" s="7" t="s">
        <v>34</v>
      </c>
      <c r="G272" s="7" t="s">
        <v>67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</row>
    <row r="273" spans="4:71" x14ac:dyDescent="0.25">
      <c r="D273" s="7" t="s">
        <v>90</v>
      </c>
      <c r="E273" s="9" t="s">
        <v>68</v>
      </c>
      <c r="F273" s="7" t="s">
        <v>35</v>
      </c>
      <c r="G273" s="7" t="s">
        <v>67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</row>
    <row r="274" spans="4:71" x14ac:dyDescent="0.25">
      <c r="D274" s="7" t="s">
        <v>90</v>
      </c>
      <c r="E274" s="9" t="s">
        <v>68</v>
      </c>
      <c r="F274" s="7" t="s">
        <v>36</v>
      </c>
      <c r="G274" s="7" t="s">
        <v>67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</row>
    <row r="275" spans="4:71" x14ac:dyDescent="0.25">
      <c r="D275" s="7" t="s">
        <v>90</v>
      </c>
      <c r="E275" s="9" t="s">
        <v>68</v>
      </c>
      <c r="F275" s="7" t="s">
        <v>37</v>
      </c>
      <c r="G275" s="7" t="s">
        <v>67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</row>
    <row r="276" spans="4:71" x14ac:dyDescent="0.25">
      <c r="D276" s="7" t="s">
        <v>90</v>
      </c>
      <c r="E276" s="9" t="s">
        <v>68</v>
      </c>
      <c r="F276" s="7" t="s">
        <v>38</v>
      </c>
      <c r="G276" s="7" t="s">
        <v>67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</row>
    <row r="277" spans="4:71" x14ac:dyDescent="0.25">
      <c r="D277" s="7" t="s">
        <v>90</v>
      </c>
      <c r="E277" s="9" t="s">
        <v>68</v>
      </c>
      <c r="F277" s="7" t="s">
        <v>39</v>
      </c>
      <c r="G277" s="7" t="s">
        <v>67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</row>
    <row r="278" spans="4:71" x14ac:dyDescent="0.25">
      <c r="D278" s="7" t="s">
        <v>90</v>
      </c>
      <c r="E278" s="9" t="s">
        <v>68</v>
      </c>
      <c r="F278" s="7" t="s">
        <v>40</v>
      </c>
      <c r="G278" s="7" t="s">
        <v>67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</row>
    <row r="279" spans="4:71" x14ac:dyDescent="0.25">
      <c r="D279" s="7" t="s">
        <v>90</v>
      </c>
      <c r="E279" s="9" t="s">
        <v>68</v>
      </c>
      <c r="F279" s="7" t="s">
        <v>41</v>
      </c>
      <c r="G279" s="7" t="s">
        <v>67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</row>
    <row r="280" spans="4:71" x14ac:dyDescent="0.25">
      <c r="D280" s="7" t="s">
        <v>90</v>
      </c>
      <c r="E280" s="9" t="s">
        <v>68</v>
      </c>
      <c r="F280" s="7" t="s">
        <v>42</v>
      </c>
      <c r="G280" s="7" t="s">
        <v>67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</row>
    <row r="281" spans="4:71" x14ac:dyDescent="0.25">
      <c r="D281" s="7" t="s">
        <v>90</v>
      </c>
      <c r="E281" s="9" t="s">
        <v>68</v>
      </c>
      <c r="F281" s="7" t="s">
        <v>43</v>
      </c>
      <c r="G281" s="7" t="s">
        <v>67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</row>
    <row r="282" spans="4:71" x14ac:dyDescent="0.25">
      <c r="D282" s="7" t="s">
        <v>90</v>
      </c>
      <c r="E282" s="9" t="s">
        <v>68</v>
      </c>
      <c r="F282" s="7" t="s">
        <v>44</v>
      </c>
      <c r="G282" s="7" t="s">
        <v>67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</row>
    <row r="283" spans="4:71" x14ac:dyDescent="0.25">
      <c r="D283" s="7" t="s">
        <v>90</v>
      </c>
      <c r="E283" s="9" t="s">
        <v>68</v>
      </c>
      <c r="F283" s="7" t="s">
        <v>45</v>
      </c>
      <c r="G283" s="7" t="s">
        <v>67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</row>
    <row r="284" spans="4:71" x14ac:dyDescent="0.25">
      <c r="D284" s="7" t="s">
        <v>90</v>
      </c>
      <c r="E284" s="9" t="s">
        <v>68</v>
      </c>
      <c r="F284" s="7" t="s">
        <v>46</v>
      </c>
      <c r="G284" s="7" t="s">
        <v>67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</row>
    <row r="285" spans="4:71" x14ac:dyDescent="0.25">
      <c r="D285" s="7" t="s">
        <v>90</v>
      </c>
      <c r="E285" s="9" t="s">
        <v>68</v>
      </c>
      <c r="F285" s="7" t="s">
        <v>47</v>
      </c>
      <c r="G285" s="7" t="s">
        <v>67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</row>
    <row r="286" spans="4:71" x14ac:dyDescent="0.25">
      <c r="D286" s="7" t="s">
        <v>90</v>
      </c>
      <c r="E286" s="9" t="s">
        <v>68</v>
      </c>
      <c r="F286" s="7" t="s">
        <v>48</v>
      </c>
      <c r="G286" s="7" t="s">
        <v>67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</row>
    <row r="287" spans="4:71" x14ac:dyDescent="0.25">
      <c r="D287" s="7" t="s">
        <v>90</v>
      </c>
      <c r="E287" s="9" t="s">
        <v>68</v>
      </c>
      <c r="F287" s="7" t="s">
        <v>49</v>
      </c>
      <c r="G287" s="7" t="s">
        <v>67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</row>
    <row r="288" spans="4:71" x14ac:dyDescent="0.25">
      <c r="D288" s="7" t="s">
        <v>90</v>
      </c>
      <c r="E288" s="9" t="s">
        <v>68</v>
      </c>
      <c r="F288" s="7" t="s">
        <v>50</v>
      </c>
      <c r="G288" s="7" t="s">
        <v>67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</row>
    <row r="289" spans="4:71" x14ac:dyDescent="0.25">
      <c r="D289" s="7" t="s">
        <v>90</v>
      </c>
      <c r="E289" s="9" t="s">
        <v>68</v>
      </c>
      <c r="F289" s="7" t="s">
        <v>51</v>
      </c>
      <c r="G289" s="7" t="s">
        <v>67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</row>
    <row r="290" spans="4:71" x14ac:dyDescent="0.25">
      <c r="D290" s="7" t="s">
        <v>90</v>
      </c>
      <c r="E290" s="9" t="s">
        <v>68</v>
      </c>
      <c r="F290" s="7" t="s">
        <v>52</v>
      </c>
      <c r="G290" s="7" t="s">
        <v>67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</row>
    <row r="291" spans="4:71" x14ac:dyDescent="0.25">
      <c r="D291" s="7" t="s">
        <v>90</v>
      </c>
      <c r="E291" s="9" t="s">
        <v>68</v>
      </c>
      <c r="F291" s="7" t="s">
        <v>53</v>
      </c>
      <c r="G291" s="7" t="s">
        <v>67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</row>
    <row r="292" spans="4:71" x14ac:dyDescent="0.25">
      <c r="D292" s="7" t="s">
        <v>90</v>
      </c>
      <c r="E292" s="9" t="s">
        <v>68</v>
      </c>
      <c r="F292" s="7" t="s">
        <v>54</v>
      </c>
      <c r="G292" s="7" t="s">
        <v>67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</row>
    <row r="293" spans="4:71" x14ac:dyDescent="0.25">
      <c r="D293" s="7" t="s">
        <v>90</v>
      </c>
      <c r="E293" s="9" t="s">
        <v>68</v>
      </c>
      <c r="F293" s="7" t="s">
        <v>55</v>
      </c>
      <c r="G293" s="7" t="s">
        <v>67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</row>
    <row r="294" spans="4:71" x14ac:dyDescent="0.25">
      <c r="D294" s="7" t="s">
        <v>90</v>
      </c>
      <c r="E294" s="9" t="s">
        <v>68</v>
      </c>
      <c r="F294" s="7" t="s">
        <v>56</v>
      </c>
      <c r="G294" s="7" t="s">
        <v>67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</row>
    <row r="295" spans="4:71" x14ac:dyDescent="0.25">
      <c r="D295" s="7" t="s">
        <v>90</v>
      </c>
      <c r="E295" s="9" t="s">
        <v>68</v>
      </c>
      <c r="F295" s="7" t="s">
        <v>57</v>
      </c>
      <c r="G295" s="7" t="s">
        <v>67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</row>
    <row r="296" spans="4:71" x14ac:dyDescent="0.25">
      <c r="D296" s="7" t="s">
        <v>90</v>
      </c>
      <c r="E296" s="9" t="s">
        <v>68</v>
      </c>
      <c r="F296" s="7" t="s">
        <v>58</v>
      </c>
      <c r="G296" s="7" t="s">
        <v>67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</row>
    <row r="297" spans="4:71" x14ac:dyDescent="0.25">
      <c r="D297" s="7" t="s">
        <v>90</v>
      </c>
      <c r="E297" s="9" t="s">
        <v>68</v>
      </c>
      <c r="F297" s="7" t="s">
        <v>59</v>
      </c>
      <c r="G297" s="7" t="s">
        <v>67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</row>
    <row r="298" spans="4:71" x14ac:dyDescent="0.25">
      <c r="D298" s="7" t="s">
        <v>90</v>
      </c>
      <c r="E298" s="9" t="s">
        <v>68</v>
      </c>
      <c r="F298" s="7" t="s">
        <v>60</v>
      </c>
      <c r="G298" s="7" t="s">
        <v>67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</row>
    <row r="299" spans="4:71" x14ac:dyDescent="0.25">
      <c r="D299" s="7" t="s">
        <v>90</v>
      </c>
      <c r="E299" s="9" t="s">
        <v>68</v>
      </c>
      <c r="F299" s="7" t="s">
        <v>61</v>
      </c>
      <c r="G299" s="7" t="s">
        <v>67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</row>
    <row r="300" spans="4:71" x14ac:dyDescent="0.25">
      <c r="D300" s="7" t="s">
        <v>90</v>
      </c>
      <c r="E300" s="9" t="s">
        <v>68</v>
      </c>
      <c r="F300" s="7" t="s">
        <v>62</v>
      </c>
      <c r="G300" s="7" t="s">
        <v>67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</row>
    <row r="301" spans="4:71" x14ac:dyDescent="0.25">
      <c r="D301" s="7" t="s">
        <v>90</v>
      </c>
      <c r="E301" s="9" t="s">
        <v>68</v>
      </c>
      <c r="F301" s="7" t="s">
        <v>63</v>
      </c>
      <c r="G301" s="7" t="s">
        <v>67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</row>
    <row r="302" spans="4:71" x14ac:dyDescent="0.25">
      <c r="D302" s="7" t="s">
        <v>90</v>
      </c>
      <c r="E302" s="9" t="s">
        <v>68</v>
      </c>
      <c r="F302" s="7" t="s">
        <v>64</v>
      </c>
      <c r="G302" s="7" t="s">
        <v>67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</row>
    <row r="303" spans="4:71" x14ac:dyDescent="0.25">
      <c r="D303" s="7" t="s">
        <v>90</v>
      </c>
      <c r="E303" s="9" t="s">
        <v>69</v>
      </c>
      <c r="F303" s="7" t="s">
        <v>32</v>
      </c>
      <c r="G303" s="7" t="s">
        <v>67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</row>
    <row r="304" spans="4:71" x14ac:dyDescent="0.25">
      <c r="D304" s="7" t="s">
        <v>90</v>
      </c>
      <c r="E304" s="9" t="s">
        <v>69</v>
      </c>
      <c r="F304" s="7" t="s">
        <v>33</v>
      </c>
      <c r="G304" s="7" t="s">
        <v>67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</row>
    <row r="305" spans="4:71" x14ac:dyDescent="0.25">
      <c r="D305" s="7" t="s">
        <v>90</v>
      </c>
      <c r="E305" s="9" t="s">
        <v>69</v>
      </c>
      <c r="F305" s="7" t="s">
        <v>34</v>
      </c>
      <c r="G305" s="7" t="s">
        <v>67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</row>
    <row r="306" spans="4:71" x14ac:dyDescent="0.25">
      <c r="D306" s="7" t="s">
        <v>90</v>
      </c>
      <c r="E306" s="9" t="s">
        <v>69</v>
      </c>
      <c r="F306" s="7" t="s">
        <v>35</v>
      </c>
      <c r="G306" s="7" t="s">
        <v>67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</row>
    <row r="307" spans="4:71" x14ac:dyDescent="0.25">
      <c r="D307" s="7" t="s">
        <v>90</v>
      </c>
      <c r="E307" s="9" t="s">
        <v>69</v>
      </c>
      <c r="F307" s="7" t="s">
        <v>36</v>
      </c>
      <c r="G307" s="7" t="s">
        <v>67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</row>
    <row r="308" spans="4:71" x14ac:dyDescent="0.25">
      <c r="D308" s="7" t="s">
        <v>90</v>
      </c>
      <c r="E308" s="9" t="s">
        <v>69</v>
      </c>
      <c r="F308" s="7" t="s">
        <v>37</v>
      </c>
      <c r="G308" s="7" t="s">
        <v>67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</row>
    <row r="309" spans="4:71" x14ac:dyDescent="0.25">
      <c r="D309" s="7" t="s">
        <v>90</v>
      </c>
      <c r="E309" s="9" t="s">
        <v>69</v>
      </c>
      <c r="F309" s="7" t="s">
        <v>38</v>
      </c>
      <c r="G309" s="7" t="s">
        <v>67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</row>
    <row r="310" spans="4:71" x14ac:dyDescent="0.25">
      <c r="D310" s="7" t="s">
        <v>90</v>
      </c>
      <c r="E310" s="9" t="s">
        <v>69</v>
      </c>
      <c r="F310" s="7" t="s">
        <v>39</v>
      </c>
      <c r="G310" s="7" t="s">
        <v>67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</row>
    <row r="311" spans="4:71" x14ac:dyDescent="0.25">
      <c r="D311" s="7" t="s">
        <v>90</v>
      </c>
      <c r="E311" s="9" t="s">
        <v>69</v>
      </c>
      <c r="F311" s="7" t="s">
        <v>40</v>
      </c>
      <c r="G311" s="7" t="s">
        <v>67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</row>
    <row r="312" spans="4:71" x14ac:dyDescent="0.25">
      <c r="D312" s="7" t="s">
        <v>90</v>
      </c>
      <c r="E312" s="9" t="s">
        <v>69</v>
      </c>
      <c r="F312" s="7" t="s">
        <v>41</v>
      </c>
      <c r="G312" s="7" t="s">
        <v>67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</row>
    <row r="313" spans="4:71" x14ac:dyDescent="0.25">
      <c r="D313" s="7" t="s">
        <v>90</v>
      </c>
      <c r="E313" s="9" t="s">
        <v>69</v>
      </c>
      <c r="F313" s="7" t="s">
        <v>42</v>
      </c>
      <c r="G313" s="7" t="s">
        <v>67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</row>
    <row r="314" spans="4:71" x14ac:dyDescent="0.25">
      <c r="D314" s="7" t="s">
        <v>90</v>
      </c>
      <c r="E314" s="9" t="s">
        <v>69</v>
      </c>
      <c r="F314" s="7" t="s">
        <v>43</v>
      </c>
      <c r="G314" s="7" t="s">
        <v>67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</row>
    <row r="315" spans="4:71" x14ac:dyDescent="0.25">
      <c r="D315" s="7" t="s">
        <v>90</v>
      </c>
      <c r="E315" s="9" t="s">
        <v>69</v>
      </c>
      <c r="F315" s="7" t="s">
        <v>44</v>
      </c>
      <c r="G315" s="7" t="s">
        <v>67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</row>
    <row r="316" spans="4:71" x14ac:dyDescent="0.25">
      <c r="D316" s="7" t="s">
        <v>90</v>
      </c>
      <c r="E316" s="9" t="s">
        <v>69</v>
      </c>
      <c r="F316" s="7" t="s">
        <v>45</v>
      </c>
      <c r="G316" s="7" t="s">
        <v>67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</row>
    <row r="317" spans="4:71" x14ac:dyDescent="0.25">
      <c r="D317" s="7" t="s">
        <v>90</v>
      </c>
      <c r="E317" s="9" t="s">
        <v>69</v>
      </c>
      <c r="F317" s="7" t="s">
        <v>46</v>
      </c>
      <c r="G317" s="7" t="s">
        <v>67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</row>
    <row r="318" spans="4:71" x14ac:dyDescent="0.25">
      <c r="D318" s="7" t="s">
        <v>90</v>
      </c>
      <c r="E318" s="9" t="s">
        <v>69</v>
      </c>
      <c r="F318" s="7" t="s">
        <v>47</v>
      </c>
      <c r="G318" s="7" t="s">
        <v>67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</row>
    <row r="319" spans="4:71" x14ac:dyDescent="0.25">
      <c r="D319" s="7" t="s">
        <v>90</v>
      </c>
      <c r="E319" s="9" t="s">
        <v>69</v>
      </c>
      <c r="F319" s="7" t="s">
        <v>48</v>
      </c>
      <c r="G319" s="7" t="s">
        <v>67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</row>
    <row r="320" spans="4:71" x14ac:dyDescent="0.25">
      <c r="D320" s="7" t="s">
        <v>90</v>
      </c>
      <c r="E320" s="9" t="s">
        <v>69</v>
      </c>
      <c r="F320" s="7" t="s">
        <v>49</v>
      </c>
      <c r="G320" s="7" t="s">
        <v>67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</row>
    <row r="321" spans="4:71" x14ac:dyDescent="0.25">
      <c r="D321" s="7" t="s">
        <v>90</v>
      </c>
      <c r="E321" s="9" t="s">
        <v>69</v>
      </c>
      <c r="F321" s="7" t="s">
        <v>50</v>
      </c>
      <c r="G321" s="7" t="s">
        <v>67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</row>
    <row r="322" spans="4:71" x14ac:dyDescent="0.25">
      <c r="D322" s="7" t="s">
        <v>90</v>
      </c>
      <c r="E322" s="9" t="s">
        <v>69</v>
      </c>
      <c r="F322" s="7" t="s">
        <v>51</v>
      </c>
      <c r="G322" s="7" t="s">
        <v>67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</row>
    <row r="323" spans="4:71" x14ac:dyDescent="0.25">
      <c r="D323" s="7" t="s">
        <v>90</v>
      </c>
      <c r="E323" s="9" t="s">
        <v>69</v>
      </c>
      <c r="F323" s="7" t="s">
        <v>52</v>
      </c>
      <c r="G323" s="7" t="s">
        <v>67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</row>
    <row r="324" spans="4:71" x14ac:dyDescent="0.25">
      <c r="D324" s="7" t="s">
        <v>90</v>
      </c>
      <c r="E324" s="9" t="s">
        <v>69</v>
      </c>
      <c r="F324" s="7" t="s">
        <v>53</v>
      </c>
      <c r="G324" s="7" t="s">
        <v>67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</row>
    <row r="325" spans="4:71" x14ac:dyDescent="0.25">
      <c r="D325" s="7" t="s">
        <v>90</v>
      </c>
      <c r="E325" s="9" t="s">
        <v>69</v>
      </c>
      <c r="F325" s="7" t="s">
        <v>54</v>
      </c>
      <c r="G325" s="7" t="s">
        <v>67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</row>
    <row r="326" spans="4:71" x14ac:dyDescent="0.25">
      <c r="D326" s="7" t="s">
        <v>90</v>
      </c>
      <c r="E326" s="9" t="s">
        <v>69</v>
      </c>
      <c r="F326" s="7" t="s">
        <v>55</v>
      </c>
      <c r="G326" s="7" t="s">
        <v>67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</row>
    <row r="327" spans="4:71" x14ac:dyDescent="0.25">
      <c r="D327" s="7" t="s">
        <v>90</v>
      </c>
      <c r="E327" s="9" t="s">
        <v>69</v>
      </c>
      <c r="F327" s="7" t="s">
        <v>56</v>
      </c>
      <c r="G327" s="7" t="s">
        <v>67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</row>
    <row r="328" spans="4:71" x14ac:dyDescent="0.25">
      <c r="D328" s="7" t="s">
        <v>90</v>
      </c>
      <c r="E328" s="9" t="s">
        <v>69</v>
      </c>
      <c r="F328" s="7" t="s">
        <v>57</v>
      </c>
      <c r="G328" s="7" t="s">
        <v>67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</row>
    <row r="329" spans="4:71" x14ac:dyDescent="0.25">
      <c r="D329" s="7" t="s">
        <v>90</v>
      </c>
      <c r="E329" s="9" t="s">
        <v>69</v>
      </c>
      <c r="F329" s="7" t="s">
        <v>58</v>
      </c>
      <c r="G329" s="7" t="s">
        <v>67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</row>
    <row r="330" spans="4:71" x14ac:dyDescent="0.25">
      <c r="D330" s="7" t="s">
        <v>90</v>
      </c>
      <c r="E330" s="9" t="s">
        <v>69</v>
      </c>
      <c r="F330" s="7" t="s">
        <v>59</v>
      </c>
      <c r="G330" s="7" t="s">
        <v>67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</row>
    <row r="331" spans="4:71" x14ac:dyDescent="0.25">
      <c r="D331" s="7" t="s">
        <v>90</v>
      </c>
      <c r="E331" s="9" t="s">
        <v>69</v>
      </c>
      <c r="F331" s="7" t="s">
        <v>60</v>
      </c>
      <c r="G331" s="7" t="s">
        <v>67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</row>
    <row r="332" spans="4:71" x14ac:dyDescent="0.25">
      <c r="D332" s="7" t="s">
        <v>90</v>
      </c>
      <c r="E332" s="9" t="s">
        <v>69</v>
      </c>
      <c r="F332" s="7" t="s">
        <v>61</v>
      </c>
      <c r="G332" s="7" t="s">
        <v>67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</row>
    <row r="333" spans="4:71" x14ac:dyDescent="0.25">
      <c r="D333" s="7" t="s">
        <v>90</v>
      </c>
      <c r="E333" s="9" t="s">
        <v>69</v>
      </c>
      <c r="F333" s="7" t="s">
        <v>62</v>
      </c>
      <c r="G333" s="7" t="s">
        <v>67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</row>
    <row r="334" spans="4:71" x14ac:dyDescent="0.25">
      <c r="D334" s="7" t="s">
        <v>90</v>
      </c>
      <c r="E334" s="9" t="s">
        <v>69</v>
      </c>
      <c r="F334" s="7" t="s">
        <v>63</v>
      </c>
      <c r="G334" s="7" t="s">
        <v>67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</row>
    <row r="335" spans="4:71" x14ac:dyDescent="0.25">
      <c r="D335" s="7" t="s">
        <v>90</v>
      </c>
      <c r="E335" s="9" t="s">
        <v>69</v>
      </c>
      <c r="F335" s="7" t="s">
        <v>64</v>
      </c>
      <c r="G335" s="7" t="s">
        <v>67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</row>
    <row r="336" spans="4:71" x14ac:dyDescent="0.25">
      <c r="D336" s="7" t="s">
        <v>90</v>
      </c>
      <c r="E336" s="9" t="s">
        <v>70</v>
      </c>
      <c r="F336" s="7" t="s">
        <v>32</v>
      </c>
      <c r="G336" s="8" t="s">
        <v>71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2.62</v>
      </c>
      <c r="AC336" s="20">
        <v>4.0999999999999996</v>
      </c>
      <c r="AD336" s="20">
        <v>4.1900000000000004</v>
      </c>
      <c r="AE336" s="20">
        <v>4.91</v>
      </c>
      <c r="AF336" s="20">
        <v>2.38</v>
      </c>
      <c r="AG336" s="20">
        <v>2.72</v>
      </c>
      <c r="AH336" s="20">
        <v>2.0699999999999998</v>
      </c>
      <c r="AI336" s="20">
        <v>3.11</v>
      </c>
      <c r="AJ336" s="20">
        <v>3.42</v>
      </c>
      <c r="AK336" s="20">
        <v>3.42</v>
      </c>
      <c r="AL336" s="20">
        <v>2.4300000000000002</v>
      </c>
      <c r="AM336" s="20">
        <v>3.21</v>
      </c>
      <c r="AN336" s="20">
        <v>3.14</v>
      </c>
      <c r="AO336" s="20">
        <v>3.12</v>
      </c>
      <c r="AP336" s="19"/>
      <c r="AQ336" s="19">
        <f t="shared" si="106"/>
        <v>0.10000000000000009</v>
      </c>
      <c r="AR336" s="19">
        <f t="shared" si="93"/>
        <v>0.11999999999999966</v>
      </c>
      <c r="AS336" s="19">
        <f t="shared" si="94"/>
        <v>0.10000000000000053</v>
      </c>
      <c r="AT336" s="19">
        <f t="shared" si="95"/>
        <v>0.16999999999999993</v>
      </c>
      <c r="AU336" s="19">
        <f t="shared" si="96"/>
        <v>8.9999999999999858E-2</v>
      </c>
      <c r="AV336" s="19">
        <f t="shared" si="97"/>
        <v>8.0000000000000071E-2</v>
      </c>
      <c r="AW336" s="19">
        <f t="shared" si="98"/>
        <v>0.1399999999999999</v>
      </c>
      <c r="AX336" s="19">
        <f t="shared" si="99"/>
        <v>0.10000000000000009</v>
      </c>
      <c r="AY336" s="19">
        <f t="shared" si="100"/>
        <v>0.10000000000000009</v>
      </c>
      <c r="AZ336" s="19">
        <f t="shared" si="101"/>
        <v>8.9999999999999858E-2</v>
      </c>
      <c r="BA336" s="19">
        <f t="shared" si="102"/>
        <v>0.10000000000000009</v>
      </c>
      <c r="BB336" s="19">
        <f t="shared" si="103"/>
        <v>8.9999999999999858E-2</v>
      </c>
      <c r="BC336" s="19">
        <f t="shared" si="104"/>
        <v>9.0000000000000302E-2</v>
      </c>
      <c r="BD336" s="19">
        <f t="shared" si="105"/>
        <v>0.16999999999999993</v>
      </c>
      <c r="BE336" s="19"/>
      <c r="BF336" s="21">
        <f t="shared" si="107"/>
        <v>3.9682539682539715E-2</v>
      </c>
      <c r="BG336" s="21">
        <f t="shared" si="107"/>
        <v>3.0150753768844137E-2</v>
      </c>
      <c r="BH336" s="21">
        <f t="shared" si="107"/>
        <v>2.4449877750611377E-2</v>
      </c>
      <c r="BI336" s="21">
        <f t="shared" si="107"/>
        <v>3.5864978902953572E-2</v>
      </c>
      <c r="BJ336" s="21">
        <f t="shared" si="107"/>
        <v>3.9301310043668061E-2</v>
      </c>
      <c r="BK336" s="21">
        <f t="shared" si="107"/>
        <v>3.0303030303030328E-2</v>
      </c>
      <c r="BL336" s="21">
        <f t="shared" si="107"/>
        <v>7.2538860103626895E-2</v>
      </c>
      <c r="BM336" s="21">
        <f t="shared" si="107"/>
        <v>3.3222591362126276E-2</v>
      </c>
      <c r="BN336" s="21">
        <f t="shared" si="92"/>
        <v>3.0120481927710871E-2</v>
      </c>
      <c r="BO336" s="21">
        <f t="shared" si="92"/>
        <v>2.7027027027026983E-2</v>
      </c>
      <c r="BP336" s="21">
        <f t="shared" si="92"/>
        <v>4.2918454935622352E-2</v>
      </c>
      <c r="BQ336" s="21">
        <f t="shared" si="92"/>
        <v>2.8846153846153799E-2</v>
      </c>
      <c r="BR336" s="21">
        <f t="shared" si="92"/>
        <v>2.9508196721311577E-2</v>
      </c>
      <c r="BS336" s="21">
        <f t="shared" si="92"/>
        <v>5.7627118644067769E-2</v>
      </c>
    </row>
    <row r="337" spans="4:71" x14ac:dyDescent="0.25">
      <c r="D337" s="7" t="s">
        <v>90</v>
      </c>
      <c r="E337" s="9" t="s">
        <v>70</v>
      </c>
      <c r="F337" s="7" t="s">
        <v>33</v>
      </c>
      <c r="G337" s="8" t="s">
        <v>71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2.62</v>
      </c>
      <c r="AC337" s="20">
        <v>4.0999999999999996</v>
      </c>
      <c r="AD337" s="20">
        <v>4.1900000000000004</v>
      </c>
      <c r="AE337" s="20">
        <v>4.91</v>
      </c>
      <c r="AF337" s="20">
        <v>2.38</v>
      </c>
      <c r="AG337" s="20">
        <v>2.72</v>
      </c>
      <c r="AH337" s="20">
        <v>2.0699999999999998</v>
      </c>
      <c r="AI337" s="20">
        <v>3.11</v>
      </c>
      <c r="AJ337" s="20">
        <v>3.42</v>
      </c>
      <c r="AK337" s="20">
        <v>3.42</v>
      </c>
      <c r="AL337" s="20">
        <v>2.4300000000000002</v>
      </c>
      <c r="AM337" s="20">
        <v>3.21</v>
      </c>
      <c r="AN337" s="20">
        <v>3.14</v>
      </c>
      <c r="AO337" s="20">
        <v>3.12</v>
      </c>
      <c r="AP337" s="19"/>
      <c r="AQ337" s="19">
        <f t="shared" si="106"/>
        <v>0.10000000000000009</v>
      </c>
      <c r="AR337" s="19">
        <f t="shared" si="93"/>
        <v>0.11999999999999966</v>
      </c>
      <c r="AS337" s="19">
        <f t="shared" si="94"/>
        <v>0.10000000000000053</v>
      </c>
      <c r="AT337" s="19">
        <f t="shared" si="95"/>
        <v>0.16999999999999993</v>
      </c>
      <c r="AU337" s="19">
        <f t="shared" si="96"/>
        <v>8.9999999999999858E-2</v>
      </c>
      <c r="AV337" s="19">
        <f t="shared" si="97"/>
        <v>8.0000000000000071E-2</v>
      </c>
      <c r="AW337" s="19">
        <f t="shared" si="98"/>
        <v>0.1399999999999999</v>
      </c>
      <c r="AX337" s="19">
        <f t="shared" si="99"/>
        <v>0.10000000000000009</v>
      </c>
      <c r="AY337" s="19">
        <f t="shared" si="100"/>
        <v>0.10000000000000009</v>
      </c>
      <c r="AZ337" s="19">
        <f t="shared" si="101"/>
        <v>8.9999999999999858E-2</v>
      </c>
      <c r="BA337" s="19">
        <f t="shared" si="102"/>
        <v>0.10000000000000009</v>
      </c>
      <c r="BB337" s="19">
        <f t="shared" si="103"/>
        <v>8.9999999999999858E-2</v>
      </c>
      <c r="BC337" s="19">
        <f t="shared" si="104"/>
        <v>9.0000000000000302E-2</v>
      </c>
      <c r="BD337" s="19">
        <f t="shared" si="105"/>
        <v>0.16999999999999993</v>
      </c>
      <c r="BE337" s="19"/>
      <c r="BF337" s="21">
        <f t="shared" si="107"/>
        <v>3.9682539682539715E-2</v>
      </c>
      <c r="BG337" s="21">
        <f t="shared" si="107"/>
        <v>3.0150753768844137E-2</v>
      </c>
      <c r="BH337" s="21">
        <f t="shared" si="107"/>
        <v>2.4449877750611377E-2</v>
      </c>
      <c r="BI337" s="21">
        <f t="shared" si="107"/>
        <v>3.5864978902953572E-2</v>
      </c>
      <c r="BJ337" s="21">
        <f t="shared" si="107"/>
        <v>3.9301310043668061E-2</v>
      </c>
      <c r="BK337" s="21">
        <f t="shared" si="107"/>
        <v>3.0303030303030328E-2</v>
      </c>
      <c r="BL337" s="21">
        <f t="shared" si="107"/>
        <v>7.2538860103626895E-2</v>
      </c>
      <c r="BM337" s="21">
        <f t="shared" si="107"/>
        <v>3.3222591362126276E-2</v>
      </c>
      <c r="BN337" s="21">
        <f t="shared" si="92"/>
        <v>3.0120481927710871E-2</v>
      </c>
      <c r="BO337" s="21">
        <f t="shared" si="92"/>
        <v>2.7027027027026983E-2</v>
      </c>
      <c r="BP337" s="21">
        <f t="shared" si="92"/>
        <v>4.2918454935622352E-2</v>
      </c>
      <c r="BQ337" s="21">
        <f t="shared" si="92"/>
        <v>2.8846153846153799E-2</v>
      </c>
      <c r="BR337" s="21">
        <f t="shared" si="92"/>
        <v>2.9508196721311577E-2</v>
      </c>
      <c r="BS337" s="21">
        <f t="shared" si="92"/>
        <v>5.7627118644067769E-2</v>
      </c>
    </row>
    <row r="338" spans="4:71" x14ac:dyDescent="0.25">
      <c r="D338" s="7" t="s">
        <v>90</v>
      </c>
      <c r="E338" s="9" t="s">
        <v>70</v>
      </c>
      <c r="F338" s="7" t="s">
        <v>34</v>
      </c>
      <c r="G338" s="8" t="s">
        <v>71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</row>
    <row r="339" spans="4:71" x14ac:dyDescent="0.25">
      <c r="D339" s="7" t="s">
        <v>90</v>
      </c>
      <c r="E339" s="9" t="s">
        <v>70</v>
      </c>
      <c r="F339" s="7" t="s">
        <v>35</v>
      </c>
      <c r="G339" s="8" t="s">
        <v>71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2.52</v>
      </c>
      <c r="AC339" s="20">
        <v>4.2</v>
      </c>
      <c r="AD339" s="20">
        <v>4.34</v>
      </c>
      <c r="AE339" s="20">
        <v>6.7</v>
      </c>
      <c r="AF339" s="20">
        <v>3.43</v>
      </c>
      <c r="AG339" s="20">
        <v>3.37</v>
      </c>
      <c r="AH339" s="20">
        <v>2.4700000000000002</v>
      </c>
      <c r="AI339" s="20">
        <v>3.01</v>
      </c>
      <c r="AJ339" s="20">
        <v>3.32</v>
      </c>
      <c r="AK339" s="20">
        <v>3.33</v>
      </c>
      <c r="AL339" s="20">
        <v>4.62</v>
      </c>
      <c r="AM339" s="20">
        <v>5.59</v>
      </c>
      <c r="AN339" s="20">
        <v>5.5</v>
      </c>
      <c r="AO339" s="20">
        <v>5.89</v>
      </c>
      <c r="AP339" s="19"/>
      <c r="AQ339" s="19">
        <f t="shared" si="106"/>
        <v>0</v>
      </c>
      <c r="AR339" s="19">
        <f t="shared" si="93"/>
        <v>0</v>
      </c>
      <c r="AS339" s="19">
        <f t="shared" si="94"/>
        <v>-9.9999999999997868E-3</v>
      </c>
      <c r="AT339" s="19">
        <f t="shared" si="95"/>
        <v>0</v>
      </c>
      <c r="AU339" s="19">
        <f t="shared" si="96"/>
        <v>0</v>
      </c>
      <c r="AV339" s="19">
        <f t="shared" si="97"/>
        <v>0</v>
      </c>
      <c r="AW339" s="19">
        <f t="shared" si="98"/>
        <v>0</v>
      </c>
      <c r="AX339" s="19">
        <f t="shared" si="99"/>
        <v>0</v>
      </c>
      <c r="AY339" s="19">
        <f t="shared" si="100"/>
        <v>0</v>
      </c>
      <c r="AZ339" s="19">
        <f t="shared" si="101"/>
        <v>0</v>
      </c>
      <c r="BA339" s="19">
        <f t="shared" si="102"/>
        <v>0</v>
      </c>
      <c r="BB339" s="19">
        <f t="shared" si="103"/>
        <v>0</v>
      </c>
      <c r="BC339" s="19">
        <f t="shared" si="104"/>
        <v>0</v>
      </c>
      <c r="BD339" s="19">
        <f t="shared" si="105"/>
        <v>0</v>
      </c>
      <c r="BE339" s="19"/>
      <c r="BF339" s="21">
        <f t="shared" si="107"/>
        <v>0</v>
      </c>
      <c r="BG339" s="21">
        <f t="shared" si="107"/>
        <v>0</v>
      </c>
      <c r="BH339" s="21">
        <f t="shared" si="107"/>
        <v>-2.2988505747125951E-3</v>
      </c>
      <c r="BI339" s="21">
        <f t="shared" si="107"/>
        <v>0</v>
      </c>
      <c r="BJ339" s="21">
        <f t="shared" si="107"/>
        <v>0</v>
      </c>
      <c r="BK339" s="21">
        <f t="shared" si="107"/>
        <v>0</v>
      </c>
      <c r="BL339" s="21">
        <f t="shared" si="107"/>
        <v>0</v>
      </c>
      <c r="BM339" s="21">
        <f t="shared" si="107"/>
        <v>0</v>
      </c>
      <c r="BN339" s="21">
        <f t="shared" si="92"/>
        <v>0</v>
      </c>
      <c r="BO339" s="21">
        <f t="shared" si="92"/>
        <v>0</v>
      </c>
      <c r="BP339" s="21">
        <f t="shared" si="92"/>
        <v>0</v>
      </c>
      <c r="BQ339" s="21">
        <f t="shared" si="92"/>
        <v>0</v>
      </c>
      <c r="BR339" s="21">
        <f t="shared" si="92"/>
        <v>0</v>
      </c>
      <c r="BS339" s="21">
        <f t="shared" si="92"/>
        <v>0</v>
      </c>
    </row>
    <row r="340" spans="4:71" x14ac:dyDescent="0.25">
      <c r="D340" s="7" t="s">
        <v>90</v>
      </c>
      <c r="E340" s="9" t="s">
        <v>70</v>
      </c>
      <c r="F340" s="7" t="s">
        <v>36</v>
      </c>
      <c r="G340" s="8" t="s">
        <v>71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2.52</v>
      </c>
      <c r="AC340" s="20">
        <v>4.2</v>
      </c>
      <c r="AD340" s="20">
        <v>4.34</v>
      </c>
      <c r="AE340" s="20">
        <v>6.7</v>
      </c>
      <c r="AF340" s="20">
        <v>3.43</v>
      </c>
      <c r="AG340" s="20">
        <v>3.37</v>
      </c>
      <c r="AH340" s="20">
        <v>2.4700000000000002</v>
      </c>
      <c r="AI340" s="20">
        <v>3.01</v>
      </c>
      <c r="AJ340" s="20">
        <v>3.32</v>
      </c>
      <c r="AK340" s="20">
        <v>3.33</v>
      </c>
      <c r="AL340" s="20">
        <v>4.62</v>
      </c>
      <c r="AM340" s="20">
        <v>5.59</v>
      </c>
      <c r="AN340" s="20">
        <v>5.5</v>
      </c>
      <c r="AO340" s="20">
        <v>5.89</v>
      </c>
      <c r="AP340" s="19"/>
      <c r="AQ340" s="19">
        <f t="shared" si="106"/>
        <v>0</v>
      </c>
      <c r="AR340" s="19">
        <f t="shared" si="93"/>
        <v>0</v>
      </c>
      <c r="AS340" s="19">
        <f t="shared" si="94"/>
        <v>-9.9999999999997868E-3</v>
      </c>
      <c r="AT340" s="19">
        <f t="shared" si="95"/>
        <v>0</v>
      </c>
      <c r="AU340" s="19">
        <f t="shared" si="96"/>
        <v>0</v>
      </c>
      <c r="AV340" s="19">
        <f t="shared" si="97"/>
        <v>0</v>
      </c>
      <c r="AW340" s="19">
        <f t="shared" si="98"/>
        <v>0</v>
      </c>
      <c r="AX340" s="19">
        <f t="shared" si="99"/>
        <v>0</v>
      </c>
      <c r="AY340" s="19">
        <f t="shared" si="100"/>
        <v>0</v>
      </c>
      <c r="AZ340" s="19">
        <f t="shared" si="101"/>
        <v>0</v>
      </c>
      <c r="BA340" s="19">
        <f t="shared" si="102"/>
        <v>0</v>
      </c>
      <c r="BB340" s="19">
        <f t="shared" si="103"/>
        <v>0</v>
      </c>
      <c r="BC340" s="19">
        <f t="shared" si="104"/>
        <v>0</v>
      </c>
      <c r="BD340" s="19">
        <f t="shared" si="105"/>
        <v>0</v>
      </c>
      <c r="BE340" s="19"/>
      <c r="BF340" s="21">
        <f t="shared" si="107"/>
        <v>0</v>
      </c>
      <c r="BG340" s="21">
        <f t="shared" si="107"/>
        <v>0</v>
      </c>
      <c r="BH340" s="21">
        <f t="shared" si="107"/>
        <v>-2.2988505747125951E-3</v>
      </c>
      <c r="BI340" s="21">
        <f t="shared" si="107"/>
        <v>0</v>
      </c>
      <c r="BJ340" s="21">
        <f t="shared" si="107"/>
        <v>0</v>
      </c>
      <c r="BK340" s="21">
        <f t="shared" si="107"/>
        <v>0</v>
      </c>
      <c r="BL340" s="21">
        <f t="shared" si="107"/>
        <v>0</v>
      </c>
      <c r="BM340" s="21">
        <f t="shared" si="107"/>
        <v>0</v>
      </c>
      <c r="BN340" s="21">
        <f t="shared" si="92"/>
        <v>0</v>
      </c>
      <c r="BO340" s="21">
        <f t="shared" si="92"/>
        <v>0</v>
      </c>
      <c r="BP340" s="21">
        <f t="shared" si="92"/>
        <v>0</v>
      </c>
      <c r="BQ340" s="21">
        <f t="shared" si="92"/>
        <v>0</v>
      </c>
      <c r="BR340" s="21">
        <f t="shared" si="92"/>
        <v>0</v>
      </c>
      <c r="BS340" s="21">
        <f t="shared" si="92"/>
        <v>0</v>
      </c>
    </row>
    <row r="341" spans="4:71" x14ac:dyDescent="0.25">
      <c r="D341" s="7" t="s">
        <v>90</v>
      </c>
      <c r="E341" s="9" t="s">
        <v>70</v>
      </c>
      <c r="F341" s="7" t="s">
        <v>37</v>
      </c>
      <c r="G341" s="8" t="s">
        <v>71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</row>
    <row r="342" spans="4:71" x14ac:dyDescent="0.25">
      <c r="D342" s="7" t="s">
        <v>90</v>
      </c>
      <c r="E342" s="9" t="s">
        <v>70</v>
      </c>
      <c r="F342" s="7" t="s">
        <v>38</v>
      </c>
      <c r="G342" s="8" t="s">
        <v>71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14.31</v>
      </c>
      <c r="AC342" s="20">
        <v>21.84</v>
      </c>
      <c r="AD342" s="20">
        <v>26.86</v>
      </c>
      <c r="AE342" s="20">
        <v>58.16</v>
      </c>
      <c r="AF342" s="20">
        <v>18.899999999999999</v>
      </c>
      <c r="AG342" s="20">
        <v>16.41</v>
      </c>
      <c r="AH342" s="20">
        <v>11.22</v>
      </c>
      <c r="AI342" s="20">
        <v>30.4</v>
      </c>
      <c r="AJ342" s="20">
        <v>32.03</v>
      </c>
      <c r="AK342" s="20">
        <v>35.479999999999997</v>
      </c>
      <c r="AL342" s="20">
        <v>17.350000000000001</v>
      </c>
      <c r="AM342" s="20">
        <v>25.64</v>
      </c>
      <c r="AN342" s="20">
        <v>23.22</v>
      </c>
      <c r="AO342" s="20">
        <v>26.52</v>
      </c>
      <c r="AP342" s="19"/>
      <c r="AQ342" s="19">
        <f t="shared" si="106"/>
        <v>-9.9999999999997868E-3</v>
      </c>
      <c r="AR342" s="19">
        <f t="shared" si="93"/>
        <v>0</v>
      </c>
      <c r="AS342" s="19">
        <f t="shared" si="94"/>
        <v>0</v>
      </c>
      <c r="AT342" s="19">
        <f t="shared" si="95"/>
        <v>0</v>
      </c>
      <c r="AU342" s="19">
        <f t="shared" si="96"/>
        <v>0</v>
      </c>
      <c r="AV342" s="19">
        <f t="shared" si="97"/>
        <v>0</v>
      </c>
      <c r="AW342" s="19">
        <f t="shared" si="98"/>
        <v>0</v>
      </c>
      <c r="AX342" s="19">
        <f t="shared" si="99"/>
        <v>0</v>
      </c>
      <c r="AY342" s="19">
        <f t="shared" si="100"/>
        <v>0</v>
      </c>
      <c r="AZ342" s="19">
        <f t="shared" si="101"/>
        <v>9.9999999999980105E-3</v>
      </c>
      <c r="BA342" s="19">
        <f t="shared" si="102"/>
        <v>0</v>
      </c>
      <c r="BB342" s="19">
        <f t="shared" si="103"/>
        <v>0</v>
      </c>
      <c r="BC342" s="19">
        <f t="shared" si="104"/>
        <v>0</v>
      </c>
      <c r="BD342" s="19">
        <f t="shared" si="105"/>
        <v>9.9999999999980105E-3</v>
      </c>
      <c r="BE342" s="19"/>
      <c r="BF342" s="21">
        <f t="shared" si="107"/>
        <v>-6.9832402234635378E-4</v>
      </c>
      <c r="BG342" s="21">
        <f t="shared" si="107"/>
        <v>0</v>
      </c>
      <c r="BH342" s="21">
        <f t="shared" si="107"/>
        <v>0</v>
      </c>
      <c r="BI342" s="21">
        <f t="shared" si="107"/>
        <v>0</v>
      </c>
      <c r="BJ342" s="21">
        <f t="shared" si="107"/>
        <v>0</v>
      </c>
      <c r="BK342" s="21">
        <f t="shared" si="107"/>
        <v>0</v>
      </c>
      <c r="BL342" s="21">
        <f t="shared" si="107"/>
        <v>0</v>
      </c>
      <c r="BM342" s="21">
        <f t="shared" si="107"/>
        <v>0</v>
      </c>
      <c r="BN342" s="21">
        <f t="shared" si="92"/>
        <v>0</v>
      </c>
      <c r="BO342" s="21">
        <f t="shared" si="92"/>
        <v>2.8192839018883591E-4</v>
      </c>
      <c r="BP342" s="21">
        <f t="shared" si="92"/>
        <v>0</v>
      </c>
      <c r="BQ342" s="21">
        <f t="shared" si="92"/>
        <v>0</v>
      </c>
      <c r="BR342" s="21">
        <f t="shared" si="92"/>
        <v>0</v>
      </c>
      <c r="BS342" s="21">
        <f t="shared" si="92"/>
        <v>3.7721614485092454E-4</v>
      </c>
    </row>
    <row r="343" spans="4:71" x14ac:dyDescent="0.25">
      <c r="D343" s="7" t="s">
        <v>90</v>
      </c>
      <c r="E343" s="9" t="s">
        <v>70</v>
      </c>
      <c r="F343" s="7" t="s">
        <v>39</v>
      </c>
      <c r="G343" s="8" t="s">
        <v>71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</row>
    <row r="344" spans="4:71" x14ac:dyDescent="0.25">
      <c r="D344" s="7" t="s">
        <v>90</v>
      </c>
      <c r="E344" s="9" t="s">
        <v>70</v>
      </c>
      <c r="F344" s="7" t="s">
        <v>40</v>
      </c>
      <c r="G344" s="8" t="s">
        <v>71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</row>
    <row r="345" spans="4:71" x14ac:dyDescent="0.25">
      <c r="D345" s="7" t="s">
        <v>90</v>
      </c>
      <c r="E345" s="9" t="s">
        <v>70</v>
      </c>
      <c r="F345" s="7" t="s">
        <v>41</v>
      </c>
      <c r="G345" s="8" t="s">
        <v>71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2.62</v>
      </c>
      <c r="AC345" s="20">
        <v>4.0999999999999996</v>
      </c>
      <c r="AD345" s="20">
        <v>4.1900000000000004</v>
      </c>
      <c r="AE345" s="20">
        <v>4.91</v>
      </c>
      <c r="AF345" s="20">
        <v>2.38</v>
      </c>
      <c r="AG345" s="20">
        <v>2.72</v>
      </c>
      <c r="AH345" s="20">
        <v>2.0699999999999998</v>
      </c>
      <c r="AI345" s="20">
        <v>3.11</v>
      </c>
      <c r="AJ345" s="20">
        <v>3.42</v>
      </c>
      <c r="AK345" s="20">
        <v>3.42</v>
      </c>
      <c r="AL345" s="20">
        <v>2.4300000000000002</v>
      </c>
      <c r="AM345" s="20">
        <v>3.21</v>
      </c>
      <c r="AN345" s="20">
        <v>3.14</v>
      </c>
      <c r="AO345" s="20">
        <v>3.12</v>
      </c>
      <c r="AP345" s="19"/>
      <c r="AQ345" s="19">
        <f t="shared" si="106"/>
        <v>0.10000000000000009</v>
      </c>
      <c r="AR345" s="19">
        <f t="shared" si="93"/>
        <v>0.11999999999999966</v>
      </c>
      <c r="AS345" s="19">
        <f t="shared" si="94"/>
        <v>0.10000000000000053</v>
      </c>
      <c r="AT345" s="19">
        <f t="shared" si="95"/>
        <v>0.16999999999999993</v>
      </c>
      <c r="AU345" s="19">
        <f t="shared" si="96"/>
        <v>8.9999999999999858E-2</v>
      </c>
      <c r="AV345" s="19">
        <f t="shared" si="97"/>
        <v>8.0000000000000071E-2</v>
      </c>
      <c r="AW345" s="19">
        <f t="shared" si="98"/>
        <v>0.1399999999999999</v>
      </c>
      <c r="AX345" s="19">
        <f t="shared" si="99"/>
        <v>0.10000000000000009</v>
      </c>
      <c r="AY345" s="19">
        <f t="shared" si="100"/>
        <v>0.10000000000000009</v>
      </c>
      <c r="AZ345" s="19">
        <f t="shared" si="101"/>
        <v>8.9999999999999858E-2</v>
      </c>
      <c r="BA345" s="19">
        <f t="shared" si="102"/>
        <v>0.10000000000000009</v>
      </c>
      <c r="BB345" s="19">
        <f t="shared" si="103"/>
        <v>8.9999999999999858E-2</v>
      </c>
      <c r="BC345" s="19">
        <f t="shared" si="104"/>
        <v>9.0000000000000302E-2</v>
      </c>
      <c r="BD345" s="19">
        <f t="shared" si="105"/>
        <v>0.16999999999999993</v>
      </c>
      <c r="BE345" s="19"/>
      <c r="BF345" s="21">
        <f t="shared" si="107"/>
        <v>3.9682539682539715E-2</v>
      </c>
      <c r="BG345" s="21">
        <f t="shared" si="107"/>
        <v>3.0150753768844137E-2</v>
      </c>
      <c r="BH345" s="21">
        <f t="shared" si="107"/>
        <v>2.4449877750611377E-2</v>
      </c>
      <c r="BI345" s="21">
        <f t="shared" si="107"/>
        <v>3.5864978902953572E-2</v>
      </c>
      <c r="BJ345" s="21">
        <f t="shared" si="107"/>
        <v>3.9301310043668061E-2</v>
      </c>
      <c r="BK345" s="21">
        <f t="shared" si="107"/>
        <v>3.0303030303030328E-2</v>
      </c>
      <c r="BL345" s="21">
        <f t="shared" si="107"/>
        <v>7.2538860103626895E-2</v>
      </c>
      <c r="BM345" s="21">
        <f t="shared" si="107"/>
        <v>3.3222591362126276E-2</v>
      </c>
      <c r="BN345" s="21">
        <f t="shared" si="92"/>
        <v>3.0120481927710871E-2</v>
      </c>
      <c r="BO345" s="21">
        <f t="shared" si="92"/>
        <v>2.7027027027026983E-2</v>
      </c>
      <c r="BP345" s="21">
        <f t="shared" si="92"/>
        <v>4.2918454935622352E-2</v>
      </c>
      <c r="BQ345" s="21">
        <f t="shared" si="92"/>
        <v>2.8846153846153799E-2</v>
      </c>
      <c r="BR345" s="21">
        <f t="shared" si="92"/>
        <v>2.9508196721311577E-2</v>
      </c>
      <c r="BS345" s="21">
        <f t="shared" si="92"/>
        <v>5.7627118644067769E-2</v>
      </c>
    </row>
    <row r="346" spans="4:71" x14ac:dyDescent="0.25">
      <c r="D346" s="7" t="s">
        <v>90</v>
      </c>
      <c r="E346" s="9" t="s">
        <v>70</v>
      </c>
      <c r="F346" s="7" t="s">
        <v>42</v>
      </c>
      <c r="G346" s="8" t="s">
        <v>71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2.52</v>
      </c>
      <c r="AC346" s="20">
        <v>4.2</v>
      </c>
      <c r="AD346" s="20">
        <v>4.34</v>
      </c>
      <c r="AE346" s="20">
        <v>6.7</v>
      </c>
      <c r="AF346" s="20">
        <v>3.43</v>
      </c>
      <c r="AG346" s="20">
        <v>3.37</v>
      </c>
      <c r="AH346" s="20">
        <v>2.4700000000000002</v>
      </c>
      <c r="AI346" s="20">
        <v>3.36</v>
      </c>
      <c r="AJ346" s="20">
        <v>3.76</v>
      </c>
      <c r="AK346" s="20">
        <v>3.73</v>
      </c>
      <c r="AL346" s="20">
        <v>4.62</v>
      </c>
      <c r="AM346" s="20">
        <v>5.59</v>
      </c>
      <c r="AN346" s="20">
        <v>5.5</v>
      </c>
      <c r="AO346" s="20">
        <v>5.89</v>
      </c>
      <c r="AP346" s="19"/>
      <c r="AQ346" s="19">
        <f t="shared" si="106"/>
        <v>0</v>
      </c>
      <c r="AR346" s="19">
        <f t="shared" si="93"/>
        <v>0</v>
      </c>
      <c r="AS346" s="19">
        <f t="shared" si="94"/>
        <v>-9.9999999999997868E-3</v>
      </c>
      <c r="AT346" s="19">
        <f t="shared" si="95"/>
        <v>0</v>
      </c>
      <c r="AU346" s="19">
        <f t="shared" si="96"/>
        <v>0</v>
      </c>
      <c r="AV346" s="19">
        <f t="shared" si="97"/>
        <v>0</v>
      </c>
      <c r="AW346" s="19">
        <f t="shared" si="98"/>
        <v>0</v>
      </c>
      <c r="AX346" s="19">
        <f t="shared" si="99"/>
        <v>0</v>
      </c>
      <c r="AY346" s="19">
        <f t="shared" si="100"/>
        <v>0</v>
      </c>
      <c r="AZ346" s="19">
        <f t="shared" si="101"/>
        <v>0</v>
      </c>
      <c r="BA346" s="19">
        <f t="shared" si="102"/>
        <v>0</v>
      </c>
      <c r="BB346" s="19">
        <f t="shared" si="103"/>
        <v>0</v>
      </c>
      <c r="BC346" s="19">
        <f t="shared" si="104"/>
        <v>0</v>
      </c>
      <c r="BD346" s="19">
        <f t="shared" si="105"/>
        <v>0</v>
      </c>
      <c r="BE346" s="19"/>
      <c r="BF346" s="21">
        <f t="shared" si="107"/>
        <v>0</v>
      </c>
      <c r="BG346" s="21">
        <f t="shared" si="107"/>
        <v>0</v>
      </c>
      <c r="BH346" s="21">
        <f t="shared" si="107"/>
        <v>-2.2988505747125951E-3</v>
      </c>
      <c r="BI346" s="21">
        <f t="shared" si="107"/>
        <v>0</v>
      </c>
      <c r="BJ346" s="21">
        <f t="shared" si="107"/>
        <v>0</v>
      </c>
      <c r="BK346" s="21">
        <f t="shared" si="107"/>
        <v>0</v>
      </c>
      <c r="BL346" s="21">
        <f t="shared" si="107"/>
        <v>0</v>
      </c>
      <c r="BM346" s="21">
        <f t="shared" si="107"/>
        <v>0</v>
      </c>
      <c r="BN346" s="21">
        <f t="shared" si="92"/>
        <v>0</v>
      </c>
      <c r="BO346" s="21">
        <f t="shared" si="92"/>
        <v>0</v>
      </c>
      <c r="BP346" s="21">
        <f t="shared" si="92"/>
        <v>0</v>
      </c>
      <c r="BQ346" s="21">
        <f t="shared" si="92"/>
        <v>0</v>
      </c>
      <c r="BR346" s="21">
        <f t="shared" si="92"/>
        <v>0</v>
      </c>
      <c r="BS346" s="21">
        <f t="shared" si="92"/>
        <v>0</v>
      </c>
    </row>
    <row r="347" spans="4:71" x14ac:dyDescent="0.25">
      <c r="D347" s="7" t="s">
        <v>90</v>
      </c>
      <c r="E347" s="9" t="s">
        <v>70</v>
      </c>
      <c r="F347" s="7" t="s">
        <v>43</v>
      </c>
      <c r="G347" s="8" t="s">
        <v>71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10.039999999999999</v>
      </c>
      <c r="AC347" s="20">
        <v>10.68</v>
      </c>
      <c r="AD347" s="20">
        <v>11.97</v>
      </c>
      <c r="AE347" s="20">
        <v>18.96</v>
      </c>
      <c r="AF347" s="20">
        <v>10.76</v>
      </c>
      <c r="AG347" s="20">
        <v>13.23</v>
      </c>
      <c r="AH347" s="20">
        <v>9.85</v>
      </c>
      <c r="AI347" s="20">
        <v>7.11</v>
      </c>
      <c r="AJ347" s="20">
        <v>8.93</v>
      </c>
      <c r="AK347" s="20">
        <v>8.7799999999999994</v>
      </c>
      <c r="AL347" s="20">
        <v>6.92</v>
      </c>
      <c r="AM347" s="20">
        <v>7.49</v>
      </c>
      <c r="AN347" s="20">
        <v>7.42</v>
      </c>
      <c r="AO347" s="20">
        <v>8.89</v>
      </c>
      <c r="AP347" s="19"/>
      <c r="AQ347" s="19">
        <f t="shared" si="106"/>
        <v>0</v>
      </c>
      <c r="AR347" s="19">
        <f t="shared" si="93"/>
        <v>0</v>
      </c>
      <c r="AS347" s="19">
        <f t="shared" si="94"/>
        <v>0</v>
      </c>
      <c r="AT347" s="19">
        <f t="shared" si="95"/>
        <v>0</v>
      </c>
      <c r="AU347" s="19">
        <f t="shared" si="96"/>
        <v>0</v>
      </c>
      <c r="AV347" s="19">
        <f t="shared" si="97"/>
        <v>0</v>
      </c>
      <c r="AW347" s="19">
        <f t="shared" si="98"/>
        <v>0</v>
      </c>
      <c r="AX347" s="19">
        <f t="shared" si="99"/>
        <v>0</v>
      </c>
      <c r="AY347" s="19">
        <f t="shared" si="100"/>
        <v>0</v>
      </c>
      <c r="AZ347" s="19">
        <f t="shared" si="101"/>
        <v>0</v>
      </c>
      <c r="BA347" s="19">
        <f t="shared" si="102"/>
        <v>-9.9999999999997868E-3</v>
      </c>
      <c r="BB347" s="19">
        <f t="shared" si="103"/>
        <v>0</v>
      </c>
      <c r="BC347" s="19">
        <f t="shared" si="104"/>
        <v>0</v>
      </c>
      <c r="BD347" s="19">
        <f t="shared" si="105"/>
        <v>0</v>
      </c>
      <c r="BE347" s="19"/>
      <c r="BF347" s="21">
        <f t="shared" si="107"/>
        <v>0</v>
      </c>
      <c r="BG347" s="21">
        <f t="shared" si="107"/>
        <v>0</v>
      </c>
      <c r="BH347" s="21">
        <f t="shared" si="107"/>
        <v>0</v>
      </c>
      <c r="BI347" s="21">
        <f t="shared" si="107"/>
        <v>0</v>
      </c>
      <c r="BJ347" s="21">
        <f t="shared" si="107"/>
        <v>0</v>
      </c>
      <c r="BK347" s="21">
        <f t="shared" si="107"/>
        <v>0</v>
      </c>
      <c r="BL347" s="21">
        <f t="shared" si="107"/>
        <v>0</v>
      </c>
      <c r="BM347" s="21">
        <f t="shared" si="107"/>
        <v>0</v>
      </c>
      <c r="BN347" s="21">
        <f t="shared" si="92"/>
        <v>0</v>
      </c>
      <c r="BO347" s="21">
        <f t="shared" si="92"/>
        <v>0</v>
      </c>
      <c r="BP347" s="21">
        <f t="shared" si="92"/>
        <v>-1.4430014430014122E-3</v>
      </c>
      <c r="BQ347" s="21">
        <f t="shared" si="92"/>
        <v>0</v>
      </c>
      <c r="BR347" s="21">
        <f t="shared" si="92"/>
        <v>0</v>
      </c>
      <c r="BS347" s="21">
        <f t="shared" si="92"/>
        <v>0</v>
      </c>
    </row>
    <row r="348" spans="4:71" x14ac:dyDescent="0.25">
      <c r="D348" s="7" t="s">
        <v>90</v>
      </c>
      <c r="E348" s="9" t="s">
        <v>70</v>
      </c>
      <c r="F348" s="7" t="s">
        <v>44</v>
      </c>
      <c r="G348" s="8" t="s">
        <v>71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</row>
    <row r="349" spans="4:71" x14ac:dyDescent="0.25">
      <c r="D349" s="7" t="s">
        <v>90</v>
      </c>
      <c r="E349" s="9" t="s">
        <v>70</v>
      </c>
      <c r="F349" s="7" t="s">
        <v>45</v>
      </c>
      <c r="G349" s="8" t="s">
        <v>71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</row>
    <row r="350" spans="4:71" x14ac:dyDescent="0.25">
      <c r="D350" s="7" t="s">
        <v>90</v>
      </c>
      <c r="E350" s="9" t="s">
        <v>70</v>
      </c>
      <c r="F350" s="7" t="s">
        <v>46</v>
      </c>
      <c r="G350" s="8" t="s">
        <v>71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</row>
    <row r="351" spans="4:71" x14ac:dyDescent="0.25">
      <c r="D351" s="7" t="s">
        <v>90</v>
      </c>
      <c r="E351" s="9" t="s">
        <v>70</v>
      </c>
      <c r="F351" s="7" t="s">
        <v>47</v>
      </c>
      <c r="G351" s="8" t="s">
        <v>71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</row>
    <row r="352" spans="4:71" x14ac:dyDescent="0.25">
      <c r="D352" s="7" t="s">
        <v>90</v>
      </c>
      <c r="E352" s="9" t="s">
        <v>70</v>
      </c>
      <c r="F352" s="7" t="s">
        <v>48</v>
      </c>
      <c r="G352" s="8" t="s">
        <v>71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</row>
    <row r="353" spans="4:71" x14ac:dyDescent="0.25">
      <c r="D353" s="7" t="s">
        <v>90</v>
      </c>
      <c r="E353" s="9" t="s">
        <v>70</v>
      </c>
      <c r="F353" s="7" t="s">
        <v>49</v>
      </c>
      <c r="G353" s="8" t="s">
        <v>71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</row>
    <row r="354" spans="4:71" x14ac:dyDescent="0.25">
      <c r="D354" s="7" t="s">
        <v>90</v>
      </c>
      <c r="E354" s="9" t="s">
        <v>70</v>
      </c>
      <c r="F354" s="7" t="s">
        <v>50</v>
      </c>
      <c r="G354" s="8" t="s">
        <v>71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</row>
    <row r="355" spans="4:71" x14ac:dyDescent="0.25">
      <c r="D355" s="7" t="s">
        <v>90</v>
      </c>
      <c r="E355" s="9" t="s">
        <v>70</v>
      </c>
      <c r="F355" s="7" t="s">
        <v>51</v>
      </c>
      <c r="G355" s="8" t="s">
        <v>71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</row>
    <row r="356" spans="4:71" x14ac:dyDescent="0.25">
      <c r="D356" s="7" t="s">
        <v>90</v>
      </c>
      <c r="E356" s="9" t="s">
        <v>70</v>
      </c>
      <c r="F356" s="7" t="s">
        <v>52</v>
      </c>
      <c r="G356" s="8" t="s">
        <v>71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</row>
    <row r="357" spans="4:71" x14ac:dyDescent="0.25">
      <c r="D357" s="7" t="s">
        <v>90</v>
      </c>
      <c r="E357" s="9" t="s">
        <v>70</v>
      </c>
      <c r="F357" s="7" t="s">
        <v>53</v>
      </c>
      <c r="G357" s="8" t="s">
        <v>71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</row>
    <row r="358" spans="4:71" x14ac:dyDescent="0.25">
      <c r="D358" s="7" t="s">
        <v>90</v>
      </c>
      <c r="E358" s="9" t="s">
        <v>70</v>
      </c>
      <c r="F358" s="7" t="s">
        <v>54</v>
      </c>
      <c r="G358" s="8" t="s">
        <v>71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</row>
    <row r="359" spans="4:71" x14ac:dyDescent="0.25">
      <c r="D359" s="7" t="s">
        <v>90</v>
      </c>
      <c r="E359" s="9" t="s">
        <v>70</v>
      </c>
      <c r="F359" s="7" t="s">
        <v>55</v>
      </c>
      <c r="G359" s="8" t="s">
        <v>71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</row>
    <row r="360" spans="4:71" x14ac:dyDescent="0.25">
      <c r="D360" s="7" t="s">
        <v>90</v>
      </c>
      <c r="E360" s="9" t="s">
        <v>70</v>
      </c>
      <c r="F360" s="7" t="s">
        <v>56</v>
      </c>
      <c r="G360" s="8" t="s">
        <v>71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</row>
    <row r="361" spans="4:71" x14ac:dyDescent="0.25">
      <c r="D361" s="7" t="s">
        <v>90</v>
      </c>
      <c r="E361" s="9" t="s">
        <v>70</v>
      </c>
      <c r="F361" s="7" t="s">
        <v>57</v>
      </c>
      <c r="G361" s="8" t="s">
        <v>71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</row>
    <row r="362" spans="4:71" x14ac:dyDescent="0.25">
      <c r="D362" s="7" t="s">
        <v>90</v>
      </c>
      <c r="E362" s="9" t="s">
        <v>70</v>
      </c>
      <c r="F362" s="7" t="s">
        <v>58</v>
      </c>
      <c r="G362" s="8" t="s">
        <v>71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</row>
    <row r="363" spans="4:71" x14ac:dyDescent="0.25">
      <c r="D363" s="7" t="s">
        <v>90</v>
      </c>
      <c r="E363" s="9" t="s">
        <v>70</v>
      </c>
      <c r="F363" s="7" t="s">
        <v>59</v>
      </c>
      <c r="G363" s="8" t="s">
        <v>71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</row>
    <row r="364" spans="4:71" x14ac:dyDescent="0.25">
      <c r="D364" s="7" t="s">
        <v>90</v>
      </c>
      <c r="E364" s="9" t="s">
        <v>70</v>
      </c>
      <c r="F364" s="7" t="s">
        <v>60</v>
      </c>
      <c r="G364" s="8" t="s">
        <v>71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</row>
    <row r="365" spans="4:71" x14ac:dyDescent="0.25">
      <c r="D365" s="7" t="s">
        <v>90</v>
      </c>
      <c r="E365" s="9" t="s">
        <v>70</v>
      </c>
      <c r="F365" s="7" t="s">
        <v>61</v>
      </c>
      <c r="G365" s="8" t="s">
        <v>71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</row>
    <row r="366" spans="4:71" x14ac:dyDescent="0.25">
      <c r="D366" s="7" t="s">
        <v>90</v>
      </c>
      <c r="E366" s="9" t="s">
        <v>70</v>
      </c>
      <c r="F366" s="7" t="s">
        <v>62</v>
      </c>
      <c r="G366" s="8" t="s">
        <v>71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</row>
    <row r="367" spans="4:71" x14ac:dyDescent="0.25">
      <c r="D367" s="7" t="s">
        <v>90</v>
      </c>
      <c r="E367" s="9" t="s">
        <v>70</v>
      </c>
      <c r="F367" s="7" t="s">
        <v>63</v>
      </c>
      <c r="G367" s="8" t="s">
        <v>71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</row>
    <row r="368" spans="4:71" x14ac:dyDescent="0.25">
      <c r="D368" s="7" t="s">
        <v>90</v>
      </c>
      <c r="E368" s="9" t="s">
        <v>70</v>
      </c>
      <c r="F368" s="7" t="s">
        <v>64</v>
      </c>
      <c r="G368" s="8" t="s">
        <v>71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</row>
    <row r="369" spans="4:71" x14ac:dyDescent="0.25">
      <c r="D369" s="7" t="s">
        <v>90</v>
      </c>
      <c r="E369" s="9" t="s">
        <v>72</v>
      </c>
      <c r="F369" s="7" t="s">
        <v>32</v>
      </c>
      <c r="G369" s="8" t="s">
        <v>73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</row>
    <row r="370" spans="4:71" x14ac:dyDescent="0.25">
      <c r="D370" s="7" t="s">
        <v>90</v>
      </c>
      <c r="E370" s="9" t="s">
        <v>72</v>
      </c>
      <c r="F370" s="7" t="s">
        <v>33</v>
      </c>
      <c r="G370" s="8" t="s">
        <v>73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</row>
    <row r="371" spans="4:71" x14ac:dyDescent="0.25">
      <c r="D371" s="7" t="s">
        <v>90</v>
      </c>
      <c r="E371" s="9" t="s">
        <v>72</v>
      </c>
      <c r="F371" s="7" t="s">
        <v>34</v>
      </c>
      <c r="G371" s="8" t="s">
        <v>73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</row>
    <row r="372" spans="4:71" x14ac:dyDescent="0.25">
      <c r="D372" s="7" t="s">
        <v>90</v>
      </c>
      <c r="E372" s="9" t="s">
        <v>72</v>
      </c>
      <c r="F372" s="7" t="s">
        <v>35</v>
      </c>
      <c r="G372" s="8" t="s">
        <v>73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</row>
    <row r="373" spans="4:71" x14ac:dyDescent="0.25">
      <c r="D373" s="7" t="s">
        <v>90</v>
      </c>
      <c r="E373" s="9" t="s">
        <v>72</v>
      </c>
      <c r="F373" s="7" t="s">
        <v>36</v>
      </c>
      <c r="G373" s="8" t="s">
        <v>73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</row>
    <row r="374" spans="4:71" x14ac:dyDescent="0.25">
      <c r="D374" s="7" t="s">
        <v>90</v>
      </c>
      <c r="E374" s="9" t="s">
        <v>72</v>
      </c>
      <c r="F374" s="7" t="s">
        <v>37</v>
      </c>
      <c r="G374" s="8" t="s">
        <v>73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</row>
    <row r="375" spans="4:71" x14ac:dyDescent="0.25">
      <c r="D375" s="7" t="s">
        <v>90</v>
      </c>
      <c r="E375" s="9" t="s">
        <v>72</v>
      </c>
      <c r="F375" s="7" t="s">
        <v>38</v>
      </c>
      <c r="G375" s="8" t="s">
        <v>73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</row>
    <row r="376" spans="4:71" x14ac:dyDescent="0.25">
      <c r="D376" s="7" t="s">
        <v>90</v>
      </c>
      <c r="E376" s="9" t="s">
        <v>72</v>
      </c>
      <c r="F376" s="7" t="s">
        <v>39</v>
      </c>
      <c r="G376" s="8" t="s">
        <v>73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</row>
    <row r="377" spans="4:71" x14ac:dyDescent="0.25">
      <c r="D377" s="7" t="s">
        <v>90</v>
      </c>
      <c r="E377" s="9" t="s">
        <v>72</v>
      </c>
      <c r="F377" s="7" t="s">
        <v>40</v>
      </c>
      <c r="G377" s="8" t="s">
        <v>73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</row>
    <row r="378" spans="4:71" x14ac:dyDescent="0.25">
      <c r="D378" s="7" t="s">
        <v>90</v>
      </c>
      <c r="E378" s="9" t="s">
        <v>72</v>
      </c>
      <c r="F378" s="7" t="s">
        <v>41</v>
      </c>
      <c r="G378" s="8" t="s">
        <v>73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</row>
    <row r="379" spans="4:71" x14ac:dyDescent="0.25">
      <c r="D379" s="7" t="s">
        <v>90</v>
      </c>
      <c r="E379" s="9" t="s">
        <v>72</v>
      </c>
      <c r="F379" s="7" t="s">
        <v>42</v>
      </c>
      <c r="G379" s="8" t="s">
        <v>73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</row>
    <row r="380" spans="4:71" x14ac:dyDescent="0.25">
      <c r="D380" s="7" t="s">
        <v>90</v>
      </c>
      <c r="E380" s="9" t="s">
        <v>72</v>
      </c>
      <c r="F380" s="7" t="s">
        <v>43</v>
      </c>
      <c r="G380" s="8" t="s">
        <v>73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</row>
    <row r="381" spans="4:71" x14ac:dyDescent="0.25">
      <c r="D381" s="7" t="s">
        <v>90</v>
      </c>
      <c r="E381" s="9" t="s">
        <v>72</v>
      </c>
      <c r="F381" s="7" t="s">
        <v>44</v>
      </c>
      <c r="G381" s="8" t="s">
        <v>73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</row>
    <row r="382" spans="4:71" x14ac:dyDescent="0.25">
      <c r="D382" s="7" t="s">
        <v>90</v>
      </c>
      <c r="E382" s="9" t="s">
        <v>72</v>
      </c>
      <c r="F382" s="7" t="s">
        <v>45</v>
      </c>
      <c r="G382" s="8" t="s">
        <v>73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</row>
    <row r="383" spans="4:71" x14ac:dyDescent="0.25">
      <c r="D383" s="7" t="s">
        <v>90</v>
      </c>
      <c r="E383" s="9" t="s">
        <v>72</v>
      </c>
      <c r="F383" s="7" t="s">
        <v>46</v>
      </c>
      <c r="G383" s="8" t="s">
        <v>73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</row>
    <row r="384" spans="4:71" x14ac:dyDescent="0.25">
      <c r="D384" s="7" t="s">
        <v>90</v>
      </c>
      <c r="E384" s="9" t="s">
        <v>72</v>
      </c>
      <c r="F384" s="7" t="s">
        <v>47</v>
      </c>
      <c r="G384" s="8" t="s">
        <v>73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</row>
    <row r="385" spans="4:71" x14ac:dyDescent="0.25">
      <c r="D385" s="7" t="s">
        <v>90</v>
      </c>
      <c r="E385" s="9" t="s">
        <v>72</v>
      </c>
      <c r="F385" s="7" t="s">
        <v>48</v>
      </c>
      <c r="G385" s="8" t="s">
        <v>73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</row>
    <row r="386" spans="4:71" x14ac:dyDescent="0.25">
      <c r="D386" s="7" t="s">
        <v>90</v>
      </c>
      <c r="E386" s="9" t="s">
        <v>72</v>
      </c>
      <c r="F386" s="7" t="s">
        <v>49</v>
      </c>
      <c r="G386" s="8" t="s">
        <v>73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</row>
    <row r="387" spans="4:71" x14ac:dyDescent="0.25">
      <c r="D387" s="7" t="s">
        <v>90</v>
      </c>
      <c r="E387" s="9" t="s">
        <v>72</v>
      </c>
      <c r="F387" s="7" t="s">
        <v>50</v>
      </c>
      <c r="G387" s="8" t="s">
        <v>73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</row>
    <row r="388" spans="4:71" x14ac:dyDescent="0.25">
      <c r="D388" s="7" t="s">
        <v>90</v>
      </c>
      <c r="E388" s="9" t="s">
        <v>72</v>
      </c>
      <c r="F388" s="7" t="s">
        <v>51</v>
      </c>
      <c r="G388" s="8" t="s">
        <v>73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</row>
    <row r="389" spans="4:71" x14ac:dyDescent="0.25">
      <c r="D389" s="7" t="s">
        <v>90</v>
      </c>
      <c r="E389" s="9" t="s">
        <v>72</v>
      </c>
      <c r="F389" s="7" t="s">
        <v>52</v>
      </c>
      <c r="G389" s="8" t="s">
        <v>73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</row>
    <row r="390" spans="4:71" x14ac:dyDescent="0.25">
      <c r="D390" s="7" t="s">
        <v>90</v>
      </c>
      <c r="E390" s="9" t="s">
        <v>72</v>
      </c>
      <c r="F390" s="7" t="s">
        <v>53</v>
      </c>
      <c r="G390" s="8" t="s">
        <v>73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</row>
    <row r="391" spans="4:71" x14ac:dyDescent="0.25">
      <c r="D391" s="7" t="s">
        <v>90</v>
      </c>
      <c r="E391" s="9" t="s">
        <v>72</v>
      </c>
      <c r="F391" s="7" t="s">
        <v>54</v>
      </c>
      <c r="G391" s="8" t="s">
        <v>73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</row>
    <row r="392" spans="4:71" x14ac:dyDescent="0.25">
      <c r="D392" s="7" t="s">
        <v>90</v>
      </c>
      <c r="E392" s="9" t="s">
        <v>72</v>
      </c>
      <c r="F392" s="7" t="s">
        <v>55</v>
      </c>
      <c r="G392" s="8" t="s">
        <v>73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</row>
    <row r="393" spans="4:71" x14ac:dyDescent="0.25">
      <c r="D393" s="7" t="s">
        <v>90</v>
      </c>
      <c r="E393" s="9" t="s">
        <v>72</v>
      </c>
      <c r="F393" s="7" t="s">
        <v>56</v>
      </c>
      <c r="G393" s="8" t="s">
        <v>73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</row>
    <row r="394" spans="4:71" x14ac:dyDescent="0.25">
      <c r="D394" s="7" t="s">
        <v>90</v>
      </c>
      <c r="E394" s="9" t="s">
        <v>72</v>
      </c>
      <c r="F394" s="7" t="s">
        <v>57</v>
      </c>
      <c r="G394" s="8" t="s">
        <v>73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</row>
    <row r="395" spans="4:71" x14ac:dyDescent="0.25">
      <c r="D395" s="7" t="s">
        <v>90</v>
      </c>
      <c r="E395" s="9" t="s">
        <v>72</v>
      </c>
      <c r="F395" s="7" t="s">
        <v>58</v>
      </c>
      <c r="G395" s="8" t="s">
        <v>73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</row>
    <row r="396" spans="4:71" x14ac:dyDescent="0.25">
      <c r="D396" s="7" t="s">
        <v>90</v>
      </c>
      <c r="E396" s="9" t="s">
        <v>72</v>
      </c>
      <c r="F396" s="7" t="s">
        <v>59</v>
      </c>
      <c r="G396" s="8" t="s">
        <v>73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</row>
    <row r="397" spans="4:71" x14ac:dyDescent="0.25">
      <c r="D397" s="7" t="s">
        <v>90</v>
      </c>
      <c r="E397" s="9" t="s">
        <v>72</v>
      </c>
      <c r="F397" s="7" t="s">
        <v>60</v>
      </c>
      <c r="G397" s="8" t="s">
        <v>73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</row>
    <row r="398" spans="4:71" x14ac:dyDescent="0.25">
      <c r="D398" s="7" t="s">
        <v>90</v>
      </c>
      <c r="E398" s="9" t="s">
        <v>72</v>
      </c>
      <c r="F398" s="7" t="s">
        <v>61</v>
      </c>
      <c r="G398" s="8" t="s">
        <v>73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</row>
    <row r="399" spans="4:71" x14ac:dyDescent="0.25">
      <c r="D399" s="7" t="s">
        <v>90</v>
      </c>
      <c r="E399" s="9" t="s">
        <v>72</v>
      </c>
      <c r="F399" s="7" t="s">
        <v>62</v>
      </c>
      <c r="G399" s="8" t="s">
        <v>73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</row>
    <row r="400" spans="4:71" x14ac:dyDescent="0.25">
      <c r="D400" s="7" t="s">
        <v>90</v>
      </c>
      <c r="E400" s="9" t="s">
        <v>72</v>
      </c>
      <c r="F400" s="7" t="s">
        <v>63</v>
      </c>
      <c r="G400" s="8" t="s">
        <v>73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</row>
    <row r="401" spans="4:71" x14ac:dyDescent="0.25">
      <c r="D401" s="7" t="s">
        <v>90</v>
      </c>
      <c r="E401" s="9" t="s">
        <v>72</v>
      </c>
      <c r="F401" s="7" t="s">
        <v>64</v>
      </c>
      <c r="G401" s="8" t="s">
        <v>73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</row>
    <row r="402" spans="4:71" x14ac:dyDescent="0.25">
      <c r="D402" s="7" t="s">
        <v>90</v>
      </c>
      <c r="E402" s="9" t="s">
        <v>89</v>
      </c>
      <c r="F402" s="7" t="s">
        <v>32</v>
      </c>
      <c r="G402" s="8" t="s">
        <v>73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</row>
    <row r="403" spans="4:71" x14ac:dyDescent="0.25">
      <c r="D403" s="7" t="s">
        <v>90</v>
      </c>
      <c r="E403" s="9" t="s">
        <v>89</v>
      </c>
      <c r="F403" s="7" t="s">
        <v>33</v>
      </c>
      <c r="G403" s="8" t="s">
        <v>73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</row>
    <row r="404" spans="4:71" x14ac:dyDescent="0.25">
      <c r="D404" s="7" t="s">
        <v>90</v>
      </c>
      <c r="E404" s="9" t="s">
        <v>89</v>
      </c>
      <c r="F404" s="7" t="s">
        <v>34</v>
      </c>
      <c r="G404" s="8" t="s">
        <v>73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</row>
    <row r="405" spans="4:71" x14ac:dyDescent="0.25">
      <c r="D405" s="7" t="s">
        <v>90</v>
      </c>
      <c r="E405" s="9" t="s">
        <v>89</v>
      </c>
      <c r="F405" s="7" t="s">
        <v>35</v>
      </c>
      <c r="G405" s="8" t="s">
        <v>73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</row>
    <row r="406" spans="4:71" x14ac:dyDescent="0.25">
      <c r="D406" s="7" t="s">
        <v>90</v>
      </c>
      <c r="E406" s="9" t="s">
        <v>89</v>
      </c>
      <c r="F406" s="7" t="s">
        <v>36</v>
      </c>
      <c r="G406" s="8" t="s">
        <v>73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</row>
    <row r="407" spans="4:71" x14ac:dyDescent="0.25">
      <c r="D407" s="7" t="s">
        <v>90</v>
      </c>
      <c r="E407" s="9" t="s">
        <v>89</v>
      </c>
      <c r="F407" s="7" t="s">
        <v>37</v>
      </c>
      <c r="G407" s="8" t="s">
        <v>73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</row>
    <row r="408" spans="4:71" x14ac:dyDescent="0.25">
      <c r="D408" s="7" t="s">
        <v>90</v>
      </c>
      <c r="E408" s="9" t="s">
        <v>89</v>
      </c>
      <c r="F408" s="7" t="s">
        <v>38</v>
      </c>
      <c r="G408" s="8" t="s">
        <v>73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</row>
    <row r="409" spans="4:71" x14ac:dyDescent="0.25">
      <c r="D409" s="7" t="s">
        <v>90</v>
      </c>
      <c r="E409" s="9" t="s">
        <v>89</v>
      </c>
      <c r="F409" s="7" t="s">
        <v>39</v>
      </c>
      <c r="G409" s="8" t="s">
        <v>73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</row>
    <row r="410" spans="4:71" x14ac:dyDescent="0.25">
      <c r="D410" s="7" t="s">
        <v>90</v>
      </c>
      <c r="E410" s="9" t="s">
        <v>89</v>
      </c>
      <c r="F410" s="7" t="s">
        <v>40</v>
      </c>
      <c r="G410" s="8" t="s">
        <v>73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</row>
    <row r="411" spans="4:71" x14ac:dyDescent="0.25">
      <c r="D411" s="7" t="s">
        <v>90</v>
      </c>
      <c r="E411" s="9" t="s">
        <v>89</v>
      </c>
      <c r="F411" s="7" t="s">
        <v>41</v>
      </c>
      <c r="G411" s="8" t="s">
        <v>73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</row>
    <row r="412" spans="4:71" x14ac:dyDescent="0.25">
      <c r="D412" s="7" t="s">
        <v>90</v>
      </c>
      <c r="E412" s="9" t="s">
        <v>89</v>
      </c>
      <c r="F412" s="7" t="s">
        <v>42</v>
      </c>
      <c r="G412" s="8" t="s">
        <v>73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</row>
    <row r="413" spans="4:71" x14ac:dyDescent="0.25">
      <c r="D413" s="7" t="s">
        <v>90</v>
      </c>
      <c r="E413" s="9" t="s">
        <v>89</v>
      </c>
      <c r="F413" s="7" t="s">
        <v>43</v>
      </c>
      <c r="G413" s="8" t="s">
        <v>73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</row>
    <row r="414" spans="4:71" x14ac:dyDescent="0.25">
      <c r="D414" s="7" t="s">
        <v>90</v>
      </c>
      <c r="E414" s="9" t="s">
        <v>89</v>
      </c>
      <c r="F414" s="7" t="s">
        <v>44</v>
      </c>
      <c r="G414" s="8" t="s">
        <v>73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</row>
    <row r="415" spans="4:71" x14ac:dyDescent="0.25">
      <c r="D415" s="7" t="s">
        <v>90</v>
      </c>
      <c r="E415" s="9" t="s">
        <v>89</v>
      </c>
      <c r="F415" s="7" t="s">
        <v>45</v>
      </c>
      <c r="G415" s="8" t="s">
        <v>73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</row>
    <row r="416" spans="4:71" x14ac:dyDescent="0.25">
      <c r="D416" s="7" t="s">
        <v>90</v>
      </c>
      <c r="E416" s="9" t="s">
        <v>89</v>
      </c>
      <c r="F416" s="7" t="s">
        <v>46</v>
      </c>
      <c r="G416" s="8" t="s">
        <v>73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</row>
    <row r="417" spans="4:71" x14ac:dyDescent="0.25">
      <c r="D417" s="7" t="s">
        <v>90</v>
      </c>
      <c r="E417" s="9" t="s">
        <v>89</v>
      </c>
      <c r="F417" s="7" t="s">
        <v>47</v>
      </c>
      <c r="G417" s="8" t="s">
        <v>73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</row>
    <row r="418" spans="4:71" x14ac:dyDescent="0.25">
      <c r="D418" s="7" t="s">
        <v>90</v>
      </c>
      <c r="E418" s="9" t="s">
        <v>89</v>
      </c>
      <c r="F418" s="7" t="s">
        <v>48</v>
      </c>
      <c r="G418" s="8" t="s">
        <v>73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</row>
    <row r="419" spans="4:71" x14ac:dyDescent="0.25">
      <c r="D419" s="7" t="s">
        <v>90</v>
      </c>
      <c r="E419" s="9" t="s">
        <v>89</v>
      </c>
      <c r="F419" s="7" t="s">
        <v>49</v>
      </c>
      <c r="G419" s="8" t="s">
        <v>73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</row>
    <row r="420" spans="4:71" x14ac:dyDescent="0.25">
      <c r="D420" s="7" t="s">
        <v>90</v>
      </c>
      <c r="E420" s="9" t="s">
        <v>89</v>
      </c>
      <c r="F420" s="7" t="s">
        <v>50</v>
      </c>
      <c r="G420" s="8" t="s">
        <v>73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</row>
    <row r="421" spans="4:71" x14ac:dyDescent="0.25">
      <c r="D421" s="7" t="s">
        <v>90</v>
      </c>
      <c r="E421" s="9" t="s">
        <v>89</v>
      </c>
      <c r="F421" s="7" t="s">
        <v>51</v>
      </c>
      <c r="G421" s="8" t="s">
        <v>73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</row>
    <row r="422" spans="4:71" x14ac:dyDescent="0.25">
      <c r="D422" s="7" t="s">
        <v>90</v>
      </c>
      <c r="E422" s="9" t="s">
        <v>89</v>
      </c>
      <c r="F422" s="7" t="s">
        <v>52</v>
      </c>
      <c r="G422" s="8" t="s">
        <v>73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</row>
    <row r="423" spans="4:71" x14ac:dyDescent="0.25">
      <c r="D423" s="7" t="s">
        <v>90</v>
      </c>
      <c r="E423" s="9" t="s">
        <v>89</v>
      </c>
      <c r="F423" s="7" t="s">
        <v>53</v>
      </c>
      <c r="G423" s="8" t="s">
        <v>73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</row>
    <row r="424" spans="4:71" x14ac:dyDescent="0.25">
      <c r="D424" s="7" t="s">
        <v>90</v>
      </c>
      <c r="E424" s="9" t="s">
        <v>89</v>
      </c>
      <c r="F424" s="7" t="s">
        <v>54</v>
      </c>
      <c r="G424" s="8" t="s">
        <v>73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</row>
    <row r="425" spans="4:71" x14ac:dyDescent="0.25">
      <c r="D425" s="7" t="s">
        <v>90</v>
      </c>
      <c r="E425" s="9" t="s">
        <v>89</v>
      </c>
      <c r="F425" s="7" t="s">
        <v>55</v>
      </c>
      <c r="G425" s="8" t="s">
        <v>73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</row>
    <row r="426" spans="4:71" x14ac:dyDescent="0.25">
      <c r="D426" s="7" t="s">
        <v>90</v>
      </c>
      <c r="E426" s="9" t="s">
        <v>89</v>
      </c>
      <c r="F426" s="7" t="s">
        <v>56</v>
      </c>
      <c r="G426" s="8" t="s">
        <v>73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</row>
    <row r="427" spans="4:71" x14ac:dyDescent="0.25">
      <c r="D427" s="7" t="s">
        <v>90</v>
      </c>
      <c r="E427" s="9" t="s">
        <v>89</v>
      </c>
      <c r="F427" s="7" t="s">
        <v>57</v>
      </c>
      <c r="G427" s="8" t="s">
        <v>73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</row>
    <row r="428" spans="4:71" x14ac:dyDescent="0.25">
      <c r="D428" s="7" t="s">
        <v>90</v>
      </c>
      <c r="E428" s="9" t="s">
        <v>89</v>
      </c>
      <c r="F428" s="7" t="s">
        <v>58</v>
      </c>
      <c r="G428" s="8" t="s">
        <v>73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</row>
    <row r="429" spans="4:71" x14ac:dyDescent="0.25">
      <c r="D429" s="7" t="s">
        <v>90</v>
      </c>
      <c r="E429" s="9" t="s">
        <v>89</v>
      </c>
      <c r="F429" s="7" t="s">
        <v>59</v>
      </c>
      <c r="G429" s="8" t="s">
        <v>73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</row>
    <row r="430" spans="4:71" x14ac:dyDescent="0.25">
      <c r="D430" s="7" t="s">
        <v>90</v>
      </c>
      <c r="E430" s="9" t="s">
        <v>89</v>
      </c>
      <c r="F430" s="7" t="s">
        <v>60</v>
      </c>
      <c r="G430" s="8" t="s">
        <v>73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</row>
    <row r="431" spans="4:71" x14ac:dyDescent="0.25">
      <c r="D431" s="7" t="s">
        <v>90</v>
      </c>
      <c r="E431" s="9" t="s">
        <v>89</v>
      </c>
      <c r="F431" s="7" t="s">
        <v>61</v>
      </c>
      <c r="G431" s="8" t="s">
        <v>73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</row>
    <row r="432" spans="4:71" x14ac:dyDescent="0.25">
      <c r="D432" s="7" t="s">
        <v>90</v>
      </c>
      <c r="E432" s="9" t="s">
        <v>89</v>
      </c>
      <c r="F432" s="7" t="s">
        <v>62</v>
      </c>
      <c r="G432" s="8" t="s">
        <v>73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</row>
    <row r="433" spans="4:71" x14ac:dyDescent="0.25">
      <c r="D433" s="7" t="s">
        <v>90</v>
      </c>
      <c r="E433" s="9" t="s">
        <v>89</v>
      </c>
      <c r="F433" s="7" t="s">
        <v>63</v>
      </c>
      <c r="G433" s="8" t="s">
        <v>73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</row>
    <row r="434" spans="4:71" x14ac:dyDescent="0.25">
      <c r="D434" s="7" t="s">
        <v>90</v>
      </c>
      <c r="E434" s="9" t="s">
        <v>89</v>
      </c>
      <c r="F434" s="7" t="s">
        <v>64</v>
      </c>
      <c r="G434" s="8" t="s">
        <v>73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</row>
    <row r="435" spans="4:71" x14ac:dyDescent="0.25">
      <c r="D435" s="7" t="s">
        <v>90</v>
      </c>
      <c r="E435" s="9" t="s">
        <v>74</v>
      </c>
      <c r="F435" s="7" t="s">
        <v>32</v>
      </c>
      <c r="G435" s="7" t="s">
        <v>75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</row>
    <row r="436" spans="4:71" x14ac:dyDescent="0.25">
      <c r="D436" s="7" t="s">
        <v>90</v>
      </c>
      <c r="E436" s="9" t="s">
        <v>74</v>
      </c>
      <c r="F436" s="7" t="s">
        <v>33</v>
      </c>
      <c r="G436" s="7" t="s">
        <v>75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</row>
    <row r="437" spans="4:71" x14ac:dyDescent="0.25">
      <c r="D437" s="7" t="s">
        <v>90</v>
      </c>
      <c r="E437" s="9" t="s">
        <v>74</v>
      </c>
      <c r="F437" s="7" t="s">
        <v>34</v>
      </c>
      <c r="G437" s="7" t="s">
        <v>75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</row>
    <row r="438" spans="4:71" x14ac:dyDescent="0.25">
      <c r="D438" s="7" t="s">
        <v>90</v>
      </c>
      <c r="E438" s="9" t="s">
        <v>74</v>
      </c>
      <c r="F438" s="7" t="s">
        <v>35</v>
      </c>
      <c r="G438" s="7" t="s">
        <v>75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</row>
    <row r="439" spans="4:71" x14ac:dyDescent="0.25">
      <c r="D439" s="7" t="s">
        <v>90</v>
      </c>
      <c r="E439" s="9" t="s">
        <v>74</v>
      </c>
      <c r="F439" s="7" t="s">
        <v>36</v>
      </c>
      <c r="G439" s="7" t="s">
        <v>75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</row>
    <row r="440" spans="4:71" x14ac:dyDescent="0.25">
      <c r="D440" s="7" t="s">
        <v>90</v>
      </c>
      <c r="E440" s="9" t="s">
        <v>74</v>
      </c>
      <c r="F440" s="7" t="s">
        <v>37</v>
      </c>
      <c r="G440" s="7" t="s">
        <v>75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</row>
    <row r="441" spans="4:71" x14ac:dyDescent="0.25">
      <c r="D441" s="7" t="s">
        <v>90</v>
      </c>
      <c r="E441" s="9" t="s">
        <v>74</v>
      </c>
      <c r="F441" s="7" t="s">
        <v>38</v>
      </c>
      <c r="G441" s="7" t="s">
        <v>75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</row>
    <row r="442" spans="4:71" x14ac:dyDescent="0.25">
      <c r="D442" s="7" t="s">
        <v>90</v>
      </c>
      <c r="E442" s="9" t="s">
        <v>74</v>
      </c>
      <c r="F442" s="7" t="s">
        <v>39</v>
      </c>
      <c r="G442" s="7" t="s">
        <v>75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</row>
    <row r="443" spans="4:71" x14ac:dyDescent="0.25">
      <c r="D443" s="7" t="s">
        <v>90</v>
      </c>
      <c r="E443" s="9" t="s">
        <v>74</v>
      </c>
      <c r="F443" s="7" t="s">
        <v>40</v>
      </c>
      <c r="G443" s="7" t="s">
        <v>75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</row>
    <row r="444" spans="4:71" x14ac:dyDescent="0.25">
      <c r="D444" s="7" t="s">
        <v>90</v>
      </c>
      <c r="E444" s="9" t="s">
        <v>74</v>
      </c>
      <c r="F444" s="7" t="s">
        <v>41</v>
      </c>
      <c r="G444" s="7" t="s">
        <v>75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</row>
    <row r="445" spans="4:71" x14ac:dyDescent="0.25">
      <c r="D445" s="7" t="s">
        <v>90</v>
      </c>
      <c r="E445" s="9" t="s">
        <v>74</v>
      </c>
      <c r="F445" s="7" t="s">
        <v>42</v>
      </c>
      <c r="G445" s="7" t="s">
        <v>75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</row>
    <row r="446" spans="4:71" x14ac:dyDescent="0.25">
      <c r="D446" s="7" t="s">
        <v>90</v>
      </c>
      <c r="E446" s="9" t="s">
        <v>74</v>
      </c>
      <c r="F446" s="7" t="s">
        <v>43</v>
      </c>
      <c r="G446" s="7" t="s">
        <v>75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</row>
    <row r="447" spans="4:71" x14ac:dyDescent="0.25">
      <c r="D447" s="7" t="s">
        <v>90</v>
      </c>
      <c r="E447" s="9" t="s">
        <v>74</v>
      </c>
      <c r="F447" s="7" t="s">
        <v>44</v>
      </c>
      <c r="G447" s="7" t="s">
        <v>75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</row>
    <row r="448" spans="4:71" x14ac:dyDescent="0.25">
      <c r="D448" s="7" t="s">
        <v>90</v>
      </c>
      <c r="E448" s="9" t="s">
        <v>74</v>
      </c>
      <c r="F448" s="7" t="s">
        <v>45</v>
      </c>
      <c r="G448" s="7" t="s">
        <v>75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</row>
    <row r="449" spans="4:71" x14ac:dyDescent="0.25">
      <c r="D449" s="7" t="s">
        <v>90</v>
      </c>
      <c r="E449" s="9" t="s">
        <v>74</v>
      </c>
      <c r="F449" s="7" t="s">
        <v>46</v>
      </c>
      <c r="G449" s="7" t="s">
        <v>75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</row>
    <row r="450" spans="4:71" x14ac:dyDescent="0.25">
      <c r="D450" s="7" t="s">
        <v>90</v>
      </c>
      <c r="E450" s="9" t="s">
        <v>74</v>
      </c>
      <c r="F450" s="7" t="s">
        <v>47</v>
      </c>
      <c r="G450" s="7" t="s">
        <v>75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</row>
    <row r="451" spans="4:71" x14ac:dyDescent="0.25">
      <c r="D451" s="7" t="s">
        <v>90</v>
      </c>
      <c r="E451" s="9" t="s">
        <v>74</v>
      </c>
      <c r="F451" s="7" t="s">
        <v>48</v>
      </c>
      <c r="G451" s="7" t="s">
        <v>75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</row>
    <row r="452" spans="4:71" x14ac:dyDescent="0.25">
      <c r="D452" s="7" t="s">
        <v>90</v>
      </c>
      <c r="E452" s="9" t="s">
        <v>74</v>
      </c>
      <c r="F452" s="7" t="s">
        <v>49</v>
      </c>
      <c r="G452" s="7" t="s">
        <v>75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</row>
    <row r="453" spans="4:71" x14ac:dyDescent="0.25">
      <c r="D453" s="7" t="s">
        <v>90</v>
      </c>
      <c r="E453" s="9" t="s">
        <v>74</v>
      </c>
      <c r="F453" s="7" t="s">
        <v>50</v>
      </c>
      <c r="G453" s="7" t="s">
        <v>75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</row>
    <row r="454" spans="4:71" x14ac:dyDescent="0.25">
      <c r="D454" s="7" t="s">
        <v>90</v>
      </c>
      <c r="E454" s="9" t="s">
        <v>74</v>
      </c>
      <c r="F454" s="7" t="s">
        <v>51</v>
      </c>
      <c r="G454" s="7" t="s">
        <v>75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</row>
    <row r="455" spans="4:71" x14ac:dyDescent="0.25">
      <c r="D455" s="7" t="s">
        <v>90</v>
      </c>
      <c r="E455" s="9" t="s">
        <v>74</v>
      </c>
      <c r="F455" s="7" t="s">
        <v>52</v>
      </c>
      <c r="G455" s="7" t="s">
        <v>75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</row>
    <row r="456" spans="4:71" x14ac:dyDescent="0.25">
      <c r="D456" s="7" t="s">
        <v>90</v>
      </c>
      <c r="E456" s="9" t="s">
        <v>74</v>
      </c>
      <c r="F456" s="7" t="s">
        <v>53</v>
      </c>
      <c r="G456" s="7" t="s">
        <v>75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</row>
    <row r="457" spans="4:71" x14ac:dyDescent="0.25">
      <c r="D457" s="7" t="s">
        <v>90</v>
      </c>
      <c r="E457" s="9" t="s">
        <v>74</v>
      </c>
      <c r="F457" s="7" t="s">
        <v>54</v>
      </c>
      <c r="G457" s="7" t="s">
        <v>75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</row>
    <row r="458" spans="4:71" x14ac:dyDescent="0.25">
      <c r="D458" s="7" t="s">
        <v>90</v>
      </c>
      <c r="E458" s="9" t="s">
        <v>74</v>
      </c>
      <c r="F458" s="7" t="s">
        <v>55</v>
      </c>
      <c r="G458" s="7" t="s">
        <v>75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</row>
    <row r="459" spans="4:71" x14ac:dyDescent="0.25">
      <c r="D459" s="7" t="s">
        <v>90</v>
      </c>
      <c r="E459" s="9" t="s">
        <v>74</v>
      </c>
      <c r="F459" s="7" t="s">
        <v>56</v>
      </c>
      <c r="G459" s="7" t="s">
        <v>75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</row>
    <row r="460" spans="4:71" x14ac:dyDescent="0.25">
      <c r="D460" s="7" t="s">
        <v>90</v>
      </c>
      <c r="E460" s="9" t="s">
        <v>74</v>
      </c>
      <c r="F460" s="7" t="s">
        <v>57</v>
      </c>
      <c r="G460" s="7" t="s">
        <v>75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</row>
    <row r="461" spans="4:71" x14ac:dyDescent="0.25">
      <c r="D461" s="7" t="s">
        <v>90</v>
      </c>
      <c r="E461" s="9" t="s">
        <v>74</v>
      </c>
      <c r="F461" s="7" t="s">
        <v>58</v>
      </c>
      <c r="G461" s="7" t="s">
        <v>75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</row>
    <row r="462" spans="4:71" x14ac:dyDescent="0.25">
      <c r="D462" s="7" t="s">
        <v>90</v>
      </c>
      <c r="E462" s="9" t="s">
        <v>74</v>
      </c>
      <c r="F462" s="7" t="s">
        <v>59</v>
      </c>
      <c r="G462" s="7" t="s">
        <v>75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</row>
    <row r="463" spans="4:71" x14ac:dyDescent="0.25">
      <c r="D463" s="7" t="s">
        <v>90</v>
      </c>
      <c r="E463" s="9" t="s">
        <v>74</v>
      </c>
      <c r="F463" s="7" t="s">
        <v>60</v>
      </c>
      <c r="G463" s="7" t="s">
        <v>75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</row>
    <row r="464" spans="4:71" x14ac:dyDescent="0.25">
      <c r="D464" s="7" t="s">
        <v>90</v>
      </c>
      <c r="E464" s="9" t="s">
        <v>74</v>
      </c>
      <c r="F464" s="7" t="s">
        <v>61</v>
      </c>
      <c r="G464" s="7" t="s">
        <v>75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</row>
    <row r="465" spans="4:71" x14ac:dyDescent="0.25">
      <c r="D465" s="7" t="s">
        <v>90</v>
      </c>
      <c r="E465" s="9" t="s">
        <v>74</v>
      </c>
      <c r="F465" s="7" t="s">
        <v>62</v>
      </c>
      <c r="G465" s="7" t="s">
        <v>75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</row>
    <row r="466" spans="4:71" x14ac:dyDescent="0.25">
      <c r="D466" s="7" t="s">
        <v>90</v>
      </c>
      <c r="E466" s="9" t="s">
        <v>74</v>
      </c>
      <c r="F466" s="7" t="s">
        <v>63</v>
      </c>
      <c r="G466" s="7" t="s">
        <v>75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</row>
    <row r="467" spans="4:71" x14ac:dyDescent="0.25">
      <c r="D467" s="22" t="s">
        <v>90</v>
      </c>
      <c r="E467" s="23" t="s">
        <v>74</v>
      </c>
      <c r="F467" s="22" t="s">
        <v>64</v>
      </c>
      <c r="G467" s="22" t="s">
        <v>75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</row>
    <row r="468" spans="4:71" x14ac:dyDescent="0.25">
      <c r="D468" s="7" t="s">
        <v>91</v>
      </c>
      <c r="E468" s="9" t="s">
        <v>66</v>
      </c>
      <c r="F468" s="7" t="s">
        <v>32</v>
      </c>
      <c r="G468" s="7" t="s">
        <v>67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</row>
    <row r="469" spans="4:71" x14ac:dyDescent="0.25">
      <c r="D469" s="7" t="s">
        <v>91</v>
      </c>
      <c r="E469" s="9" t="s">
        <v>66</v>
      </c>
      <c r="F469" s="7" t="s">
        <v>33</v>
      </c>
      <c r="G469" s="7" t="s">
        <v>67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</row>
    <row r="470" spans="4:71" x14ac:dyDescent="0.25">
      <c r="D470" s="7" t="s">
        <v>91</v>
      </c>
      <c r="E470" s="9" t="s">
        <v>66</v>
      </c>
      <c r="F470" s="7" t="s">
        <v>34</v>
      </c>
      <c r="G470" s="7" t="s">
        <v>67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</row>
    <row r="471" spans="4:71" x14ac:dyDescent="0.25">
      <c r="D471" s="7" t="s">
        <v>91</v>
      </c>
      <c r="E471" s="9" t="s">
        <v>66</v>
      </c>
      <c r="F471" s="7" t="s">
        <v>35</v>
      </c>
      <c r="G471" s="7" t="s">
        <v>67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</row>
    <row r="472" spans="4:71" x14ac:dyDescent="0.25">
      <c r="D472" s="7" t="s">
        <v>91</v>
      </c>
      <c r="E472" s="9" t="s">
        <v>66</v>
      </c>
      <c r="F472" s="7" t="s">
        <v>36</v>
      </c>
      <c r="G472" s="7" t="s">
        <v>67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</row>
    <row r="473" spans="4:71" x14ac:dyDescent="0.25">
      <c r="D473" s="7" t="s">
        <v>91</v>
      </c>
      <c r="E473" s="9" t="s">
        <v>66</v>
      </c>
      <c r="F473" s="7" t="s">
        <v>37</v>
      </c>
      <c r="G473" s="7" t="s">
        <v>67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</row>
    <row r="474" spans="4:71" x14ac:dyDescent="0.25">
      <c r="D474" s="7" t="s">
        <v>91</v>
      </c>
      <c r="E474" s="9" t="s">
        <v>66</v>
      </c>
      <c r="F474" s="7" t="s">
        <v>38</v>
      </c>
      <c r="G474" s="7" t="s">
        <v>67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</row>
    <row r="475" spans="4:71" x14ac:dyDescent="0.25">
      <c r="D475" s="7" t="s">
        <v>91</v>
      </c>
      <c r="E475" s="9" t="s">
        <v>66</v>
      </c>
      <c r="F475" s="7" t="s">
        <v>39</v>
      </c>
      <c r="G475" s="7" t="s">
        <v>67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</row>
    <row r="476" spans="4:71" x14ac:dyDescent="0.25">
      <c r="D476" s="7" t="s">
        <v>91</v>
      </c>
      <c r="E476" s="9" t="s">
        <v>66</v>
      </c>
      <c r="F476" s="7" t="s">
        <v>40</v>
      </c>
      <c r="G476" s="7" t="s">
        <v>67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</row>
    <row r="477" spans="4:71" x14ac:dyDescent="0.25">
      <c r="D477" s="7" t="s">
        <v>91</v>
      </c>
      <c r="E477" s="9" t="s">
        <v>66</v>
      </c>
      <c r="F477" s="7" t="s">
        <v>41</v>
      </c>
      <c r="G477" s="7" t="s">
        <v>67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</row>
    <row r="478" spans="4:71" x14ac:dyDescent="0.25">
      <c r="D478" s="7" t="s">
        <v>91</v>
      </c>
      <c r="E478" s="9" t="s">
        <v>66</v>
      </c>
      <c r="F478" s="7" t="s">
        <v>42</v>
      </c>
      <c r="G478" s="7" t="s">
        <v>67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</row>
    <row r="479" spans="4:71" x14ac:dyDescent="0.25">
      <c r="D479" s="7" t="s">
        <v>91</v>
      </c>
      <c r="E479" s="9" t="s">
        <v>66</v>
      </c>
      <c r="F479" s="7" t="s">
        <v>43</v>
      </c>
      <c r="G479" s="7" t="s">
        <v>67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</row>
    <row r="480" spans="4:71" x14ac:dyDescent="0.25">
      <c r="D480" s="7" t="s">
        <v>91</v>
      </c>
      <c r="E480" s="9" t="s">
        <v>66</v>
      </c>
      <c r="F480" s="7" t="s">
        <v>44</v>
      </c>
      <c r="G480" s="7" t="s">
        <v>67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</row>
    <row r="481" spans="4:71" x14ac:dyDescent="0.25">
      <c r="D481" s="7" t="s">
        <v>91</v>
      </c>
      <c r="E481" s="9" t="s">
        <v>66</v>
      </c>
      <c r="F481" s="7" t="s">
        <v>45</v>
      </c>
      <c r="G481" s="7" t="s">
        <v>67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</row>
    <row r="482" spans="4:71" x14ac:dyDescent="0.25">
      <c r="D482" s="7" t="s">
        <v>91</v>
      </c>
      <c r="E482" s="9" t="s">
        <v>66</v>
      </c>
      <c r="F482" s="7" t="s">
        <v>46</v>
      </c>
      <c r="G482" s="7" t="s">
        <v>67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</row>
    <row r="483" spans="4:71" x14ac:dyDescent="0.25">
      <c r="D483" s="7" t="s">
        <v>91</v>
      </c>
      <c r="E483" s="9" t="s">
        <v>66</v>
      </c>
      <c r="F483" s="7" t="s">
        <v>47</v>
      </c>
      <c r="G483" s="7" t="s">
        <v>67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</row>
    <row r="484" spans="4:71" x14ac:dyDescent="0.25">
      <c r="D484" s="7" t="s">
        <v>91</v>
      </c>
      <c r="E484" s="9" t="s">
        <v>66</v>
      </c>
      <c r="F484" s="7" t="s">
        <v>48</v>
      </c>
      <c r="G484" s="7" t="s">
        <v>67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</row>
    <row r="485" spans="4:71" x14ac:dyDescent="0.25">
      <c r="D485" s="7" t="s">
        <v>91</v>
      </c>
      <c r="E485" s="9" t="s">
        <v>66</v>
      </c>
      <c r="F485" s="7" t="s">
        <v>49</v>
      </c>
      <c r="G485" s="7" t="s">
        <v>67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</row>
    <row r="486" spans="4:71" x14ac:dyDescent="0.25">
      <c r="D486" s="7" t="s">
        <v>91</v>
      </c>
      <c r="E486" s="9" t="s">
        <v>66</v>
      </c>
      <c r="F486" s="7" t="s">
        <v>50</v>
      </c>
      <c r="G486" s="7" t="s">
        <v>67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</row>
    <row r="487" spans="4:71" x14ac:dyDescent="0.25">
      <c r="D487" s="7" t="s">
        <v>91</v>
      </c>
      <c r="E487" s="9" t="s">
        <v>66</v>
      </c>
      <c r="F487" s="7" t="s">
        <v>51</v>
      </c>
      <c r="G487" s="7" t="s">
        <v>67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</row>
    <row r="488" spans="4:71" x14ac:dyDescent="0.25">
      <c r="D488" s="7" t="s">
        <v>91</v>
      </c>
      <c r="E488" s="9" t="s">
        <v>66</v>
      </c>
      <c r="F488" s="7" t="s">
        <v>52</v>
      </c>
      <c r="G488" s="7" t="s">
        <v>67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</row>
    <row r="489" spans="4:71" x14ac:dyDescent="0.25">
      <c r="D489" s="7" t="s">
        <v>91</v>
      </c>
      <c r="E489" s="9" t="s">
        <v>66</v>
      </c>
      <c r="F489" s="7" t="s">
        <v>53</v>
      </c>
      <c r="G489" s="7" t="s">
        <v>67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</row>
    <row r="490" spans="4:71" x14ac:dyDescent="0.25">
      <c r="D490" s="7" t="s">
        <v>91</v>
      </c>
      <c r="E490" s="9" t="s">
        <v>66</v>
      </c>
      <c r="F490" s="7" t="s">
        <v>54</v>
      </c>
      <c r="G490" s="7" t="s">
        <v>67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</row>
    <row r="491" spans="4:71" x14ac:dyDescent="0.25">
      <c r="D491" s="7" t="s">
        <v>91</v>
      </c>
      <c r="E491" s="9" t="s">
        <v>66</v>
      </c>
      <c r="F491" s="7" t="s">
        <v>55</v>
      </c>
      <c r="G491" s="7" t="s">
        <v>67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</row>
    <row r="492" spans="4:71" x14ac:dyDescent="0.25">
      <c r="D492" s="7" t="s">
        <v>91</v>
      </c>
      <c r="E492" s="9" t="s">
        <v>66</v>
      </c>
      <c r="F492" s="7" t="s">
        <v>56</v>
      </c>
      <c r="G492" s="7" t="s">
        <v>67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</row>
    <row r="493" spans="4:71" x14ac:dyDescent="0.25">
      <c r="D493" s="7" t="s">
        <v>91</v>
      </c>
      <c r="E493" s="9" t="s">
        <v>66</v>
      </c>
      <c r="F493" s="7" t="s">
        <v>57</v>
      </c>
      <c r="G493" s="7" t="s">
        <v>67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</row>
    <row r="494" spans="4:71" x14ac:dyDescent="0.25">
      <c r="D494" s="7" t="s">
        <v>91</v>
      </c>
      <c r="E494" s="9" t="s">
        <v>66</v>
      </c>
      <c r="F494" s="7" t="s">
        <v>58</v>
      </c>
      <c r="G494" s="7" t="s">
        <v>67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</row>
    <row r="495" spans="4:71" x14ac:dyDescent="0.25">
      <c r="D495" s="7" t="s">
        <v>91</v>
      </c>
      <c r="E495" s="9" t="s">
        <v>66</v>
      </c>
      <c r="F495" s="7" t="s">
        <v>59</v>
      </c>
      <c r="G495" s="7" t="s">
        <v>67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</row>
    <row r="496" spans="4:71" x14ac:dyDescent="0.25">
      <c r="D496" s="7" t="s">
        <v>91</v>
      </c>
      <c r="E496" s="9" t="s">
        <v>66</v>
      </c>
      <c r="F496" s="7" t="s">
        <v>60</v>
      </c>
      <c r="G496" s="7" t="s">
        <v>67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</row>
    <row r="497" spans="4:71" x14ac:dyDescent="0.25">
      <c r="D497" s="7" t="s">
        <v>91</v>
      </c>
      <c r="E497" s="9" t="s">
        <v>66</v>
      </c>
      <c r="F497" s="7" t="s">
        <v>61</v>
      </c>
      <c r="G497" s="7" t="s">
        <v>67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</row>
    <row r="498" spans="4:71" x14ac:dyDescent="0.25">
      <c r="D498" s="7" t="s">
        <v>91</v>
      </c>
      <c r="E498" s="9" t="s">
        <v>66</v>
      </c>
      <c r="F498" s="7" t="s">
        <v>62</v>
      </c>
      <c r="G498" s="7" t="s">
        <v>67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</row>
    <row r="499" spans="4:71" x14ac:dyDescent="0.25">
      <c r="D499" s="7" t="s">
        <v>91</v>
      </c>
      <c r="E499" s="9" t="s">
        <v>66</v>
      </c>
      <c r="F499" s="7" t="s">
        <v>63</v>
      </c>
      <c r="G499" s="7" t="s">
        <v>67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</row>
    <row r="500" spans="4:71" x14ac:dyDescent="0.25">
      <c r="D500" s="7" t="s">
        <v>91</v>
      </c>
      <c r="E500" s="9" t="s">
        <v>66</v>
      </c>
      <c r="F500" s="7" t="s">
        <v>64</v>
      </c>
      <c r="G500" s="7" t="s">
        <v>67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</row>
    <row r="501" spans="4:71" x14ac:dyDescent="0.25">
      <c r="D501" s="7" t="s">
        <v>91</v>
      </c>
      <c r="E501" s="9" t="s">
        <v>68</v>
      </c>
      <c r="F501" s="7" t="s">
        <v>32</v>
      </c>
      <c r="G501" s="7" t="s">
        <v>67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</row>
    <row r="502" spans="4:71" x14ac:dyDescent="0.25">
      <c r="D502" s="7" t="s">
        <v>91</v>
      </c>
      <c r="E502" s="9" t="s">
        <v>68</v>
      </c>
      <c r="F502" s="7" t="s">
        <v>33</v>
      </c>
      <c r="G502" s="7" t="s">
        <v>67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</row>
    <row r="503" spans="4:71" x14ac:dyDescent="0.25">
      <c r="D503" s="7" t="s">
        <v>91</v>
      </c>
      <c r="E503" s="9" t="s">
        <v>68</v>
      </c>
      <c r="F503" s="7" t="s">
        <v>34</v>
      </c>
      <c r="G503" s="7" t="s">
        <v>67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</row>
    <row r="504" spans="4:71" x14ac:dyDescent="0.25">
      <c r="D504" s="7" t="s">
        <v>91</v>
      </c>
      <c r="E504" s="9" t="s">
        <v>68</v>
      </c>
      <c r="F504" s="7" t="s">
        <v>35</v>
      </c>
      <c r="G504" s="7" t="s">
        <v>67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</row>
    <row r="505" spans="4:71" x14ac:dyDescent="0.25">
      <c r="D505" s="7" t="s">
        <v>91</v>
      </c>
      <c r="E505" s="9" t="s">
        <v>68</v>
      </c>
      <c r="F505" s="7" t="s">
        <v>36</v>
      </c>
      <c r="G505" s="7" t="s">
        <v>67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</row>
    <row r="506" spans="4:71" x14ac:dyDescent="0.25">
      <c r="D506" s="7" t="s">
        <v>91</v>
      </c>
      <c r="E506" s="9" t="s">
        <v>68</v>
      </c>
      <c r="F506" s="7" t="s">
        <v>37</v>
      </c>
      <c r="G506" s="7" t="s">
        <v>67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</row>
    <row r="507" spans="4:71" x14ac:dyDescent="0.25">
      <c r="D507" s="7" t="s">
        <v>91</v>
      </c>
      <c r="E507" s="9" t="s">
        <v>68</v>
      </c>
      <c r="F507" s="7" t="s">
        <v>38</v>
      </c>
      <c r="G507" s="7" t="s">
        <v>67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</row>
    <row r="508" spans="4:71" x14ac:dyDescent="0.25">
      <c r="D508" s="7" t="s">
        <v>91</v>
      </c>
      <c r="E508" s="9" t="s">
        <v>68</v>
      </c>
      <c r="F508" s="7" t="s">
        <v>39</v>
      </c>
      <c r="G508" s="7" t="s">
        <v>67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</row>
    <row r="509" spans="4:71" x14ac:dyDescent="0.25">
      <c r="D509" s="7" t="s">
        <v>91</v>
      </c>
      <c r="E509" s="9" t="s">
        <v>68</v>
      </c>
      <c r="F509" s="7" t="s">
        <v>40</v>
      </c>
      <c r="G509" s="7" t="s">
        <v>67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</row>
    <row r="510" spans="4:71" x14ac:dyDescent="0.25">
      <c r="D510" s="7" t="s">
        <v>91</v>
      </c>
      <c r="E510" s="9" t="s">
        <v>68</v>
      </c>
      <c r="F510" s="7" t="s">
        <v>41</v>
      </c>
      <c r="G510" s="7" t="s">
        <v>67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</row>
    <row r="511" spans="4:71" x14ac:dyDescent="0.25">
      <c r="D511" s="7" t="s">
        <v>91</v>
      </c>
      <c r="E511" s="9" t="s">
        <v>68</v>
      </c>
      <c r="F511" s="7" t="s">
        <v>42</v>
      </c>
      <c r="G511" s="7" t="s">
        <v>67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</row>
    <row r="512" spans="4:71" x14ac:dyDescent="0.25">
      <c r="D512" s="7" t="s">
        <v>91</v>
      </c>
      <c r="E512" s="9" t="s">
        <v>68</v>
      </c>
      <c r="F512" s="7" t="s">
        <v>43</v>
      </c>
      <c r="G512" s="7" t="s">
        <v>67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</row>
    <row r="513" spans="4:71" x14ac:dyDescent="0.25">
      <c r="D513" s="7" t="s">
        <v>91</v>
      </c>
      <c r="E513" s="9" t="s">
        <v>68</v>
      </c>
      <c r="F513" s="7" t="s">
        <v>44</v>
      </c>
      <c r="G513" s="7" t="s">
        <v>67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</row>
    <row r="514" spans="4:71" x14ac:dyDescent="0.25">
      <c r="D514" s="7" t="s">
        <v>91</v>
      </c>
      <c r="E514" s="9" t="s">
        <v>68</v>
      </c>
      <c r="F514" s="7" t="s">
        <v>45</v>
      </c>
      <c r="G514" s="7" t="s">
        <v>67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</row>
    <row r="515" spans="4:71" x14ac:dyDescent="0.25">
      <c r="D515" s="7" t="s">
        <v>91</v>
      </c>
      <c r="E515" s="9" t="s">
        <v>68</v>
      </c>
      <c r="F515" s="7" t="s">
        <v>46</v>
      </c>
      <c r="G515" s="7" t="s">
        <v>67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</row>
    <row r="516" spans="4:71" x14ac:dyDescent="0.25">
      <c r="D516" s="7" t="s">
        <v>91</v>
      </c>
      <c r="E516" s="9" t="s">
        <v>68</v>
      </c>
      <c r="F516" s="7" t="s">
        <v>47</v>
      </c>
      <c r="G516" s="7" t="s">
        <v>67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</row>
    <row r="517" spans="4:71" x14ac:dyDescent="0.25">
      <c r="D517" s="7" t="s">
        <v>91</v>
      </c>
      <c r="E517" s="9" t="s">
        <v>68</v>
      </c>
      <c r="F517" s="7" t="s">
        <v>48</v>
      </c>
      <c r="G517" s="7" t="s">
        <v>67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</row>
    <row r="518" spans="4:71" x14ac:dyDescent="0.25">
      <c r="D518" s="7" t="s">
        <v>91</v>
      </c>
      <c r="E518" s="9" t="s">
        <v>68</v>
      </c>
      <c r="F518" s="7" t="s">
        <v>49</v>
      </c>
      <c r="G518" s="7" t="s">
        <v>67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</row>
    <row r="519" spans="4:71" x14ac:dyDescent="0.25">
      <c r="D519" s="7" t="s">
        <v>91</v>
      </c>
      <c r="E519" s="9" t="s">
        <v>68</v>
      </c>
      <c r="F519" s="7" t="s">
        <v>50</v>
      </c>
      <c r="G519" s="7" t="s">
        <v>67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</row>
    <row r="520" spans="4:71" x14ac:dyDescent="0.25">
      <c r="D520" s="7" t="s">
        <v>91</v>
      </c>
      <c r="E520" s="9" t="s">
        <v>68</v>
      </c>
      <c r="F520" s="7" t="s">
        <v>51</v>
      </c>
      <c r="G520" s="7" t="s">
        <v>67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</row>
    <row r="521" spans="4:71" x14ac:dyDescent="0.25">
      <c r="D521" s="7" t="s">
        <v>91</v>
      </c>
      <c r="E521" s="9" t="s">
        <v>68</v>
      </c>
      <c r="F521" s="7" t="s">
        <v>52</v>
      </c>
      <c r="G521" s="7" t="s">
        <v>67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</row>
    <row r="522" spans="4:71" x14ac:dyDescent="0.25">
      <c r="D522" s="7" t="s">
        <v>91</v>
      </c>
      <c r="E522" s="9" t="s">
        <v>68</v>
      </c>
      <c r="F522" s="7" t="s">
        <v>53</v>
      </c>
      <c r="G522" s="7" t="s">
        <v>67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</row>
    <row r="523" spans="4:71" x14ac:dyDescent="0.25">
      <c r="D523" s="7" t="s">
        <v>91</v>
      </c>
      <c r="E523" s="9" t="s">
        <v>68</v>
      </c>
      <c r="F523" s="7" t="s">
        <v>54</v>
      </c>
      <c r="G523" s="7" t="s">
        <v>67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</row>
    <row r="524" spans="4:71" x14ac:dyDescent="0.25">
      <c r="D524" s="7" t="s">
        <v>91</v>
      </c>
      <c r="E524" s="9" t="s">
        <v>68</v>
      </c>
      <c r="F524" s="7" t="s">
        <v>55</v>
      </c>
      <c r="G524" s="7" t="s">
        <v>67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</row>
    <row r="525" spans="4:71" x14ac:dyDescent="0.25">
      <c r="D525" s="7" t="s">
        <v>91</v>
      </c>
      <c r="E525" s="9" t="s">
        <v>68</v>
      </c>
      <c r="F525" s="7" t="s">
        <v>56</v>
      </c>
      <c r="G525" s="7" t="s">
        <v>67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</row>
    <row r="526" spans="4:71" x14ac:dyDescent="0.25">
      <c r="D526" s="7" t="s">
        <v>91</v>
      </c>
      <c r="E526" s="9" t="s">
        <v>68</v>
      </c>
      <c r="F526" s="7" t="s">
        <v>57</v>
      </c>
      <c r="G526" s="7" t="s">
        <v>67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</row>
    <row r="527" spans="4:71" x14ac:dyDescent="0.25">
      <c r="D527" s="7" t="s">
        <v>91</v>
      </c>
      <c r="E527" s="9" t="s">
        <v>68</v>
      </c>
      <c r="F527" s="7" t="s">
        <v>58</v>
      </c>
      <c r="G527" s="7" t="s">
        <v>67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</row>
    <row r="528" spans="4:71" x14ac:dyDescent="0.25">
      <c r="D528" s="7" t="s">
        <v>91</v>
      </c>
      <c r="E528" s="9" t="s">
        <v>68</v>
      </c>
      <c r="F528" s="7" t="s">
        <v>59</v>
      </c>
      <c r="G528" s="7" t="s">
        <v>67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</row>
    <row r="529" spans="4:71" x14ac:dyDescent="0.25">
      <c r="D529" s="7" t="s">
        <v>91</v>
      </c>
      <c r="E529" s="9" t="s">
        <v>68</v>
      </c>
      <c r="F529" s="7" t="s">
        <v>60</v>
      </c>
      <c r="G529" s="7" t="s">
        <v>67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</row>
    <row r="530" spans="4:71" x14ac:dyDescent="0.25">
      <c r="D530" s="7" t="s">
        <v>91</v>
      </c>
      <c r="E530" s="9" t="s">
        <v>68</v>
      </c>
      <c r="F530" s="7" t="s">
        <v>61</v>
      </c>
      <c r="G530" s="7" t="s">
        <v>67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</row>
    <row r="531" spans="4:71" x14ac:dyDescent="0.25">
      <c r="D531" s="7" t="s">
        <v>91</v>
      </c>
      <c r="E531" s="9" t="s">
        <v>68</v>
      </c>
      <c r="F531" s="7" t="s">
        <v>62</v>
      </c>
      <c r="G531" s="7" t="s">
        <v>67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</row>
    <row r="532" spans="4:71" x14ac:dyDescent="0.25">
      <c r="D532" s="7" t="s">
        <v>91</v>
      </c>
      <c r="E532" s="9" t="s">
        <v>68</v>
      </c>
      <c r="F532" s="7" t="s">
        <v>63</v>
      </c>
      <c r="G532" s="7" t="s">
        <v>67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</row>
    <row r="533" spans="4:71" x14ac:dyDescent="0.25">
      <c r="D533" s="7" t="s">
        <v>91</v>
      </c>
      <c r="E533" s="9" t="s">
        <v>68</v>
      </c>
      <c r="F533" s="7" t="s">
        <v>64</v>
      </c>
      <c r="G533" s="7" t="s">
        <v>67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</row>
    <row r="534" spans="4:71" x14ac:dyDescent="0.25">
      <c r="D534" s="7" t="s">
        <v>91</v>
      </c>
      <c r="E534" s="9" t="s">
        <v>69</v>
      </c>
      <c r="F534" s="7" t="s">
        <v>32</v>
      </c>
      <c r="G534" s="7" t="s">
        <v>67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</row>
    <row r="535" spans="4:71" x14ac:dyDescent="0.25">
      <c r="D535" s="7" t="s">
        <v>91</v>
      </c>
      <c r="E535" s="9" t="s">
        <v>69</v>
      </c>
      <c r="F535" s="7" t="s">
        <v>33</v>
      </c>
      <c r="G535" s="7" t="s">
        <v>67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</row>
    <row r="536" spans="4:71" x14ac:dyDescent="0.25">
      <c r="D536" s="7" t="s">
        <v>91</v>
      </c>
      <c r="E536" s="9" t="s">
        <v>69</v>
      </c>
      <c r="F536" s="7" t="s">
        <v>34</v>
      </c>
      <c r="G536" s="7" t="s">
        <v>67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</row>
    <row r="537" spans="4:71" x14ac:dyDescent="0.25">
      <c r="D537" s="7" t="s">
        <v>91</v>
      </c>
      <c r="E537" s="9" t="s">
        <v>69</v>
      </c>
      <c r="F537" s="7" t="s">
        <v>35</v>
      </c>
      <c r="G537" s="7" t="s">
        <v>67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</row>
    <row r="538" spans="4:71" x14ac:dyDescent="0.25">
      <c r="D538" s="7" t="s">
        <v>91</v>
      </c>
      <c r="E538" s="9" t="s">
        <v>69</v>
      </c>
      <c r="F538" s="7" t="s">
        <v>36</v>
      </c>
      <c r="G538" s="7" t="s">
        <v>67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</row>
    <row r="539" spans="4:71" x14ac:dyDescent="0.25">
      <c r="D539" s="7" t="s">
        <v>91</v>
      </c>
      <c r="E539" s="9" t="s">
        <v>69</v>
      </c>
      <c r="F539" s="7" t="s">
        <v>37</v>
      </c>
      <c r="G539" s="7" t="s">
        <v>67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</row>
    <row r="540" spans="4:71" x14ac:dyDescent="0.25">
      <c r="D540" s="7" t="s">
        <v>91</v>
      </c>
      <c r="E540" s="9" t="s">
        <v>69</v>
      </c>
      <c r="F540" s="7" t="s">
        <v>38</v>
      </c>
      <c r="G540" s="7" t="s">
        <v>67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</row>
    <row r="541" spans="4:71" x14ac:dyDescent="0.25">
      <c r="D541" s="7" t="s">
        <v>91</v>
      </c>
      <c r="E541" s="9" t="s">
        <v>69</v>
      </c>
      <c r="F541" s="7" t="s">
        <v>39</v>
      </c>
      <c r="G541" s="7" t="s">
        <v>67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</row>
    <row r="542" spans="4:71" x14ac:dyDescent="0.25">
      <c r="D542" s="7" t="s">
        <v>91</v>
      </c>
      <c r="E542" s="9" t="s">
        <v>69</v>
      </c>
      <c r="F542" s="7" t="s">
        <v>40</v>
      </c>
      <c r="G542" s="7" t="s">
        <v>67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</row>
    <row r="543" spans="4:71" x14ac:dyDescent="0.25">
      <c r="D543" s="7" t="s">
        <v>91</v>
      </c>
      <c r="E543" s="9" t="s">
        <v>69</v>
      </c>
      <c r="F543" s="7" t="s">
        <v>41</v>
      </c>
      <c r="G543" s="7" t="s">
        <v>67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</row>
    <row r="544" spans="4:71" x14ac:dyDescent="0.25">
      <c r="D544" s="7" t="s">
        <v>91</v>
      </c>
      <c r="E544" s="9" t="s">
        <v>69</v>
      </c>
      <c r="F544" s="7" t="s">
        <v>42</v>
      </c>
      <c r="G544" s="7" t="s">
        <v>67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</row>
    <row r="545" spans="4:71" x14ac:dyDescent="0.25">
      <c r="D545" s="7" t="s">
        <v>91</v>
      </c>
      <c r="E545" s="9" t="s">
        <v>69</v>
      </c>
      <c r="F545" s="7" t="s">
        <v>43</v>
      </c>
      <c r="G545" s="7" t="s">
        <v>67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</row>
    <row r="546" spans="4:71" x14ac:dyDescent="0.25">
      <c r="D546" s="7" t="s">
        <v>91</v>
      </c>
      <c r="E546" s="9" t="s">
        <v>69</v>
      </c>
      <c r="F546" s="7" t="s">
        <v>44</v>
      </c>
      <c r="G546" s="7" t="s">
        <v>67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</row>
    <row r="547" spans="4:71" x14ac:dyDescent="0.25">
      <c r="D547" s="7" t="s">
        <v>91</v>
      </c>
      <c r="E547" s="9" t="s">
        <v>69</v>
      </c>
      <c r="F547" s="7" t="s">
        <v>45</v>
      </c>
      <c r="G547" s="7" t="s">
        <v>67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</row>
    <row r="548" spans="4:71" x14ac:dyDescent="0.25">
      <c r="D548" s="7" t="s">
        <v>91</v>
      </c>
      <c r="E548" s="9" t="s">
        <v>69</v>
      </c>
      <c r="F548" s="7" t="s">
        <v>46</v>
      </c>
      <c r="G548" s="7" t="s">
        <v>67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</row>
    <row r="549" spans="4:71" x14ac:dyDescent="0.25">
      <c r="D549" s="7" t="s">
        <v>91</v>
      </c>
      <c r="E549" s="9" t="s">
        <v>69</v>
      </c>
      <c r="F549" s="7" t="s">
        <v>47</v>
      </c>
      <c r="G549" s="7" t="s">
        <v>67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</row>
    <row r="550" spans="4:71" x14ac:dyDescent="0.25">
      <c r="D550" s="7" t="s">
        <v>91</v>
      </c>
      <c r="E550" s="9" t="s">
        <v>69</v>
      </c>
      <c r="F550" s="7" t="s">
        <v>48</v>
      </c>
      <c r="G550" s="7" t="s">
        <v>67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</row>
    <row r="551" spans="4:71" x14ac:dyDescent="0.25">
      <c r="D551" s="7" t="s">
        <v>91</v>
      </c>
      <c r="E551" s="9" t="s">
        <v>69</v>
      </c>
      <c r="F551" s="7" t="s">
        <v>49</v>
      </c>
      <c r="G551" s="7" t="s">
        <v>67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</row>
    <row r="552" spans="4:71" x14ac:dyDescent="0.25">
      <c r="D552" s="7" t="s">
        <v>91</v>
      </c>
      <c r="E552" s="9" t="s">
        <v>69</v>
      </c>
      <c r="F552" s="7" t="s">
        <v>50</v>
      </c>
      <c r="G552" s="7" t="s">
        <v>67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</row>
    <row r="553" spans="4:71" x14ac:dyDescent="0.25">
      <c r="D553" s="7" t="s">
        <v>91</v>
      </c>
      <c r="E553" s="9" t="s">
        <v>69</v>
      </c>
      <c r="F553" s="7" t="s">
        <v>51</v>
      </c>
      <c r="G553" s="7" t="s">
        <v>67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</row>
    <row r="554" spans="4:71" x14ac:dyDescent="0.25">
      <c r="D554" s="7" t="s">
        <v>91</v>
      </c>
      <c r="E554" s="9" t="s">
        <v>69</v>
      </c>
      <c r="F554" s="7" t="s">
        <v>52</v>
      </c>
      <c r="G554" s="7" t="s">
        <v>67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</row>
    <row r="555" spans="4:71" x14ac:dyDescent="0.25">
      <c r="D555" s="7" t="s">
        <v>91</v>
      </c>
      <c r="E555" s="9" t="s">
        <v>69</v>
      </c>
      <c r="F555" s="7" t="s">
        <v>53</v>
      </c>
      <c r="G555" s="7" t="s">
        <v>67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</row>
    <row r="556" spans="4:71" x14ac:dyDescent="0.25">
      <c r="D556" s="7" t="s">
        <v>91</v>
      </c>
      <c r="E556" s="9" t="s">
        <v>69</v>
      </c>
      <c r="F556" s="7" t="s">
        <v>54</v>
      </c>
      <c r="G556" s="7" t="s">
        <v>67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</row>
    <row r="557" spans="4:71" x14ac:dyDescent="0.25">
      <c r="D557" s="7" t="s">
        <v>91</v>
      </c>
      <c r="E557" s="9" t="s">
        <v>69</v>
      </c>
      <c r="F557" s="7" t="s">
        <v>55</v>
      </c>
      <c r="G557" s="7" t="s">
        <v>67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</row>
    <row r="558" spans="4:71" x14ac:dyDescent="0.25">
      <c r="D558" s="7" t="s">
        <v>91</v>
      </c>
      <c r="E558" s="9" t="s">
        <v>69</v>
      </c>
      <c r="F558" s="7" t="s">
        <v>56</v>
      </c>
      <c r="G558" s="7" t="s">
        <v>67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</row>
    <row r="559" spans="4:71" x14ac:dyDescent="0.25">
      <c r="D559" s="7" t="s">
        <v>91</v>
      </c>
      <c r="E559" s="9" t="s">
        <v>69</v>
      </c>
      <c r="F559" s="7" t="s">
        <v>57</v>
      </c>
      <c r="G559" s="7" t="s">
        <v>67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</row>
    <row r="560" spans="4:71" x14ac:dyDescent="0.25">
      <c r="D560" s="7" t="s">
        <v>91</v>
      </c>
      <c r="E560" s="9" t="s">
        <v>69</v>
      </c>
      <c r="F560" s="7" t="s">
        <v>58</v>
      </c>
      <c r="G560" s="7" t="s">
        <v>67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</row>
    <row r="561" spans="4:71" x14ac:dyDescent="0.25">
      <c r="D561" s="7" t="s">
        <v>91</v>
      </c>
      <c r="E561" s="9" t="s">
        <v>69</v>
      </c>
      <c r="F561" s="7" t="s">
        <v>59</v>
      </c>
      <c r="G561" s="7" t="s">
        <v>67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</row>
    <row r="562" spans="4:71" x14ac:dyDescent="0.25">
      <c r="D562" s="7" t="s">
        <v>91</v>
      </c>
      <c r="E562" s="9" t="s">
        <v>69</v>
      </c>
      <c r="F562" s="7" t="s">
        <v>60</v>
      </c>
      <c r="G562" s="7" t="s">
        <v>67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</row>
    <row r="563" spans="4:71" x14ac:dyDescent="0.25">
      <c r="D563" s="7" t="s">
        <v>91</v>
      </c>
      <c r="E563" s="9" t="s">
        <v>69</v>
      </c>
      <c r="F563" s="7" t="s">
        <v>61</v>
      </c>
      <c r="G563" s="7" t="s">
        <v>67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</row>
    <row r="564" spans="4:71" x14ac:dyDescent="0.25">
      <c r="D564" s="7" t="s">
        <v>91</v>
      </c>
      <c r="E564" s="9" t="s">
        <v>69</v>
      </c>
      <c r="F564" s="7" t="s">
        <v>62</v>
      </c>
      <c r="G564" s="7" t="s">
        <v>67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</row>
    <row r="565" spans="4:71" x14ac:dyDescent="0.25">
      <c r="D565" s="7" t="s">
        <v>91</v>
      </c>
      <c r="E565" s="9" t="s">
        <v>69</v>
      </c>
      <c r="F565" s="7" t="s">
        <v>63</v>
      </c>
      <c r="G565" s="7" t="s">
        <v>67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</row>
    <row r="566" spans="4:71" x14ac:dyDescent="0.25">
      <c r="D566" s="7" t="s">
        <v>91</v>
      </c>
      <c r="E566" s="9" t="s">
        <v>69</v>
      </c>
      <c r="F566" s="7" t="s">
        <v>64</v>
      </c>
      <c r="G566" s="7" t="s">
        <v>67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</row>
    <row r="567" spans="4:71" x14ac:dyDescent="0.25">
      <c r="D567" s="7" t="s">
        <v>91</v>
      </c>
      <c r="E567" s="9" t="s">
        <v>70</v>
      </c>
      <c r="F567" s="7" t="s">
        <v>32</v>
      </c>
      <c r="G567" s="7" t="s">
        <v>71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1.81</v>
      </c>
      <c r="AC567" s="20">
        <v>2.61</v>
      </c>
      <c r="AD567" s="20">
        <v>2.74</v>
      </c>
      <c r="AE567" s="20">
        <v>2.98</v>
      </c>
      <c r="AF567" s="20">
        <v>1.61</v>
      </c>
      <c r="AG567" s="20">
        <v>1.66</v>
      </c>
      <c r="AH567" s="20">
        <v>1.43</v>
      </c>
      <c r="AI567" s="20">
        <v>2.37</v>
      </c>
      <c r="AJ567" s="20">
        <v>2.48</v>
      </c>
      <c r="AK567" s="20">
        <v>2.58</v>
      </c>
      <c r="AL567" s="20">
        <v>1.87</v>
      </c>
      <c r="AM567" s="20">
        <v>2.4300000000000002</v>
      </c>
      <c r="AN567" s="20">
        <v>2.0299999999999998</v>
      </c>
      <c r="AO567" s="20">
        <v>1.84</v>
      </c>
      <c r="AP567" s="19"/>
      <c r="AQ567" s="19">
        <f t="shared" si="162"/>
        <v>0.10000000000000009</v>
      </c>
      <c r="AR567" s="19">
        <f t="shared" si="149"/>
        <v>0.11999999999999966</v>
      </c>
      <c r="AS567" s="19">
        <f t="shared" si="150"/>
        <v>0.10000000000000009</v>
      </c>
      <c r="AT567" s="19">
        <f t="shared" si="151"/>
        <v>0.16999999999999993</v>
      </c>
      <c r="AU567" s="19">
        <f t="shared" si="152"/>
        <v>9.000000000000008E-2</v>
      </c>
      <c r="AV567" s="19">
        <f t="shared" si="153"/>
        <v>7.9999999999999849E-2</v>
      </c>
      <c r="AW567" s="19">
        <f t="shared" si="154"/>
        <v>0.1399999999999999</v>
      </c>
      <c r="AX567" s="19">
        <f t="shared" si="155"/>
        <v>0.11000000000000032</v>
      </c>
      <c r="AY567" s="19">
        <f t="shared" si="156"/>
        <v>0.10000000000000009</v>
      </c>
      <c r="AZ567" s="19">
        <f t="shared" si="157"/>
        <v>8.0000000000000071E-2</v>
      </c>
      <c r="BA567" s="19">
        <f t="shared" si="158"/>
        <v>0.10000000000000009</v>
      </c>
      <c r="BB567" s="19">
        <f t="shared" si="159"/>
        <v>0.10000000000000009</v>
      </c>
      <c r="BC567" s="19">
        <f t="shared" si="160"/>
        <v>9.9999999999999867E-2</v>
      </c>
      <c r="BD567" s="19">
        <f t="shared" si="161"/>
        <v>0.17000000000000015</v>
      </c>
      <c r="BE567" s="19"/>
      <c r="BF567" s="21">
        <f t="shared" si="164"/>
        <v>5.8479532163742742E-2</v>
      </c>
      <c r="BG567" s="21">
        <f t="shared" si="164"/>
        <v>4.8192771084337213E-2</v>
      </c>
      <c r="BH567" s="21">
        <f t="shared" si="164"/>
        <v>3.7878787878787908E-2</v>
      </c>
      <c r="BI567" s="21">
        <f t="shared" si="164"/>
        <v>6.0498220640569367E-2</v>
      </c>
      <c r="BJ567" s="21">
        <f t="shared" si="164"/>
        <v>5.9210526315789526E-2</v>
      </c>
      <c r="BK567" s="21">
        <f t="shared" si="164"/>
        <v>5.0632911392404965E-2</v>
      </c>
      <c r="BL567" s="21">
        <f t="shared" si="164"/>
        <v>0.10852713178294565</v>
      </c>
      <c r="BM567" s="21">
        <f t="shared" si="164"/>
        <v>4.8672566371681561E-2</v>
      </c>
      <c r="BN567" s="21">
        <f t="shared" si="164"/>
        <v>4.2016806722689114E-2</v>
      </c>
      <c r="BO567" s="21">
        <f t="shared" si="164"/>
        <v>3.2000000000000028E-2</v>
      </c>
      <c r="BP567" s="21">
        <f t="shared" si="164"/>
        <v>5.6497175141242986E-2</v>
      </c>
      <c r="BQ567" s="21">
        <f t="shared" si="164"/>
        <v>4.2918454935622352E-2</v>
      </c>
      <c r="BR567" s="21">
        <f t="shared" si="164"/>
        <v>5.1813471502590608E-2</v>
      </c>
      <c r="BS567" s="21">
        <f t="shared" si="164"/>
        <v>0.10179640718562884</v>
      </c>
    </row>
    <row r="568" spans="4:71" x14ac:dyDescent="0.25">
      <c r="D568" s="7" t="s">
        <v>91</v>
      </c>
      <c r="E568" s="9" t="s">
        <v>70</v>
      </c>
      <c r="F568" s="7" t="s">
        <v>33</v>
      </c>
      <c r="G568" s="7" t="s">
        <v>71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1.81</v>
      </c>
      <c r="AC568" s="20">
        <v>2.61</v>
      </c>
      <c r="AD568" s="20">
        <v>2.74</v>
      </c>
      <c r="AE568" s="20">
        <v>2.98</v>
      </c>
      <c r="AF568" s="20">
        <v>1.61</v>
      </c>
      <c r="AG568" s="20">
        <v>1.66</v>
      </c>
      <c r="AH568" s="20">
        <v>1.43</v>
      </c>
      <c r="AI568" s="20">
        <v>2.37</v>
      </c>
      <c r="AJ568" s="20">
        <v>2.48</v>
      </c>
      <c r="AK568" s="20">
        <v>2.58</v>
      </c>
      <c r="AL568" s="20">
        <v>1.87</v>
      </c>
      <c r="AM568" s="20">
        <v>2.4300000000000002</v>
      </c>
      <c r="AN568" s="20">
        <v>2.0299999999999998</v>
      </c>
      <c r="AO568" s="20">
        <v>1.84</v>
      </c>
      <c r="AP568" s="19"/>
      <c r="AQ568" s="19">
        <f t="shared" si="162"/>
        <v>0.10000000000000009</v>
      </c>
      <c r="AR568" s="19">
        <f t="shared" si="149"/>
        <v>0.11999999999999966</v>
      </c>
      <c r="AS568" s="19">
        <f t="shared" si="150"/>
        <v>0.10000000000000009</v>
      </c>
      <c r="AT568" s="19">
        <f t="shared" si="151"/>
        <v>0.16999999999999993</v>
      </c>
      <c r="AU568" s="19">
        <f t="shared" si="152"/>
        <v>9.000000000000008E-2</v>
      </c>
      <c r="AV568" s="19">
        <f t="shared" si="153"/>
        <v>7.9999999999999849E-2</v>
      </c>
      <c r="AW568" s="19">
        <f t="shared" si="154"/>
        <v>0.1399999999999999</v>
      </c>
      <c r="AX568" s="19">
        <f t="shared" si="155"/>
        <v>0.11000000000000032</v>
      </c>
      <c r="AY568" s="19">
        <f t="shared" si="156"/>
        <v>0.10000000000000009</v>
      </c>
      <c r="AZ568" s="19">
        <f t="shared" si="157"/>
        <v>8.0000000000000071E-2</v>
      </c>
      <c r="BA568" s="19">
        <f t="shared" si="158"/>
        <v>0.10000000000000009</v>
      </c>
      <c r="BB568" s="19">
        <f t="shared" si="159"/>
        <v>0.10000000000000009</v>
      </c>
      <c r="BC568" s="19">
        <f t="shared" si="160"/>
        <v>9.9999999999999867E-2</v>
      </c>
      <c r="BD568" s="19">
        <f t="shared" si="161"/>
        <v>0.17000000000000015</v>
      </c>
      <c r="BE568" s="19"/>
      <c r="BF568" s="21">
        <f t="shared" si="164"/>
        <v>5.8479532163742742E-2</v>
      </c>
      <c r="BG568" s="21">
        <f t="shared" si="164"/>
        <v>4.8192771084337213E-2</v>
      </c>
      <c r="BH568" s="21">
        <f t="shared" si="164"/>
        <v>3.7878787878787908E-2</v>
      </c>
      <c r="BI568" s="21">
        <f t="shared" si="164"/>
        <v>6.0498220640569367E-2</v>
      </c>
      <c r="BJ568" s="21">
        <f t="shared" si="164"/>
        <v>5.9210526315789526E-2</v>
      </c>
      <c r="BK568" s="21">
        <f t="shared" si="164"/>
        <v>5.0632911392404965E-2</v>
      </c>
      <c r="BL568" s="21">
        <f t="shared" si="164"/>
        <v>0.10852713178294565</v>
      </c>
      <c r="BM568" s="21">
        <f t="shared" si="164"/>
        <v>4.8672566371681561E-2</v>
      </c>
      <c r="BN568" s="21">
        <f t="shared" si="164"/>
        <v>4.2016806722689114E-2</v>
      </c>
      <c r="BO568" s="21">
        <f t="shared" si="164"/>
        <v>3.2000000000000028E-2</v>
      </c>
      <c r="BP568" s="21">
        <f t="shared" si="164"/>
        <v>5.6497175141242986E-2</v>
      </c>
      <c r="BQ568" s="21">
        <f t="shared" si="164"/>
        <v>4.2918454935622352E-2</v>
      </c>
      <c r="BR568" s="21">
        <f t="shared" si="164"/>
        <v>5.1813471502590608E-2</v>
      </c>
      <c r="BS568" s="21">
        <f t="shared" si="164"/>
        <v>0.10179640718562884</v>
      </c>
    </row>
    <row r="569" spans="4:71" x14ac:dyDescent="0.25">
      <c r="D569" s="7" t="s">
        <v>91</v>
      </c>
      <c r="E569" s="9" t="s">
        <v>70</v>
      </c>
      <c r="F569" s="7" t="s">
        <v>34</v>
      </c>
      <c r="G569" s="7" t="s">
        <v>71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</row>
    <row r="570" spans="4:71" x14ac:dyDescent="0.25">
      <c r="D570" s="7" t="s">
        <v>91</v>
      </c>
      <c r="E570" s="9" t="s">
        <v>70</v>
      </c>
      <c r="F570" s="7" t="s">
        <v>35</v>
      </c>
      <c r="G570" s="7" t="s">
        <v>71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1.71</v>
      </c>
      <c r="AC570" s="20">
        <v>2.63</v>
      </c>
      <c r="AD570" s="20">
        <v>2.8</v>
      </c>
      <c r="AE570" s="20">
        <v>3.97</v>
      </c>
      <c r="AF570" s="20">
        <v>2.2799999999999998</v>
      </c>
      <c r="AG570" s="20">
        <v>2.0099999999999998</v>
      </c>
      <c r="AH570" s="20">
        <v>1.65</v>
      </c>
      <c r="AI570" s="20">
        <v>2.2599999999999998</v>
      </c>
      <c r="AJ570" s="20">
        <v>2.38</v>
      </c>
      <c r="AK570" s="20">
        <v>2.5</v>
      </c>
      <c r="AL570" s="20">
        <v>3.51</v>
      </c>
      <c r="AM570" s="20">
        <v>4.18</v>
      </c>
      <c r="AN570" s="20">
        <v>3.48</v>
      </c>
      <c r="AO570" s="20">
        <v>3.33</v>
      </c>
      <c r="AP570" s="19"/>
      <c r="AQ570" s="19">
        <f t="shared" si="162"/>
        <v>0</v>
      </c>
      <c r="AR570" s="19">
        <f t="shared" si="149"/>
        <v>0</v>
      </c>
      <c r="AS570" s="19">
        <f t="shared" si="150"/>
        <v>0</v>
      </c>
      <c r="AT570" s="19">
        <f t="shared" si="151"/>
        <v>0</v>
      </c>
      <c r="AU570" s="19">
        <f t="shared" si="152"/>
        <v>0</v>
      </c>
      <c r="AV570" s="19">
        <f t="shared" si="153"/>
        <v>0</v>
      </c>
      <c r="AW570" s="19">
        <f t="shared" si="154"/>
        <v>0</v>
      </c>
      <c r="AX570" s="19">
        <f t="shared" si="155"/>
        <v>0</v>
      </c>
      <c r="AY570" s="19">
        <f t="shared" si="156"/>
        <v>0</v>
      </c>
      <c r="AZ570" s="19">
        <f t="shared" si="157"/>
        <v>0</v>
      </c>
      <c r="BA570" s="19">
        <f t="shared" si="158"/>
        <v>0</v>
      </c>
      <c r="BB570" s="19">
        <f t="shared" si="159"/>
        <v>0</v>
      </c>
      <c r="BC570" s="19">
        <f t="shared" si="160"/>
        <v>0</v>
      </c>
      <c r="BD570" s="19">
        <f t="shared" si="161"/>
        <v>0</v>
      </c>
      <c r="BE570" s="19"/>
      <c r="BF570" s="21">
        <f t="shared" si="164"/>
        <v>0</v>
      </c>
      <c r="BG570" s="21">
        <f t="shared" si="164"/>
        <v>0</v>
      </c>
      <c r="BH570" s="21">
        <f t="shared" si="164"/>
        <v>0</v>
      </c>
      <c r="BI570" s="21">
        <f t="shared" si="164"/>
        <v>0</v>
      </c>
      <c r="BJ570" s="21">
        <f t="shared" si="164"/>
        <v>0</v>
      </c>
      <c r="BK570" s="21">
        <f t="shared" si="164"/>
        <v>0</v>
      </c>
      <c r="BL570" s="21">
        <f t="shared" si="164"/>
        <v>0</v>
      </c>
      <c r="BM570" s="21">
        <f t="shared" si="164"/>
        <v>0</v>
      </c>
      <c r="BN570" s="21">
        <f t="shared" si="164"/>
        <v>0</v>
      </c>
      <c r="BO570" s="21">
        <f t="shared" si="164"/>
        <v>0</v>
      </c>
      <c r="BP570" s="21">
        <f t="shared" si="164"/>
        <v>0</v>
      </c>
      <c r="BQ570" s="21">
        <f t="shared" si="164"/>
        <v>0</v>
      </c>
      <c r="BR570" s="21">
        <f t="shared" si="164"/>
        <v>0</v>
      </c>
      <c r="BS570" s="21">
        <f t="shared" si="164"/>
        <v>0</v>
      </c>
    </row>
    <row r="571" spans="4:71" x14ac:dyDescent="0.25">
      <c r="D571" s="7" t="s">
        <v>91</v>
      </c>
      <c r="E571" s="9" t="s">
        <v>70</v>
      </c>
      <c r="F571" s="7" t="s">
        <v>36</v>
      </c>
      <c r="G571" s="7" t="s">
        <v>71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1.71</v>
      </c>
      <c r="AC571" s="20">
        <v>2.63</v>
      </c>
      <c r="AD571" s="20">
        <v>2.8</v>
      </c>
      <c r="AE571" s="20">
        <v>3.97</v>
      </c>
      <c r="AF571" s="20">
        <v>2.2799999999999998</v>
      </c>
      <c r="AG571" s="20">
        <v>2.0099999999999998</v>
      </c>
      <c r="AH571" s="20">
        <v>1.65</v>
      </c>
      <c r="AI571" s="20">
        <v>2.2599999999999998</v>
      </c>
      <c r="AJ571" s="20">
        <v>2.38</v>
      </c>
      <c r="AK571" s="20">
        <v>2.5</v>
      </c>
      <c r="AL571" s="20">
        <v>3.51</v>
      </c>
      <c r="AM571" s="20">
        <v>4.18</v>
      </c>
      <c r="AN571" s="20">
        <v>3.48</v>
      </c>
      <c r="AO571" s="20">
        <v>3.33</v>
      </c>
      <c r="AP571" s="19"/>
      <c r="AQ571" s="19">
        <f t="shared" si="162"/>
        <v>0</v>
      </c>
      <c r="AR571" s="19">
        <f t="shared" si="149"/>
        <v>0</v>
      </c>
      <c r="AS571" s="19">
        <f t="shared" si="150"/>
        <v>0</v>
      </c>
      <c r="AT571" s="19">
        <f t="shared" si="151"/>
        <v>0</v>
      </c>
      <c r="AU571" s="19">
        <f t="shared" si="152"/>
        <v>0</v>
      </c>
      <c r="AV571" s="19">
        <f t="shared" si="153"/>
        <v>0</v>
      </c>
      <c r="AW571" s="19">
        <f t="shared" si="154"/>
        <v>0</v>
      </c>
      <c r="AX571" s="19">
        <f t="shared" si="155"/>
        <v>0</v>
      </c>
      <c r="AY571" s="19">
        <f t="shared" si="156"/>
        <v>0</v>
      </c>
      <c r="AZ571" s="19">
        <f t="shared" si="157"/>
        <v>0</v>
      </c>
      <c r="BA571" s="19">
        <f t="shared" si="158"/>
        <v>0</v>
      </c>
      <c r="BB571" s="19">
        <f t="shared" si="159"/>
        <v>0</v>
      </c>
      <c r="BC571" s="19">
        <f t="shared" si="160"/>
        <v>0</v>
      </c>
      <c r="BD571" s="19">
        <f t="shared" si="161"/>
        <v>0</v>
      </c>
      <c r="BE571" s="19"/>
      <c r="BF571" s="21">
        <f t="shared" si="164"/>
        <v>0</v>
      </c>
      <c r="BG571" s="21">
        <f t="shared" si="164"/>
        <v>0</v>
      </c>
      <c r="BH571" s="21">
        <f t="shared" si="164"/>
        <v>0</v>
      </c>
      <c r="BI571" s="21">
        <f t="shared" si="164"/>
        <v>0</v>
      </c>
      <c r="BJ571" s="21">
        <f t="shared" si="164"/>
        <v>0</v>
      </c>
      <c r="BK571" s="21">
        <f t="shared" si="164"/>
        <v>0</v>
      </c>
      <c r="BL571" s="21">
        <f t="shared" si="164"/>
        <v>0</v>
      </c>
      <c r="BM571" s="21">
        <f t="shared" si="164"/>
        <v>0</v>
      </c>
      <c r="BN571" s="21">
        <f t="shared" si="164"/>
        <v>0</v>
      </c>
      <c r="BO571" s="21">
        <f t="shared" si="164"/>
        <v>0</v>
      </c>
      <c r="BP571" s="21">
        <f t="shared" si="164"/>
        <v>0</v>
      </c>
      <c r="BQ571" s="21">
        <f t="shared" si="164"/>
        <v>0</v>
      </c>
      <c r="BR571" s="21">
        <f t="shared" si="164"/>
        <v>0</v>
      </c>
      <c r="BS571" s="21">
        <f t="shared" si="164"/>
        <v>0</v>
      </c>
    </row>
    <row r="572" spans="4:71" x14ac:dyDescent="0.25">
      <c r="D572" s="7" t="s">
        <v>91</v>
      </c>
      <c r="E572" s="9" t="s">
        <v>70</v>
      </c>
      <c r="F572" s="7" t="s">
        <v>37</v>
      </c>
      <c r="G572" s="7" t="s">
        <v>71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</row>
    <row r="573" spans="4:71" x14ac:dyDescent="0.25">
      <c r="D573" s="7" t="s">
        <v>91</v>
      </c>
      <c r="E573" s="9" t="s">
        <v>70</v>
      </c>
      <c r="F573" s="7" t="s">
        <v>38</v>
      </c>
      <c r="G573" s="7" t="s">
        <v>71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9.69</v>
      </c>
      <c r="AC573" s="20">
        <v>13.67</v>
      </c>
      <c r="AD573" s="20">
        <v>17.3</v>
      </c>
      <c r="AE573" s="20">
        <v>34.47</v>
      </c>
      <c r="AF573" s="20">
        <v>12.57</v>
      </c>
      <c r="AG573" s="20">
        <v>9.82</v>
      </c>
      <c r="AH573" s="20">
        <v>7.5</v>
      </c>
      <c r="AI573" s="20">
        <v>22.84</v>
      </c>
      <c r="AJ573" s="20">
        <v>22.98</v>
      </c>
      <c r="AK573" s="20">
        <v>26.6</v>
      </c>
      <c r="AL573" s="20">
        <v>13.19</v>
      </c>
      <c r="AM573" s="20">
        <v>19.18</v>
      </c>
      <c r="AN573" s="20">
        <v>14.71</v>
      </c>
      <c r="AO573" s="20">
        <v>15</v>
      </c>
      <c r="AP573" s="19"/>
      <c r="AQ573" s="19">
        <f t="shared" si="162"/>
        <v>0</v>
      </c>
      <c r="AR573" s="19">
        <f t="shared" si="149"/>
        <v>0</v>
      </c>
      <c r="AS573" s="19">
        <f t="shared" si="150"/>
        <v>0</v>
      </c>
      <c r="AT573" s="19">
        <f t="shared" si="151"/>
        <v>0</v>
      </c>
      <c r="AU573" s="19">
        <f t="shared" si="152"/>
        <v>-9.9999999999997868E-3</v>
      </c>
      <c r="AV573" s="19">
        <f t="shared" si="153"/>
        <v>9.9999999999997868E-3</v>
      </c>
      <c r="AW573" s="19">
        <f t="shared" si="154"/>
        <v>-9.9999999999997868E-3</v>
      </c>
      <c r="AX573" s="19">
        <f t="shared" si="155"/>
        <v>0</v>
      </c>
      <c r="AY573" s="19">
        <f t="shared" si="156"/>
        <v>0</v>
      </c>
      <c r="AZ573" s="19">
        <f t="shared" si="157"/>
        <v>0</v>
      </c>
      <c r="BA573" s="19">
        <f t="shared" si="158"/>
        <v>0</v>
      </c>
      <c r="BB573" s="19">
        <f t="shared" si="159"/>
        <v>0</v>
      </c>
      <c r="BC573" s="19">
        <f t="shared" si="160"/>
        <v>0</v>
      </c>
      <c r="BD573" s="19">
        <f t="shared" si="161"/>
        <v>0</v>
      </c>
      <c r="BE573" s="19"/>
      <c r="BF573" s="21">
        <f t="shared" si="164"/>
        <v>0</v>
      </c>
      <c r="BG573" s="21">
        <f t="shared" si="164"/>
        <v>0</v>
      </c>
      <c r="BH573" s="21">
        <f t="shared" si="164"/>
        <v>0</v>
      </c>
      <c r="BI573" s="21">
        <f t="shared" si="164"/>
        <v>0</v>
      </c>
      <c r="BJ573" s="21">
        <f t="shared" si="164"/>
        <v>-7.94912559618425E-4</v>
      </c>
      <c r="BK573" s="21">
        <f t="shared" si="164"/>
        <v>1.0193679918450342E-3</v>
      </c>
      <c r="BL573" s="21">
        <f t="shared" si="164"/>
        <v>-1.3315579227696122E-3</v>
      </c>
      <c r="BM573" s="21">
        <f t="shared" si="164"/>
        <v>0</v>
      </c>
      <c r="BN573" s="21">
        <f t="shared" si="164"/>
        <v>0</v>
      </c>
      <c r="BO573" s="21">
        <f t="shared" si="164"/>
        <v>0</v>
      </c>
      <c r="BP573" s="21">
        <f t="shared" si="164"/>
        <v>0</v>
      </c>
      <c r="BQ573" s="21">
        <f t="shared" si="164"/>
        <v>0</v>
      </c>
      <c r="BR573" s="21">
        <f t="shared" si="164"/>
        <v>0</v>
      </c>
      <c r="BS573" s="21">
        <f t="shared" si="164"/>
        <v>0</v>
      </c>
    </row>
    <row r="574" spans="4:71" x14ac:dyDescent="0.25">
      <c r="D574" s="7" t="s">
        <v>91</v>
      </c>
      <c r="E574" s="9" t="s">
        <v>70</v>
      </c>
      <c r="F574" s="7" t="s">
        <v>39</v>
      </c>
      <c r="G574" s="7" t="s">
        <v>71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</row>
    <row r="575" spans="4:71" x14ac:dyDescent="0.25">
      <c r="D575" s="7" t="s">
        <v>91</v>
      </c>
      <c r="E575" s="9" t="s">
        <v>70</v>
      </c>
      <c r="F575" s="7" t="s">
        <v>40</v>
      </c>
      <c r="G575" s="7" t="s">
        <v>71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</row>
    <row r="576" spans="4:71" x14ac:dyDescent="0.25">
      <c r="D576" s="7" t="s">
        <v>91</v>
      </c>
      <c r="E576" s="9" t="s">
        <v>70</v>
      </c>
      <c r="F576" s="7" t="s">
        <v>41</v>
      </c>
      <c r="G576" s="7" t="s">
        <v>71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1.81</v>
      </c>
      <c r="AC576" s="20">
        <v>2.61</v>
      </c>
      <c r="AD576" s="20">
        <v>2.74</v>
      </c>
      <c r="AE576" s="20">
        <v>2.98</v>
      </c>
      <c r="AF576" s="20">
        <v>1.61</v>
      </c>
      <c r="AG576" s="20">
        <v>1.66</v>
      </c>
      <c r="AH576" s="20">
        <v>1.43</v>
      </c>
      <c r="AI576" s="20">
        <v>2.37</v>
      </c>
      <c r="AJ576" s="20">
        <v>2.48</v>
      </c>
      <c r="AK576" s="20">
        <v>2.58</v>
      </c>
      <c r="AL576" s="20">
        <v>1.87</v>
      </c>
      <c r="AM576" s="20">
        <v>2.4300000000000002</v>
      </c>
      <c r="AN576" s="20">
        <v>2.0299999999999998</v>
      </c>
      <c r="AO576" s="20">
        <v>1.84</v>
      </c>
      <c r="AP576" s="19"/>
      <c r="AQ576" s="19">
        <f t="shared" si="162"/>
        <v>0.10000000000000009</v>
      </c>
      <c r="AR576" s="19">
        <f t="shared" si="149"/>
        <v>0.11999999999999966</v>
      </c>
      <c r="AS576" s="19">
        <f t="shared" si="150"/>
        <v>0.10000000000000009</v>
      </c>
      <c r="AT576" s="19">
        <f t="shared" si="151"/>
        <v>0.16999999999999993</v>
      </c>
      <c r="AU576" s="19">
        <f t="shared" si="152"/>
        <v>9.000000000000008E-2</v>
      </c>
      <c r="AV576" s="19">
        <f t="shared" si="153"/>
        <v>7.9999999999999849E-2</v>
      </c>
      <c r="AW576" s="19">
        <f t="shared" si="154"/>
        <v>0.1399999999999999</v>
      </c>
      <c r="AX576" s="19">
        <f t="shared" si="155"/>
        <v>0.11000000000000032</v>
      </c>
      <c r="AY576" s="19">
        <f t="shared" si="156"/>
        <v>0.10000000000000009</v>
      </c>
      <c r="AZ576" s="19">
        <f t="shared" si="157"/>
        <v>8.0000000000000071E-2</v>
      </c>
      <c r="BA576" s="19">
        <f t="shared" si="158"/>
        <v>0.10000000000000009</v>
      </c>
      <c r="BB576" s="19">
        <f t="shared" si="159"/>
        <v>0.10000000000000009</v>
      </c>
      <c r="BC576" s="19">
        <f t="shared" si="160"/>
        <v>9.9999999999999867E-2</v>
      </c>
      <c r="BD576" s="19">
        <f t="shared" si="161"/>
        <v>0.17000000000000015</v>
      </c>
      <c r="BE576" s="19"/>
      <c r="BF576" s="21">
        <f t="shared" si="165"/>
        <v>5.8479532163742742E-2</v>
      </c>
      <c r="BG576" s="21">
        <f t="shared" si="165"/>
        <v>4.8192771084337213E-2</v>
      </c>
      <c r="BH576" s="21">
        <f t="shared" si="165"/>
        <v>3.7878787878787908E-2</v>
      </c>
      <c r="BI576" s="21">
        <f t="shared" si="165"/>
        <v>6.0498220640569367E-2</v>
      </c>
      <c r="BJ576" s="21">
        <f t="shared" si="165"/>
        <v>5.9210526315789526E-2</v>
      </c>
      <c r="BK576" s="21">
        <f t="shared" si="165"/>
        <v>5.0632911392404965E-2</v>
      </c>
      <c r="BL576" s="21">
        <f t="shared" si="165"/>
        <v>0.10852713178294565</v>
      </c>
      <c r="BM576" s="21">
        <f t="shared" si="165"/>
        <v>4.8672566371681561E-2</v>
      </c>
      <c r="BN576" s="21">
        <f t="shared" si="165"/>
        <v>4.2016806722689114E-2</v>
      </c>
      <c r="BO576" s="21">
        <f t="shared" si="165"/>
        <v>3.2000000000000028E-2</v>
      </c>
      <c r="BP576" s="21">
        <f t="shared" si="165"/>
        <v>5.6497175141242986E-2</v>
      </c>
      <c r="BQ576" s="21">
        <f t="shared" si="165"/>
        <v>4.2918454935622352E-2</v>
      </c>
      <c r="BR576" s="21">
        <f t="shared" si="165"/>
        <v>5.1813471502590608E-2</v>
      </c>
      <c r="BS576" s="21">
        <f t="shared" si="165"/>
        <v>0.10179640718562884</v>
      </c>
    </row>
    <row r="577" spans="4:71" x14ac:dyDescent="0.25">
      <c r="D577" s="7" t="s">
        <v>91</v>
      </c>
      <c r="E577" s="9" t="s">
        <v>70</v>
      </c>
      <c r="F577" s="7" t="s">
        <v>42</v>
      </c>
      <c r="G577" s="7" t="s">
        <v>71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1.71</v>
      </c>
      <c r="AC577" s="20">
        <v>2.63</v>
      </c>
      <c r="AD577" s="20">
        <v>2.8</v>
      </c>
      <c r="AE577" s="20">
        <v>3.97</v>
      </c>
      <c r="AF577" s="20">
        <v>2.2799999999999998</v>
      </c>
      <c r="AG577" s="20">
        <v>2.0099999999999998</v>
      </c>
      <c r="AH577" s="20">
        <v>1.65</v>
      </c>
      <c r="AI577" s="20">
        <v>2.52</v>
      </c>
      <c r="AJ577" s="20">
        <v>2.7</v>
      </c>
      <c r="AK577" s="20">
        <v>2.8</v>
      </c>
      <c r="AL577" s="20">
        <v>3.51</v>
      </c>
      <c r="AM577" s="20">
        <v>4.18</v>
      </c>
      <c r="AN577" s="20">
        <v>3.48</v>
      </c>
      <c r="AO577" s="20">
        <v>3.33</v>
      </c>
      <c r="AP577" s="19"/>
      <c r="AQ577" s="19">
        <f t="shared" si="162"/>
        <v>0</v>
      </c>
      <c r="AR577" s="19">
        <f t="shared" si="149"/>
        <v>0</v>
      </c>
      <c r="AS577" s="19">
        <f t="shared" si="150"/>
        <v>0</v>
      </c>
      <c r="AT577" s="19">
        <f t="shared" si="151"/>
        <v>0</v>
      </c>
      <c r="AU577" s="19">
        <f t="shared" si="152"/>
        <v>0</v>
      </c>
      <c r="AV577" s="19">
        <f t="shared" si="153"/>
        <v>0</v>
      </c>
      <c r="AW577" s="19">
        <f t="shared" si="154"/>
        <v>0</v>
      </c>
      <c r="AX577" s="19">
        <f t="shared" si="155"/>
        <v>0</v>
      </c>
      <c r="AY577" s="19">
        <f t="shared" si="156"/>
        <v>1.0000000000000231E-2</v>
      </c>
      <c r="AZ577" s="19">
        <f t="shared" si="157"/>
        <v>0</v>
      </c>
      <c r="BA577" s="19">
        <f t="shared" si="158"/>
        <v>0</v>
      </c>
      <c r="BB577" s="19">
        <f t="shared" si="159"/>
        <v>0</v>
      </c>
      <c r="BC577" s="19">
        <f t="shared" si="160"/>
        <v>0</v>
      </c>
      <c r="BD577" s="19">
        <f t="shared" si="161"/>
        <v>0</v>
      </c>
      <c r="BE577" s="19"/>
      <c r="BF577" s="21">
        <f t="shared" si="165"/>
        <v>0</v>
      </c>
      <c r="BG577" s="21">
        <f t="shared" si="165"/>
        <v>0</v>
      </c>
      <c r="BH577" s="21">
        <f t="shared" si="165"/>
        <v>0</v>
      </c>
      <c r="BI577" s="21">
        <f t="shared" si="165"/>
        <v>0</v>
      </c>
      <c r="BJ577" s="21">
        <f t="shared" si="165"/>
        <v>0</v>
      </c>
      <c r="BK577" s="21">
        <f t="shared" si="165"/>
        <v>0</v>
      </c>
      <c r="BL577" s="21">
        <f t="shared" si="165"/>
        <v>0</v>
      </c>
      <c r="BM577" s="21">
        <f t="shared" si="165"/>
        <v>0</v>
      </c>
      <c r="BN577" s="21">
        <f t="shared" si="165"/>
        <v>3.7174721189591939E-3</v>
      </c>
      <c r="BO577" s="21">
        <f t="shared" si="165"/>
        <v>0</v>
      </c>
      <c r="BP577" s="21">
        <f t="shared" si="165"/>
        <v>0</v>
      </c>
      <c r="BQ577" s="21">
        <f t="shared" si="165"/>
        <v>0</v>
      </c>
      <c r="BR577" s="21">
        <f t="shared" si="165"/>
        <v>0</v>
      </c>
      <c r="BS577" s="21">
        <f t="shared" si="165"/>
        <v>0</v>
      </c>
    </row>
    <row r="578" spans="4:71" x14ac:dyDescent="0.25">
      <c r="D578" s="7" t="s">
        <v>91</v>
      </c>
      <c r="E578" s="9" t="s">
        <v>70</v>
      </c>
      <c r="F578" s="7" t="s">
        <v>43</v>
      </c>
      <c r="G578" s="7" t="s">
        <v>71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</v>
      </c>
      <c r="AC578" s="20">
        <v>6.68</v>
      </c>
      <c r="AD578" s="20">
        <v>7.71</v>
      </c>
      <c r="AE578" s="20">
        <v>11.24</v>
      </c>
      <c r="AF578" s="20">
        <v>7.16</v>
      </c>
      <c r="AG578" s="20">
        <v>7.91</v>
      </c>
      <c r="AH578" s="20">
        <v>6.59</v>
      </c>
      <c r="AI578" s="20">
        <v>5.34</v>
      </c>
      <c r="AJ578" s="20">
        <v>6.4</v>
      </c>
      <c r="AK578" s="20">
        <v>6.59</v>
      </c>
      <c r="AL578" s="20">
        <v>5.26</v>
      </c>
      <c r="AM578" s="20">
        <v>5.6</v>
      </c>
      <c r="AN578" s="20">
        <v>4.7</v>
      </c>
      <c r="AO578" s="20">
        <v>5.03</v>
      </c>
      <c r="AP578" s="19"/>
      <c r="AQ578" s="19">
        <f t="shared" si="162"/>
        <v>0</v>
      </c>
      <c r="AR578" s="19">
        <f t="shared" si="149"/>
        <v>0</v>
      </c>
      <c r="AS578" s="19">
        <f t="shared" si="150"/>
        <v>0</v>
      </c>
      <c r="AT578" s="19">
        <f t="shared" si="151"/>
        <v>9.9999999999997868E-3</v>
      </c>
      <c r="AU578" s="19">
        <f t="shared" si="152"/>
        <v>0</v>
      </c>
      <c r="AV578" s="19">
        <f t="shared" si="153"/>
        <v>0</v>
      </c>
      <c r="AW578" s="19">
        <f t="shared" si="154"/>
        <v>0</v>
      </c>
      <c r="AX578" s="19">
        <f t="shared" si="155"/>
        <v>0</v>
      </c>
      <c r="AY578" s="19">
        <f t="shared" si="156"/>
        <v>0</v>
      </c>
      <c r="AZ578" s="19">
        <f t="shared" si="157"/>
        <v>9.9999999999997868E-3</v>
      </c>
      <c r="BA578" s="19">
        <f t="shared" si="158"/>
        <v>-9.9999999999997868E-3</v>
      </c>
      <c r="BB578" s="19">
        <f t="shared" si="159"/>
        <v>-1.0000000000000675E-2</v>
      </c>
      <c r="BC578" s="19">
        <f t="shared" si="160"/>
        <v>0</v>
      </c>
      <c r="BD578" s="19">
        <f t="shared" si="161"/>
        <v>0</v>
      </c>
      <c r="BE578" s="19"/>
      <c r="BF578" s="21">
        <f t="shared" si="165"/>
        <v>0</v>
      </c>
      <c r="BG578" s="21">
        <f t="shared" si="165"/>
        <v>0</v>
      </c>
      <c r="BH578" s="21">
        <f t="shared" si="165"/>
        <v>0</v>
      </c>
      <c r="BI578" s="21">
        <f t="shared" si="165"/>
        <v>8.904719501335518E-4</v>
      </c>
      <c r="BJ578" s="21">
        <f t="shared" si="165"/>
        <v>0</v>
      </c>
      <c r="BK578" s="21">
        <f t="shared" si="165"/>
        <v>0</v>
      </c>
      <c r="BL578" s="21">
        <f t="shared" si="165"/>
        <v>0</v>
      </c>
      <c r="BM578" s="21">
        <f t="shared" si="165"/>
        <v>0</v>
      </c>
      <c r="BN578" s="21">
        <f t="shared" si="165"/>
        <v>0</v>
      </c>
      <c r="BO578" s="21">
        <f t="shared" si="165"/>
        <v>1.5197568389057428E-3</v>
      </c>
      <c r="BP578" s="21">
        <f t="shared" si="165"/>
        <v>-1.8975332068310792E-3</v>
      </c>
      <c r="BQ578" s="21">
        <f t="shared" si="165"/>
        <v>-1.7825311942960204E-3</v>
      </c>
      <c r="BR578" s="21">
        <f t="shared" si="165"/>
        <v>0</v>
      </c>
      <c r="BS578" s="21">
        <f t="shared" si="165"/>
        <v>0</v>
      </c>
    </row>
    <row r="579" spans="4:71" x14ac:dyDescent="0.25">
      <c r="D579" s="7" t="s">
        <v>91</v>
      </c>
      <c r="E579" s="9" t="s">
        <v>70</v>
      </c>
      <c r="F579" s="7" t="s">
        <v>44</v>
      </c>
      <c r="G579" s="7" t="s">
        <v>71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34.340000000000003</v>
      </c>
      <c r="AC579" s="20">
        <v>11.3</v>
      </c>
      <c r="AD579" s="20">
        <v>12.91</v>
      </c>
      <c r="AE579" s="20">
        <v>30.88</v>
      </c>
      <c r="AF579" s="20">
        <v>17.84</v>
      </c>
      <c r="AG579" s="20">
        <v>4.59</v>
      </c>
      <c r="AH579" s="20">
        <v>3.76</v>
      </c>
      <c r="AI579" s="20">
        <v>6.17</v>
      </c>
      <c r="AJ579" s="20">
        <v>5.56</v>
      </c>
      <c r="AK579" s="20">
        <v>5.74</v>
      </c>
      <c r="AL579" s="20">
        <v>6</v>
      </c>
      <c r="AM579" s="20">
        <v>6.75</v>
      </c>
      <c r="AN579" s="20">
        <v>6.05</v>
      </c>
      <c r="AO579" s="20">
        <v>6.03</v>
      </c>
      <c r="AP579" s="19"/>
      <c r="AQ579" s="19">
        <f t="shared" si="162"/>
        <v>0</v>
      </c>
      <c r="AR579" s="19">
        <f t="shared" si="149"/>
        <v>1.0000000000001563E-2</v>
      </c>
      <c r="AS579" s="19">
        <f t="shared" si="150"/>
        <v>9.9999999999997868E-3</v>
      </c>
      <c r="AT579" s="19">
        <f t="shared" si="151"/>
        <v>0</v>
      </c>
      <c r="AU579" s="19">
        <f t="shared" si="152"/>
        <v>0</v>
      </c>
      <c r="AV579" s="19">
        <f t="shared" si="153"/>
        <v>9.9999999999997868E-3</v>
      </c>
      <c r="AW579" s="19">
        <f t="shared" si="154"/>
        <v>9.9999999999997868E-3</v>
      </c>
      <c r="AX579" s="19">
        <f t="shared" si="155"/>
        <v>0</v>
      </c>
      <c r="AY579" s="19">
        <f t="shared" si="156"/>
        <v>0</v>
      </c>
      <c r="AZ579" s="19">
        <f t="shared" si="157"/>
        <v>0</v>
      </c>
      <c r="BA579" s="19">
        <f t="shared" si="158"/>
        <v>0</v>
      </c>
      <c r="BB579" s="19">
        <f t="shared" si="159"/>
        <v>0</v>
      </c>
      <c r="BC579" s="19">
        <f t="shared" si="160"/>
        <v>0</v>
      </c>
      <c r="BD579" s="19">
        <f t="shared" si="161"/>
        <v>0</v>
      </c>
      <c r="BE579" s="19"/>
      <c r="BF579" s="21">
        <f t="shared" si="165"/>
        <v>0</v>
      </c>
      <c r="BG579" s="21">
        <f t="shared" si="165"/>
        <v>8.857395925599259E-4</v>
      </c>
      <c r="BH579" s="21">
        <f t="shared" si="165"/>
        <v>7.751937984495958E-4</v>
      </c>
      <c r="BI579" s="21">
        <f t="shared" si="165"/>
        <v>0</v>
      </c>
      <c r="BJ579" s="21">
        <f t="shared" si="165"/>
        <v>0</v>
      </c>
      <c r="BK579" s="21">
        <f t="shared" si="165"/>
        <v>2.1834061135370714E-3</v>
      </c>
      <c r="BL579" s="21">
        <f t="shared" si="165"/>
        <v>2.6666666666666098E-3</v>
      </c>
      <c r="BM579" s="21">
        <f t="shared" si="165"/>
        <v>0</v>
      </c>
      <c r="BN579" s="21">
        <f t="shared" si="165"/>
        <v>0</v>
      </c>
      <c r="BO579" s="21">
        <f t="shared" si="165"/>
        <v>0</v>
      </c>
      <c r="BP579" s="21">
        <f t="shared" si="165"/>
        <v>0</v>
      </c>
      <c r="BQ579" s="21">
        <f t="shared" si="165"/>
        <v>0</v>
      </c>
      <c r="BR579" s="21">
        <f t="shared" si="165"/>
        <v>0</v>
      </c>
      <c r="BS579" s="21">
        <f t="shared" si="165"/>
        <v>0</v>
      </c>
    </row>
    <row r="580" spans="4:71" x14ac:dyDescent="0.25">
      <c r="D580" s="7" t="s">
        <v>91</v>
      </c>
      <c r="E580" s="9" t="s">
        <v>70</v>
      </c>
      <c r="F580" s="7" t="s">
        <v>45</v>
      </c>
      <c r="G580" s="7" t="s">
        <v>71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89.35</v>
      </c>
      <c r="AC580" s="20">
        <v>131.86000000000001</v>
      </c>
      <c r="AD580" s="20">
        <v>155.84</v>
      </c>
      <c r="AE580" s="20">
        <v>197.99</v>
      </c>
      <c r="AF580" s="20">
        <v>116.77</v>
      </c>
      <c r="AG580" s="20">
        <v>79.67</v>
      </c>
      <c r="AH580" s="20">
        <v>64.22</v>
      </c>
      <c r="AI580" s="20">
        <v>63.66</v>
      </c>
      <c r="AJ580" s="20">
        <v>88.61</v>
      </c>
      <c r="AK580" s="20">
        <v>87.81</v>
      </c>
      <c r="AL580" s="20">
        <v>62.74</v>
      </c>
      <c r="AM580" s="20">
        <v>71.400000000000006</v>
      </c>
      <c r="AN580" s="20">
        <v>66.2</v>
      </c>
      <c r="AO580" s="20">
        <v>67.06</v>
      </c>
      <c r="AP580" s="19"/>
      <c r="AQ580" s="19">
        <f t="shared" si="162"/>
        <v>0</v>
      </c>
      <c r="AR580" s="19">
        <f t="shared" si="149"/>
        <v>0</v>
      </c>
      <c r="AS580" s="19">
        <f t="shared" si="150"/>
        <v>0</v>
      </c>
      <c r="AT580" s="19">
        <f t="shared" si="151"/>
        <v>0</v>
      </c>
      <c r="AU580" s="19">
        <f t="shared" si="152"/>
        <v>0</v>
      </c>
      <c r="AV580" s="19">
        <f t="shared" si="153"/>
        <v>0</v>
      </c>
      <c r="AW580" s="19">
        <f t="shared" si="154"/>
        <v>0</v>
      </c>
      <c r="AX580" s="19">
        <f t="shared" si="155"/>
        <v>0</v>
      </c>
      <c r="AY580" s="19">
        <f t="shared" si="156"/>
        <v>0</v>
      </c>
      <c r="AZ580" s="19">
        <f t="shared" si="157"/>
        <v>0</v>
      </c>
      <c r="BA580" s="19">
        <f t="shared" si="158"/>
        <v>0</v>
      </c>
      <c r="BB580" s="19">
        <f t="shared" si="159"/>
        <v>0</v>
      </c>
      <c r="BC580" s="19">
        <f t="shared" si="160"/>
        <v>-9.9999999999909051E-3</v>
      </c>
      <c r="BD580" s="19">
        <f t="shared" si="161"/>
        <v>0</v>
      </c>
      <c r="BE580" s="19"/>
      <c r="BF580" s="21">
        <f t="shared" si="165"/>
        <v>0</v>
      </c>
      <c r="BG580" s="21">
        <f t="shared" si="165"/>
        <v>0</v>
      </c>
      <c r="BH580" s="21">
        <f t="shared" si="165"/>
        <v>0</v>
      </c>
      <c r="BI580" s="21">
        <f t="shared" si="165"/>
        <v>0</v>
      </c>
      <c r="BJ580" s="21">
        <f t="shared" si="165"/>
        <v>0</v>
      </c>
      <c r="BK580" s="21">
        <f t="shared" si="165"/>
        <v>0</v>
      </c>
      <c r="BL580" s="21">
        <f t="shared" si="165"/>
        <v>0</v>
      </c>
      <c r="BM580" s="21">
        <f t="shared" si="165"/>
        <v>0</v>
      </c>
      <c r="BN580" s="21">
        <f t="shared" si="165"/>
        <v>0</v>
      </c>
      <c r="BO580" s="21">
        <f t="shared" si="165"/>
        <v>0</v>
      </c>
      <c r="BP580" s="21">
        <f t="shared" si="165"/>
        <v>0</v>
      </c>
      <c r="BQ580" s="21">
        <f t="shared" si="165"/>
        <v>0</v>
      </c>
      <c r="BR580" s="21">
        <f t="shared" si="165"/>
        <v>-1.5103458692026741E-4</v>
      </c>
      <c r="BS580" s="21">
        <f t="shared" si="165"/>
        <v>0</v>
      </c>
    </row>
    <row r="581" spans="4:71" x14ac:dyDescent="0.25">
      <c r="D581" s="7" t="s">
        <v>91</v>
      </c>
      <c r="E581" s="9" t="s">
        <v>70</v>
      </c>
      <c r="F581" s="7" t="s">
        <v>46</v>
      </c>
      <c r="G581" s="7" t="s">
        <v>71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</row>
    <row r="582" spans="4:71" x14ac:dyDescent="0.25">
      <c r="D582" s="7" t="s">
        <v>91</v>
      </c>
      <c r="E582" s="9" t="s">
        <v>70</v>
      </c>
      <c r="F582" s="7" t="s">
        <v>47</v>
      </c>
      <c r="G582" s="7" t="s">
        <v>71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</row>
    <row r="583" spans="4:71" x14ac:dyDescent="0.25">
      <c r="D583" s="7" t="s">
        <v>91</v>
      </c>
      <c r="E583" s="9" t="s">
        <v>70</v>
      </c>
      <c r="F583" s="7" t="s">
        <v>48</v>
      </c>
      <c r="G583" s="7" t="s">
        <v>71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</row>
    <row r="584" spans="4:71" x14ac:dyDescent="0.25">
      <c r="D584" s="7" t="s">
        <v>91</v>
      </c>
      <c r="E584" s="9" t="s">
        <v>70</v>
      </c>
      <c r="F584" s="7" t="s">
        <v>49</v>
      </c>
      <c r="G584" s="7" t="s">
        <v>71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</row>
    <row r="585" spans="4:71" x14ac:dyDescent="0.25">
      <c r="D585" s="7" t="s">
        <v>91</v>
      </c>
      <c r="E585" s="9" t="s">
        <v>70</v>
      </c>
      <c r="F585" s="7" t="s">
        <v>50</v>
      </c>
      <c r="G585" s="7" t="s">
        <v>71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</row>
    <row r="586" spans="4:71" x14ac:dyDescent="0.25">
      <c r="D586" s="7" t="s">
        <v>91</v>
      </c>
      <c r="E586" s="9" t="s">
        <v>70</v>
      </c>
      <c r="F586" s="7" t="s">
        <v>51</v>
      </c>
      <c r="G586" s="7" t="s">
        <v>71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</row>
    <row r="587" spans="4:71" x14ac:dyDescent="0.25">
      <c r="D587" s="7" t="s">
        <v>91</v>
      </c>
      <c r="E587" s="9" t="s">
        <v>70</v>
      </c>
      <c r="F587" s="7" t="s">
        <v>52</v>
      </c>
      <c r="G587" s="7" t="s">
        <v>71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</row>
    <row r="588" spans="4:71" x14ac:dyDescent="0.25">
      <c r="D588" s="7" t="s">
        <v>91</v>
      </c>
      <c r="E588" s="9" t="s">
        <v>70</v>
      </c>
      <c r="F588" s="7" t="s">
        <v>53</v>
      </c>
      <c r="G588" s="7" t="s">
        <v>71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</row>
    <row r="589" spans="4:71" x14ac:dyDescent="0.25">
      <c r="D589" s="7" t="s">
        <v>91</v>
      </c>
      <c r="E589" s="9" t="s">
        <v>70</v>
      </c>
      <c r="F589" s="7" t="s">
        <v>54</v>
      </c>
      <c r="G589" s="7" t="s">
        <v>71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</row>
    <row r="590" spans="4:71" x14ac:dyDescent="0.25">
      <c r="D590" s="7" t="s">
        <v>91</v>
      </c>
      <c r="E590" s="9" t="s">
        <v>70</v>
      </c>
      <c r="F590" s="7" t="s">
        <v>55</v>
      </c>
      <c r="G590" s="7" t="s">
        <v>71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</row>
    <row r="591" spans="4:71" x14ac:dyDescent="0.25">
      <c r="D591" s="7" t="s">
        <v>91</v>
      </c>
      <c r="E591" s="9" t="s">
        <v>70</v>
      </c>
      <c r="F591" s="7" t="s">
        <v>56</v>
      </c>
      <c r="G591" s="7" t="s">
        <v>71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</row>
    <row r="592" spans="4:71" x14ac:dyDescent="0.25">
      <c r="D592" s="7" t="s">
        <v>91</v>
      </c>
      <c r="E592" s="9" t="s">
        <v>70</v>
      </c>
      <c r="F592" s="7" t="s">
        <v>57</v>
      </c>
      <c r="G592" s="7" t="s">
        <v>71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</row>
    <row r="593" spans="4:71" x14ac:dyDescent="0.25">
      <c r="D593" s="7" t="s">
        <v>91</v>
      </c>
      <c r="E593" s="9" t="s">
        <v>70</v>
      </c>
      <c r="F593" s="7" t="s">
        <v>58</v>
      </c>
      <c r="G593" s="7" t="s">
        <v>71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</row>
    <row r="594" spans="4:71" x14ac:dyDescent="0.25">
      <c r="D594" s="7" t="s">
        <v>91</v>
      </c>
      <c r="E594" s="9" t="s">
        <v>70</v>
      </c>
      <c r="F594" s="7" t="s">
        <v>59</v>
      </c>
      <c r="G594" s="7" t="s">
        <v>71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</row>
    <row r="595" spans="4:71" x14ac:dyDescent="0.25">
      <c r="D595" s="7" t="s">
        <v>91</v>
      </c>
      <c r="E595" s="9" t="s">
        <v>70</v>
      </c>
      <c r="F595" s="7" t="s">
        <v>60</v>
      </c>
      <c r="G595" s="7" t="s">
        <v>71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</row>
    <row r="596" spans="4:71" x14ac:dyDescent="0.25">
      <c r="D596" s="7" t="s">
        <v>91</v>
      </c>
      <c r="E596" s="9" t="s">
        <v>70</v>
      </c>
      <c r="F596" s="7" t="s">
        <v>61</v>
      </c>
      <c r="G596" s="7" t="s">
        <v>71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</row>
    <row r="597" spans="4:71" x14ac:dyDescent="0.25">
      <c r="D597" s="7" t="s">
        <v>91</v>
      </c>
      <c r="E597" s="9" t="s">
        <v>70</v>
      </c>
      <c r="F597" s="7" t="s">
        <v>62</v>
      </c>
      <c r="G597" s="7" t="s">
        <v>71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</row>
    <row r="598" spans="4:71" x14ac:dyDescent="0.25">
      <c r="D598" s="7" t="s">
        <v>91</v>
      </c>
      <c r="E598" s="9" t="s">
        <v>70</v>
      </c>
      <c r="F598" s="7" t="s">
        <v>63</v>
      </c>
      <c r="G598" s="7" t="s">
        <v>71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</row>
    <row r="599" spans="4:71" x14ac:dyDescent="0.25">
      <c r="D599" s="7" t="s">
        <v>91</v>
      </c>
      <c r="E599" s="9" t="s">
        <v>70</v>
      </c>
      <c r="F599" s="7" t="s">
        <v>64</v>
      </c>
      <c r="G599" s="7" t="s">
        <v>71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</row>
    <row r="600" spans="4:71" x14ac:dyDescent="0.25">
      <c r="D600" s="7" t="s">
        <v>91</v>
      </c>
      <c r="E600" s="9" t="s">
        <v>72</v>
      </c>
      <c r="F600" s="7" t="s">
        <v>32</v>
      </c>
      <c r="G600" s="7" t="s">
        <v>73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</row>
    <row r="601" spans="4:71" x14ac:dyDescent="0.25">
      <c r="D601" s="7" t="s">
        <v>91</v>
      </c>
      <c r="E601" s="9" t="s">
        <v>72</v>
      </c>
      <c r="F601" s="7" t="s">
        <v>33</v>
      </c>
      <c r="G601" s="7" t="s">
        <v>73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</row>
    <row r="602" spans="4:71" x14ac:dyDescent="0.25">
      <c r="D602" s="7" t="s">
        <v>91</v>
      </c>
      <c r="E602" s="9" t="s">
        <v>72</v>
      </c>
      <c r="F602" s="7" t="s">
        <v>34</v>
      </c>
      <c r="G602" s="7" t="s">
        <v>73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</row>
    <row r="603" spans="4:71" x14ac:dyDescent="0.25">
      <c r="D603" s="7" t="s">
        <v>91</v>
      </c>
      <c r="E603" s="9" t="s">
        <v>72</v>
      </c>
      <c r="F603" s="7" t="s">
        <v>35</v>
      </c>
      <c r="G603" s="7" t="s">
        <v>73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</row>
    <row r="604" spans="4:71" x14ac:dyDescent="0.25">
      <c r="D604" s="7" t="s">
        <v>91</v>
      </c>
      <c r="E604" s="9" t="s">
        <v>72</v>
      </c>
      <c r="F604" s="7" t="s">
        <v>36</v>
      </c>
      <c r="G604" s="7" t="s">
        <v>73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</row>
    <row r="605" spans="4:71" x14ac:dyDescent="0.25">
      <c r="D605" s="7" t="s">
        <v>91</v>
      </c>
      <c r="E605" s="9" t="s">
        <v>72</v>
      </c>
      <c r="F605" s="7" t="s">
        <v>37</v>
      </c>
      <c r="G605" s="7" t="s">
        <v>73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</row>
    <row r="606" spans="4:71" x14ac:dyDescent="0.25">
      <c r="D606" s="7" t="s">
        <v>91</v>
      </c>
      <c r="E606" s="9" t="s">
        <v>72</v>
      </c>
      <c r="F606" s="7" t="s">
        <v>38</v>
      </c>
      <c r="G606" s="7" t="s">
        <v>73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</row>
    <row r="607" spans="4:71" x14ac:dyDescent="0.25">
      <c r="D607" s="7" t="s">
        <v>91</v>
      </c>
      <c r="E607" s="9" t="s">
        <v>72</v>
      </c>
      <c r="F607" s="7" t="s">
        <v>39</v>
      </c>
      <c r="G607" s="7" t="s">
        <v>73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</row>
    <row r="608" spans="4:71" x14ac:dyDescent="0.25">
      <c r="D608" s="7" t="s">
        <v>91</v>
      </c>
      <c r="E608" s="9" t="s">
        <v>72</v>
      </c>
      <c r="F608" s="7" t="s">
        <v>40</v>
      </c>
      <c r="G608" s="7" t="s">
        <v>73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</row>
    <row r="609" spans="4:71" x14ac:dyDescent="0.25">
      <c r="D609" s="7" t="s">
        <v>91</v>
      </c>
      <c r="E609" s="9" t="s">
        <v>72</v>
      </c>
      <c r="F609" s="7" t="s">
        <v>41</v>
      </c>
      <c r="G609" s="7" t="s">
        <v>73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</row>
    <row r="610" spans="4:71" x14ac:dyDescent="0.25">
      <c r="D610" s="7" t="s">
        <v>91</v>
      </c>
      <c r="E610" s="9" t="s">
        <v>72</v>
      </c>
      <c r="F610" s="7" t="s">
        <v>42</v>
      </c>
      <c r="G610" s="7" t="s">
        <v>73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</row>
    <row r="611" spans="4:71" x14ac:dyDescent="0.25">
      <c r="D611" s="7" t="s">
        <v>91</v>
      </c>
      <c r="E611" s="9" t="s">
        <v>72</v>
      </c>
      <c r="F611" s="7" t="s">
        <v>43</v>
      </c>
      <c r="G611" s="7" t="s">
        <v>73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</row>
    <row r="612" spans="4:71" x14ac:dyDescent="0.25">
      <c r="D612" s="7" t="s">
        <v>91</v>
      </c>
      <c r="E612" s="9" t="s">
        <v>72</v>
      </c>
      <c r="F612" s="7" t="s">
        <v>44</v>
      </c>
      <c r="G612" s="7" t="s">
        <v>73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</row>
    <row r="613" spans="4:71" x14ac:dyDescent="0.25">
      <c r="D613" s="7" t="s">
        <v>91</v>
      </c>
      <c r="E613" s="9" t="s">
        <v>72</v>
      </c>
      <c r="F613" s="7" t="s">
        <v>45</v>
      </c>
      <c r="G613" s="7" t="s">
        <v>73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</row>
    <row r="614" spans="4:71" x14ac:dyDescent="0.25">
      <c r="D614" s="7" t="s">
        <v>91</v>
      </c>
      <c r="E614" s="9" t="s">
        <v>72</v>
      </c>
      <c r="F614" s="7" t="s">
        <v>46</v>
      </c>
      <c r="G614" s="7" t="s">
        <v>73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</row>
    <row r="615" spans="4:71" x14ac:dyDescent="0.25">
      <c r="D615" s="7" t="s">
        <v>91</v>
      </c>
      <c r="E615" s="9" t="s">
        <v>72</v>
      </c>
      <c r="F615" s="7" t="s">
        <v>47</v>
      </c>
      <c r="G615" s="7" t="s">
        <v>73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</row>
    <row r="616" spans="4:71" x14ac:dyDescent="0.25">
      <c r="D616" s="7" t="s">
        <v>91</v>
      </c>
      <c r="E616" s="9" t="s">
        <v>72</v>
      </c>
      <c r="F616" s="7" t="s">
        <v>48</v>
      </c>
      <c r="G616" s="7" t="s">
        <v>73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</row>
    <row r="617" spans="4:71" x14ac:dyDescent="0.25">
      <c r="D617" s="7" t="s">
        <v>91</v>
      </c>
      <c r="E617" s="9" t="s">
        <v>72</v>
      </c>
      <c r="F617" s="7" t="s">
        <v>49</v>
      </c>
      <c r="G617" s="7" t="s">
        <v>73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</row>
    <row r="618" spans="4:71" x14ac:dyDescent="0.25">
      <c r="D618" s="7" t="s">
        <v>91</v>
      </c>
      <c r="E618" s="9" t="s">
        <v>72</v>
      </c>
      <c r="F618" s="7" t="s">
        <v>50</v>
      </c>
      <c r="G618" s="7" t="s">
        <v>73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</row>
    <row r="619" spans="4:71" x14ac:dyDescent="0.25">
      <c r="D619" s="7" t="s">
        <v>91</v>
      </c>
      <c r="E619" s="9" t="s">
        <v>72</v>
      </c>
      <c r="F619" s="7" t="s">
        <v>51</v>
      </c>
      <c r="G619" s="7" t="s">
        <v>73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</row>
    <row r="620" spans="4:71" x14ac:dyDescent="0.25">
      <c r="D620" s="7" t="s">
        <v>91</v>
      </c>
      <c r="E620" s="9" t="s">
        <v>72</v>
      </c>
      <c r="F620" s="7" t="s">
        <v>52</v>
      </c>
      <c r="G620" s="7" t="s">
        <v>73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</row>
    <row r="621" spans="4:71" x14ac:dyDescent="0.25">
      <c r="D621" s="7" t="s">
        <v>91</v>
      </c>
      <c r="E621" s="9" t="s">
        <v>72</v>
      </c>
      <c r="F621" s="7" t="s">
        <v>53</v>
      </c>
      <c r="G621" s="7" t="s">
        <v>73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</row>
    <row r="622" spans="4:71" x14ac:dyDescent="0.25">
      <c r="D622" s="7" t="s">
        <v>91</v>
      </c>
      <c r="E622" s="9" t="s">
        <v>72</v>
      </c>
      <c r="F622" s="7" t="s">
        <v>54</v>
      </c>
      <c r="G622" s="7" t="s">
        <v>73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</row>
    <row r="623" spans="4:71" x14ac:dyDescent="0.25">
      <c r="D623" s="7" t="s">
        <v>91</v>
      </c>
      <c r="E623" s="9" t="s">
        <v>72</v>
      </c>
      <c r="F623" s="7" t="s">
        <v>55</v>
      </c>
      <c r="G623" s="7" t="s">
        <v>73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</row>
    <row r="624" spans="4:71" x14ac:dyDescent="0.25">
      <c r="D624" s="7" t="s">
        <v>91</v>
      </c>
      <c r="E624" s="9" t="s">
        <v>72</v>
      </c>
      <c r="F624" s="7" t="s">
        <v>56</v>
      </c>
      <c r="G624" s="7" t="s">
        <v>73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</row>
    <row r="625" spans="4:71" x14ac:dyDescent="0.25">
      <c r="D625" s="7" t="s">
        <v>91</v>
      </c>
      <c r="E625" s="9" t="s">
        <v>72</v>
      </c>
      <c r="F625" s="7" t="s">
        <v>57</v>
      </c>
      <c r="G625" s="7" t="s">
        <v>73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</row>
    <row r="626" spans="4:71" x14ac:dyDescent="0.25">
      <c r="D626" s="7" t="s">
        <v>91</v>
      </c>
      <c r="E626" s="9" t="s">
        <v>72</v>
      </c>
      <c r="F626" s="7" t="s">
        <v>58</v>
      </c>
      <c r="G626" s="7" t="s">
        <v>73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</row>
    <row r="627" spans="4:71" x14ac:dyDescent="0.25">
      <c r="D627" s="7" t="s">
        <v>91</v>
      </c>
      <c r="E627" s="9" t="s">
        <v>72</v>
      </c>
      <c r="F627" s="7" t="s">
        <v>59</v>
      </c>
      <c r="G627" s="7" t="s">
        <v>73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</row>
    <row r="628" spans="4:71" x14ac:dyDescent="0.25">
      <c r="D628" s="7" t="s">
        <v>91</v>
      </c>
      <c r="E628" s="9" t="s">
        <v>72</v>
      </c>
      <c r="F628" s="7" t="s">
        <v>60</v>
      </c>
      <c r="G628" s="7" t="s">
        <v>73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</row>
    <row r="629" spans="4:71" x14ac:dyDescent="0.25">
      <c r="D629" s="7" t="s">
        <v>91</v>
      </c>
      <c r="E629" s="9" t="s">
        <v>72</v>
      </c>
      <c r="F629" s="7" t="s">
        <v>61</v>
      </c>
      <c r="G629" s="7" t="s">
        <v>73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</row>
    <row r="630" spans="4:71" x14ac:dyDescent="0.25">
      <c r="D630" s="7" t="s">
        <v>91</v>
      </c>
      <c r="E630" s="9" t="s">
        <v>72</v>
      </c>
      <c r="F630" s="7" t="s">
        <v>62</v>
      </c>
      <c r="G630" s="7" t="s">
        <v>73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</row>
    <row r="631" spans="4:71" x14ac:dyDescent="0.25">
      <c r="D631" s="7" t="s">
        <v>91</v>
      </c>
      <c r="E631" s="9" t="s">
        <v>72</v>
      </c>
      <c r="F631" s="7" t="s">
        <v>63</v>
      </c>
      <c r="G631" s="7" t="s">
        <v>73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</row>
    <row r="632" spans="4:71" x14ac:dyDescent="0.25">
      <c r="D632" s="7" t="s">
        <v>91</v>
      </c>
      <c r="E632" s="9" t="s">
        <v>72</v>
      </c>
      <c r="F632" s="7" t="s">
        <v>64</v>
      </c>
      <c r="G632" s="7" t="s">
        <v>73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</row>
    <row r="633" spans="4:71" x14ac:dyDescent="0.25">
      <c r="D633" s="7" t="s">
        <v>91</v>
      </c>
      <c r="E633" s="9" t="s">
        <v>89</v>
      </c>
      <c r="F633" s="7" t="s">
        <v>32</v>
      </c>
      <c r="G633" s="7" t="s">
        <v>73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</row>
    <row r="634" spans="4:71" x14ac:dyDescent="0.25">
      <c r="D634" s="7" t="s">
        <v>91</v>
      </c>
      <c r="E634" s="9" t="s">
        <v>89</v>
      </c>
      <c r="F634" s="7" t="s">
        <v>33</v>
      </c>
      <c r="G634" s="7" t="s">
        <v>73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</row>
    <row r="635" spans="4:71" x14ac:dyDescent="0.25">
      <c r="D635" s="7" t="s">
        <v>91</v>
      </c>
      <c r="E635" s="9" t="s">
        <v>89</v>
      </c>
      <c r="F635" s="7" t="s">
        <v>34</v>
      </c>
      <c r="G635" s="7" t="s">
        <v>73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</row>
    <row r="636" spans="4:71" x14ac:dyDescent="0.25">
      <c r="D636" s="7" t="s">
        <v>91</v>
      </c>
      <c r="E636" s="9" t="s">
        <v>89</v>
      </c>
      <c r="F636" s="7" t="s">
        <v>35</v>
      </c>
      <c r="G636" s="7" t="s">
        <v>73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</row>
    <row r="637" spans="4:71" x14ac:dyDescent="0.25">
      <c r="D637" s="7" t="s">
        <v>91</v>
      </c>
      <c r="E637" s="9" t="s">
        <v>89</v>
      </c>
      <c r="F637" s="7" t="s">
        <v>36</v>
      </c>
      <c r="G637" s="7" t="s">
        <v>73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</row>
    <row r="638" spans="4:71" x14ac:dyDescent="0.25">
      <c r="D638" s="7" t="s">
        <v>91</v>
      </c>
      <c r="E638" s="9" t="s">
        <v>89</v>
      </c>
      <c r="F638" s="7" t="s">
        <v>37</v>
      </c>
      <c r="G638" s="7" t="s">
        <v>73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</row>
    <row r="639" spans="4:71" x14ac:dyDescent="0.25">
      <c r="D639" s="7" t="s">
        <v>91</v>
      </c>
      <c r="E639" s="9" t="s">
        <v>89</v>
      </c>
      <c r="F639" s="7" t="s">
        <v>38</v>
      </c>
      <c r="G639" s="7" t="s">
        <v>73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</row>
    <row r="640" spans="4:71" x14ac:dyDescent="0.25">
      <c r="D640" s="7" t="s">
        <v>91</v>
      </c>
      <c r="E640" s="9" t="s">
        <v>89</v>
      </c>
      <c r="F640" s="7" t="s">
        <v>39</v>
      </c>
      <c r="G640" s="7" t="s">
        <v>73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</row>
    <row r="641" spans="4:71" x14ac:dyDescent="0.25">
      <c r="D641" s="7" t="s">
        <v>91</v>
      </c>
      <c r="E641" s="9" t="s">
        <v>89</v>
      </c>
      <c r="F641" s="7" t="s">
        <v>40</v>
      </c>
      <c r="G641" s="7" t="s">
        <v>73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</row>
    <row r="642" spans="4:71" x14ac:dyDescent="0.25">
      <c r="D642" s="7" t="s">
        <v>91</v>
      </c>
      <c r="E642" s="9" t="s">
        <v>89</v>
      </c>
      <c r="F642" s="7" t="s">
        <v>41</v>
      </c>
      <c r="G642" s="7" t="s">
        <v>73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</row>
    <row r="643" spans="4:71" x14ac:dyDescent="0.25">
      <c r="D643" s="7" t="s">
        <v>91</v>
      </c>
      <c r="E643" s="9" t="s">
        <v>89</v>
      </c>
      <c r="F643" s="7" t="s">
        <v>42</v>
      </c>
      <c r="G643" s="7" t="s">
        <v>73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</row>
    <row r="644" spans="4:71" x14ac:dyDescent="0.25">
      <c r="D644" s="7" t="s">
        <v>91</v>
      </c>
      <c r="E644" s="9" t="s">
        <v>89</v>
      </c>
      <c r="F644" s="7" t="s">
        <v>43</v>
      </c>
      <c r="G644" s="7" t="s">
        <v>73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</row>
    <row r="645" spans="4:71" x14ac:dyDescent="0.25">
      <c r="D645" s="7" t="s">
        <v>91</v>
      </c>
      <c r="E645" s="9" t="s">
        <v>89</v>
      </c>
      <c r="F645" s="7" t="s">
        <v>44</v>
      </c>
      <c r="G645" s="7" t="s">
        <v>73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</row>
    <row r="646" spans="4:71" x14ac:dyDescent="0.25">
      <c r="D646" s="7" t="s">
        <v>91</v>
      </c>
      <c r="E646" s="9" t="s">
        <v>89</v>
      </c>
      <c r="F646" s="7" t="s">
        <v>45</v>
      </c>
      <c r="G646" s="7" t="s">
        <v>73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</row>
    <row r="647" spans="4:71" x14ac:dyDescent="0.25">
      <c r="D647" s="7" t="s">
        <v>91</v>
      </c>
      <c r="E647" s="9" t="s">
        <v>89</v>
      </c>
      <c r="F647" s="7" t="s">
        <v>46</v>
      </c>
      <c r="G647" s="7" t="s">
        <v>73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</row>
    <row r="648" spans="4:71" x14ac:dyDescent="0.25">
      <c r="D648" s="7" t="s">
        <v>91</v>
      </c>
      <c r="E648" s="9" t="s">
        <v>89</v>
      </c>
      <c r="F648" s="7" t="s">
        <v>47</v>
      </c>
      <c r="G648" s="7" t="s">
        <v>73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</row>
    <row r="649" spans="4:71" x14ac:dyDescent="0.25">
      <c r="D649" s="7" t="s">
        <v>91</v>
      </c>
      <c r="E649" s="9" t="s">
        <v>89</v>
      </c>
      <c r="F649" s="7" t="s">
        <v>48</v>
      </c>
      <c r="G649" s="7" t="s">
        <v>73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</row>
    <row r="650" spans="4:71" x14ac:dyDescent="0.25">
      <c r="D650" s="7" t="s">
        <v>91</v>
      </c>
      <c r="E650" s="9" t="s">
        <v>89</v>
      </c>
      <c r="F650" s="7" t="s">
        <v>49</v>
      </c>
      <c r="G650" s="7" t="s">
        <v>73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</row>
    <row r="651" spans="4:71" x14ac:dyDescent="0.25">
      <c r="D651" s="7" t="s">
        <v>91</v>
      </c>
      <c r="E651" s="9" t="s">
        <v>89</v>
      </c>
      <c r="F651" s="7" t="s">
        <v>50</v>
      </c>
      <c r="G651" s="7" t="s">
        <v>73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</row>
    <row r="652" spans="4:71" x14ac:dyDescent="0.25">
      <c r="D652" s="7" t="s">
        <v>91</v>
      </c>
      <c r="E652" s="9" t="s">
        <v>89</v>
      </c>
      <c r="F652" s="7" t="s">
        <v>51</v>
      </c>
      <c r="G652" s="7" t="s">
        <v>73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</row>
    <row r="653" spans="4:71" x14ac:dyDescent="0.25">
      <c r="D653" s="7" t="s">
        <v>91</v>
      </c>
      <c r="E653" s="9" t="s">
        <v>89</v>
      </c>
      <c r="F653" s="7" t="s">
        <v>52</v>
      </c>
      <c r="G653" s="7" t="s">
        <v>73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</row>
    <row r="654" spans="4:71" x14ac:dyDescent="0.25">
      <c r="D654" s="7" t="s">
        <v>91</v>
      </c>
      <c r="E654" s="9" t="s">
        <v>89</v>
      </c>
      <c r="F654" s="7" t="s">
        <v>53</v>
      </c>
      <c r="G654" s="7" t="s">
        <v>73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</row>
    <row r="655" spans="4:71" x14ac:dyDescent="0.25">
      <c r="D655" s="7" t="s">
        <v>91</v>
      </c>
      <c r="E655" s="9" t="s">
        <v>89</v>
      </c>
      <c r="F655" s="7" t="s">
        <v>54</v>
      </c>
      <c r="G655" s="7" t="s">
        <v>73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</row>
    <row r="656" spans="4:71" x14ac:dyDescent="0.25">
      <c r="D656" s="7" t="s">
        <v>91</v>
      </c>
      <c r="E656" s="9" t="s">
        <v>89</v>
      </c>
      <c r="F656" s="7" t="s">
        <v>55</v>
      </c>
      <c r="G656" s="7" t="s">
        <v>73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</row>
    <row r="657" spans="4:71" x14ac:dyDescent="0.25">
      <c r="D657" s="7" t="s">
        <v>91</v>
      </c>
      <c r="E657" s="9" t="s">
        <v>89</v>
      </c>
      <c r="F657" s="7" t="s">
        <v>56</v>
      </c>
      <c r="G657" s="7" t="s">
        <v>73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</row>
    <row r="658" spans="4:71" x14ac:dyDescent="0.25">
      <c r="D658" s="7" t="s">
        <v>91</v>
      </c>
      <c r="E658" s="9" t="s">
        <v>89</v>
      </c>
      <c r="F658" s="7" t="s">
        <v>57</v>
      </c>
      <c r="G658" s="7" t="s">
        <v>73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</row>
    <row r="659" spans="4:71" x14ac:dyDescent="0.25">
      <c r="D659" s="7" t="s">
        <v>91</v>
      </c>
      <c r="E659" s="9" t="s">
        <v>89</v>
      </c>
      <c r="F659" s="7" t="s">
        <v>58</v>
      </c>
      <c r="G659" s="7" t="s">
        <v>73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</row>
    <row r="660" spans="4:71" x14ac:dyDescent="0.25">
      <c r="D660" s="7" t="s">
        <v>91</v>
      </c>
      <c r="E660" s="9" t="s">
        <v>89</v>
      </c>
      <c r="F660" s="7" t="s">
        <v>59</v>
      </c>
      <c r="G660" s="7" t="s">
        <v>73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</row>
    <row r="661" spans="4:71" x14ac:dyDescent="0.25">
      <c r="D661" s="7" t="s">
        <v>91</v>
      </c>
      <c r="E661" s="9" t="s">
        <v>89</v>
      </c>
      <c r="F661" s="7" t="s">
        <v>60</v>
      </c>
      <c r="G661" s="7" t="s">
        <v>73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</row>
    <row r="662" spans="4:71" x14ac:dyDescent="0.25">
      <c r="D662" s="7" t="s">
        <v>91</v>
      </c>
      <c r="E662" s="9" t="s">
        <v>89</v>
      </c>
      <c r="F662" s="7" t="s">
        <v>61</v>
      </c>
      <c r="G662" s="7" t="s">
        <v>73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</row>
    <row r="663" spans="4:71" x14ac:dyDescent="0.25">
      <c r="D663" s="7" t="s">
        <v>91</v>
      </c>
      <c r="E663" s="9" t="s">
        <v>89</v>
      </c>
      <c r="F663" s="7" t="s">
        <v>62</v>
      </c>
      <c r="G663" s="7" t="s">
        <v>73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</row>
    <row r="664" spans="4:71" x14ac:dyDescent="0.25">
      <c r="D664" s="7" t="s">
        <v>91</v>
      </c>
      <c r="E664" s="9" t="s">
        <v>89</v>
      </c>
      <c r="F664" s="7" t="s">
        <v>63</v>
      </c>
      <c r="G664" s="7" t="s">
        <v>73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</row>
    <row r="665" spans="4:71" x14ac:dyDescent="0.25">
      <c r="D665" s="7" t="s">
        <v>91</v>
      </c>
      <c r="E665" s="9" t="s">
        <v>89</v>
      </c>
      <c r="F665" s="7" t="s">
        <v>64</v>
      </c>
      <c r="G665" s="7" t="s">
        <v>73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</row>
    <row r="666" spans="4:71" x14ac:dyDescent="0.25">
      <c r="D666" s="7" t="s">
        <v>91</v>
      </c>
      <c r="E666" s="9" t="s">
        <v>74</v>
      </c>
      <c r="F666" s="7" t="s">
        <v>32</v>
      </c>
      <c r="G666" s="7" t="s">
        <v>75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</row>
    <row r="667" spans="4:71" x14ac:dyDescent="0.25">
      <c r="D667" s="7" t="s">
        <v>91</v>
      </c>
      <c r="E667" s="9" t="s">
        <v>74</v>
      </c>
      <c r="F667" s="7" t="s">
        <v>33</v>
      </c>
      <c r="G667" s="7" t="s">
        <v>75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</row>
    <row r="668" spans="4:71" x14ac:dyDescent="0.25">
      <c r="D668" s="7" t="s">
        <v>91</v>
      </c>
      <c r="E668" s="9" t="s">
        <v>74</v>
      </c>
      <c r="F668" s="7" t="s">
        <v>34</v>
      </c>
      <c r="G668" s="7" t="s">
        <v>75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</row>
    <row r="669" spans="4:71" x14ac:dyDescent="0.25">
      <c r="D669" s="7" t="s">
        <v>91</v>
      </c>
      <c r="E669" s="9" t="s">
        <v>74</v>
      </c>
      <c r="F669" s="7" t="s">
        <v>35</v>
      </c>
      <c r="G669" s="7" t="s">
        <v>75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</row>
    <row r="670" spans="4:71" x14ac:dyDescent="0.25">
      <c r="D670" s="7" t="s">
        <v>91</v>
      </c>
      <c r="E670" s="9" t="s">
        <v>74</v>
      </c>
      <c r="F670" s="7" t="s">
        <v>36</v>
      </c>
      <c r="G670" s="7" t="s">
        <v>75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</row>
    <row r="671" spans="4:71" x14ac:dyDescent="0.25">
      <c r="D671" s="7" t="s">
        <v>91</v>
      </c>
      <c r="E671" s="9" t="s">
        <v>74</v>
      </c>
      <c r="F671" s="7" t="s">
        <v>37</v>
      </c>
      <c r="G671" s="7" t="s">
        <v>75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</row>
    <row r="672" spans="4:71" x14ac:dyDescent="0.25">
      <c r="D672" s="7" t="s">
        <v>91</v>
      </c>
      <c r="E672" s="9" t="s">
        <v>74</v>
      </c>
      <c r="F672" s="7" t="s">
        <v>38</v>
      </c>
      <c r="G672" s="7" t="s">
        <v>75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</row>
    <row r="673" spans="4:71" x14ac:dyDescent="0.25">
      <c r="D673" s="7" t="s">
        <v>91</v>
      </c>
      <c r="E673" s="9" t="s">
        <v>74</v>
      </c>
      <c r="F673" s="7" t="s">
        <v>39</v>
      </c>
      <c r="G673" s="7" t="s">
        <v>75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</row>
    <row r="674" spans="4:71" x14ac:dyDescent="0.25">
      <c r="D674" s="7" t="s">
        <v>91</v>
      </c>
      <c r="E674" s="9" t="s">
        <v>74</v>
      </c>
      <c r="F674" s="7" t="s">
        <v>40</v>
      </c>
      <c r="G674" s="7" t="s">
        <v>75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</row>
    <row r="675" spans="4:71" x14ac:dyDescent="0.25">
      <c r="D675" s="7" t="s">
        <v>91</v>
      </c>
      <c r="E675" s="9" t="s">
        <v>74</v>
      </c>
      <c r="F675" s="7" t="s">
        <v>41</v>
      </c>
      <c r="G675" s="7" t="s">
        <v>75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</row>
    <row r="676" spans="4:71" x14ac:dyDescent="0.25">
      <c r="D676" s="7" t="s">
        <v>91</v>
      </c>
      <c r="E676" s="9" t="s">
        <v>74</v>
      </c>
      <c r="F676" s="7" t="s">
        <v>42</v>
      </c>
      <c r="G676" s="7" t="s">
        <v>75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</row>
    <row r="677" spans="4:71" x14ac:dyDescent="0.25">
      <c r="D677" s="7" t="s">
        <v>91</v>
      </c>
      <c r="E677" s="9" t="s">
        <v>74</v>
      </c>
      <c r="F677" s="7" t="s">
        <v>43</v>
      </c>
      <c r="G677" s="7" t="s">
        <v>75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</row>
    <row r="678" spans="4:71" x14ac:dyDescent="0.25">
      <c r="D678" s="7" t="s">
        <v>91</v>
      </c>
      <c r="E678" s="9" t="s">
        <v>74</v>
      </c>
      <c r="F678" s="7" t="s">
        <v>44</v>
      </c>
      <c r="G678" s="7" t="s">
        <v>75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</row>
    <row r="679" spans="4:71" x14ac:dyDescent="0.25">
      <c r="D679" s="7" t="s">
        <v>91</v>
      </c>
      <c r="E679" s="9" t="s">
        <v>74</v>
      </c>
      <c r="F679" s="7" t="s">
        <v>45</v>
      </c>
      <c r="G679" s="7" t="s">
        <v>75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</row>
    <row r="680" spans="4:71" x14ac:dyDescent="0.25">
      <c r="D680" s="7" t="s">
        <v>91</v>
      </c>
      <c r="E680" s="9" t="s">
        <v>74</v>
      </c>
      <c r="F680" s="7" t="s">
        <v>46</v>
      </c>
      <c r="G680" s="7" t="s">
        <v>75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</row>
    <row r="681" spans="4:71" x14ac:dyDescent="0.25">
      <c r="D681" s="7" t="s">
        <v>91</v>
      </c>
      <c r="E681" s="9" t="s">
        <v>74</v>
      </c>
      <c r="F681" s="7" t="s">
        <v>47</v>
      </c>
      <c r="G681" s="7" t="s">
        <v>75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</row>
    <row r="682" spans="4:71" x14ac:dyDescent="0.25">
      <c r="D682" s="7" t="s">
        <v>91</v>
      </c>
      <c r="E682" s="9" t="s">
        <v>74</v>
      </c>
      <c r="F682" s="7" t="s">
        <v>48</v>
      </c>
      <c r="G682" s="7" t="s">
        <v>75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</row>
    <row r="683" spans="4:71" x14ac:dyDescent="0.25">
      <c r="D683" s="7" t="s">
        <v>91</v>
      </c>
      <c r="E683" s="9" t="s">
        <v>74</v>
      </c>
      <c r="F683" s="7" t="s">
        <v>49</v>
      </c>
      <c r="G683" s="7" t="s">
        <v>75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</row>
    <row r="684" spans="4:71" x14ac:dyDescent="0.25">
      <c r="D684" s="7" t="s">
        <v>91</v>
      </c>
      <c r="E684" s="9" t="s">
        <v>74</v>
      </c>
      <c r="F684" s="7" t="s">
        <v>50</v>
      </c>
      <c r="G684" s="7" t="s">
        <v>75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</row>
    <row r="685" spans="4:71" x14ac:dyDescent="0.25">
      <c r="D685" s="7" t="s">
        <v>91</v>
      </c>
      <c r="E685" s="9" t="s">
        <v>74</v>
      </c>
      <c r="F685" s="7" t="s">
        <v>51</v>
      </c>
      <c r="G685" s="7" t="s">
        <v>75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</row>
    <row r="686" spans="4:71" x14ac:dyDescent="0.25">
      <c r="D686" s="7" t="s">
        <v>91</v>
      </c>
      <c r="E686" s="9" t="s">
        <v>74</v>
      </c>
      <c r="F686" s="7" t="s">
        <v>52</v>
      </c>
      <c r="G686" s="7" t="s">
        <v>75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</row>
    <row r="687" spans="4:71" x14ac:dyDescent="0.25">
      <c r="D687" s="7" t="s">
        <v>91</v>
      </c>
      <c r="E687" s="9" t="s">
        <v>74</v>
      </c>
      <c r="F687" s="7" t="s">
        <v>53</v>
      </c>
      <c r="G687" s="7" t="s">
        <v>75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</row>
    <row r="688" spans="4:71" x14ac:dyDescent="0.25">
      <c r="D688" s="7" t="s">
        <v>91</v>
      </c>
      <c r="E688" s="9" t="s">
        <v>74</v>
      </c>
      <c r="F688" s="7" t="s">
        <v>54</v>
      </c>
      <c r="G688" s="7" t="s">
        <v>75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</row>
    <row r="689" spans="2:71" x14ac:dyDescent="0.25">
      <c r="D689" s="7" t="s">
        <v>91</v>
      </c>
      <c r="E689" s="9" t="s">
        <v>74</v>
      </c>
      <c r="F689" s="7" t="s">
        <v>55</v>
      </c>
      <c r="G689" s="7" t="s">
        <v>75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</row>
    <row r="690" spans="2:71" x14ac:dyDescent="0.25">
      <c r="D690" s="7" t="s">
        <v>91</v>
      </c>
      <c r="E690" s="9" t="s">
        <v>74</v>
      </c>
      <c r="F690" s="7" t="s">
        <v>56</v>
      </c>
      <c r="G690" s="7" t="s">
        <v>75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</row>
    <row r="691" spans="2:71" x14ac:dyDescent="0.25">
      <c r="D691" s="7" t="s">
        <v>91</v>
      </c>
      <c r="E691" s="9" t="s">
        <v>74</v>
      </c>
      <c r="F691" s="7" t="s">
        <v>57</v>
      </c>
      <c r="G691" s="7" t="s">
        <v>75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</row>
    <row r="692" spans="2:71" x14ac:dyDescent="0.25">
      <c r="D692" s="7" t="s">
        <v>91</v>
      </c>
      <c r="E692" s="9" t="s">
        <v>74</v>
      </c>
      <c r="F692" s="7" t="s">
        <v>58</v>
      </c>
      <c r="G692" s="7" t="s">
        <v>75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</row>
    <row r="693" spans="2:71" x14ac:dyDescent="0.25">
      <c r="D693" s="7" t="s">
        <v>91</v>
      </c>
      <c r="E693" s="9" t="s">
        <v>74</v>
      </c>
      <c r="F693" s="7" t="s">
        <v>59</v>
      </c>
      <c r="G693" s="7" t="s">
        <v>75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</row>
    <row r="694" spans="2:71" x14ac:dyDescent="0.25">
      <c r="D694" s="7" t="s">
        <v>91</v>
      </c>
      <c r="E694" s="9" t="s">
        <v>74</v>
      </c>
      <c r="F694" s="7" t="s">
        <v>60</v>
      </c>
      <c r="G694" s="7" t="s">
        <v>75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</row>
    <row r="695" spans="2:71" x14ac:dyDescent="0.25">
      <c r="D695" s="7" t="s">
        <v>91</v>
      </c>
      <c r="E695" s="9" t="s">
        <v>74</v>
      </c>
      <c r="F695" s="7" t="s">
        <v>61</v>
      </c>
      <c r="G695" s="7" t="s">
        <v>75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</row>
    <row r="696" spans="2:71" x14ac:dyDescent="0.25">
      <c r="D696" s="7" t="s">
        <v>91</v>
      </c>
      <c r="E696" s="9" t="s">
        <v>74</v>
      </c>
      <c r="F696" s="7" t="s">
        <v>62</v>
      </c>
      <c r="G696" s="7" t="s">
        <v>75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</row>
    <row r="697" spans="2:71" x14ac:dyDescent="0.25">
      <c r="D697" s="7" t="s">
        <v>91</v>
      </c>
      <c r="E697" s="9" t="s">
        <v>74</v>
      </c>
      <c r="F697" s="7" t="s">
        <v>63</v>
      </c>
      <c r="G697" s="7" t="s">
        <v>75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</row>
    <row r="698" spans="2:71" x14ac:dyDescent="0.25">
      <c r="D698" s="22" t="s">
        <v>91</v>
      </c>
      <c r="E698" s="23" t="s">
        <v>74</v>
      </c>
      <c r="F698" s="22" t="s">
        <v>64</v>
      </c>
      <c r="G698" s="22" t="s">
        <v>75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</row>
    <row r="699" spans="2:71" x14ac:dyDescent="0.25">
      <c r="N699" s="14"/>
      <c r="AC699" s="14"/>
      <c r="AR699" s="14"/>
      <c r="BG699" s="14"/>
    </row>
    <row r="700" spans="2:7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BE82" activePane="bottomRight" state="frozen"/>
      <selection activeCell="H6" sqref="H6"/>
      <selection pane="topRight" activeCell="H6" sqref="H6"/>
      <selection pane="bottomLeft" activeCell="H6" sqref="H6"/>
      <selection pane="bottomRight" activeCell="BF3" sqref="BF3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96</v>
      </c>
    </row>
    <row r="4" spans="1:75" x14ac:dyDescent="0.25">
      <c r="H4" s="18"/>
      <c r="I4" s="18"/>
      <c r="J4" s="18"/>
      <c r="K4" s="18"/>
      <c r="L4" s="18" t="s">
        <v>95</v>
      </c>
      <c r="AA4" s="18" t="s">
        <v>94</v>
      </c>
      <c r="AP4" s="18" t="s">
        <v>87</v>
      </c>
      <c r="BE4" s="18" t="s">
        <v>88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87</v>
      </c>
      <c r="J5" s="67"/>
      <c r="K5" s="66" t="s">
        <v>97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93</v>
      </c>
      <c r="E6" s="29" t="s">
        <v>65</v>
      </c>
      <c r="F6" s="30" t="s">
        <v>32</v>
      </c>
      <c r="G6" s="29" t="s">
        <v>81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86.428619023118046</v>
      </c>
      <c r="AC6" s="32">
        <v>98.699492890719881</v>
      </c>
      <c r="AD6" s="32">
        <v>85.039570979046829</v>
      </c>
      <c r="AE6" s="32">
        <v>158.64976662686087</v>
      </c>
      <c r="AF6" s="32">
        <v>83.647479038072319</v>
      </c>
      <c r="AG6" s="32">
        <v>101.96998337941812</v>
      </c>
      <c r="AH6" s="32">
        <v>124.70911084413952</v>
      </c>
      <c r="AI6" s="32">
        <v>81.726691370949908</v>
      </c>
      <c r="AJ6" s="32">
        <v>108.63880892213868</v>
      </c>
      <c r="AK6" s="32">
        <v>97.336168074908628</v>
      </c>
      <c r="AL6" s="32">
        <v>81.748751135058185</v>
      </c>
      <c r="AM6" s="32">
        <v>86.682021959842771</v>
      </c>
      <c r="AN6" s="32">
        <v>110.89615108449753</v>
      </c>
      <c r="AO6" s="32">
        <v>105.42536983553178</v>
      </c>
      <c r="AP6" s="33"/>
      <c r="AQ6" s="68">
        <f t="shared" ref="AQ6:AQ69" si="0">IF(AND(OR(AB6 = "",AB6 = 0), OR(M6 = "",M6 = 0)), 0, AB6 - M6)</f>
        <v>0.36499999999999488</v>
      </c>
      <c r="AR6" s="68">
        <f t="shared" ref="AR6:AR69" si="1">IF(AND(OR(AC6 = "",AC6 = 0), OR(N6 = "",N6 = 0)), 0, AC6 - N6)</f>
        <v>0.40149999999999864</v>
      </c>
      <c r="AS6" s="68">
        <f t="shared" ref="AS6:AS12" si="2">IF(AND(OR(AD6 = "",AD6 = 0), OR(O6 = "",O6 = 0)), 0, AD6 - O6)</f>
        <v>0.36499999999999488</v>
      </c>
      <c r="AT6" s="68">
        <f t="shared" ref="AT6:AT69" si="3">IF(AND(OR(AE6 = "",AE6 = 0), OR(P6 = "",P6 = 0)), 0, AE6 - P6)</f>
        <v>0.62049999999999272</v>
      </c>
      <c r="AU6" s="68">
        <f t="shared" ref="AU6:AU69" si="4">IF(AND(OR(AF6 = "",AF6 = 0), OR(Q6 = "",Q6 = 0)), 0, AF6 - Q6)</f>
        <v>0.32850000000000534</v>
      </c>
      <c r="AV6" s="68">
        <f t="shared" ref="AV6:AV69" si="5">IF(AND(OR(AG6 = "",AG6 = 0), OR(R6 = "",R6 = 0)), 0, AG6 - R6)</f>
        <v>0.32849999999999113</v>
      </c>
      <c r="AW6" s="68">
        <f t="shared" ref="AW6:AW69" si="6">IF(AND(OR(AH6 = "",AH6 = 0), OR(S6 = "",S6 = 0)), 0, AH6 - S6)</f>
        <v>0.51099999999998147</v>
      </c>
      <c r="AX6" s="68">
        <f t="shared" ref="AX6:AX69" si="7">IF(AND(OR(AI6 = "",AI6 = 0), OR(T6 = "",T6 = 0)), 0, AI6 - T6)</f>
        <v>0.36499999999999488</v>
      </c>
      <c r="AY6" s="68">
        <f t="shared" ref="AY6:AY69" si="8">IF(AND(OR(AJ6 = "",AJ6 = 0), OR(U6 = "",U6 = 0)), 0, AJ6 - U6)</f>
        <v>0.36500000000000909</v>
      </c>
      <c r="AZ6" s="68">
        <f t="shared" ref="AZ6:AZ69" si="9">IF(AND(OR(AK6 = "",AK6 = 0), OR(V6 = "",V6 = 0)), 0, AK6 - V6)</f>
        <v>0.32850000000000534</v>
      </c>
      <c r="BA6" s="68">
        <f t="shared" ref="BA6:BA69" si="10">IF(AND(OR(AL6 = "",AL6 = 0), OR(W6 = "",W6 = 0)), 0, AL6 - W6)</f>
        <v>0.36500000000000909</v>
      </c>
      <c r="BB6" s="68">
        <f t="shared" ref="BB6:BB69" si="11">IF(AND(OR(AM6 = "",AM6 = 0), OR(X6 = "",X6 = 0)), 0, AM6 - X6)</f>
        <v>0.32849999999999113</v>
      </c>
      <c r="BC6" s="68">
        <f t="shared" ref="BC6:BC69" si="12">IF(AND(OR(AN6 = "",AN6 = 0), OR(Y6 = "",Y6 = 0)), 0, AN6 - Y6)</f>
        <v>0.32850000000000534</v>
      </c>
      <c r="BD6" s="68">
        <f t="shared" ref="BD6:BD69" si="13">IF(AND(OR(AO6 = "",AO6 = 0), OR(Z6 = "",Z6 = 0)), 0, AO6 - Z6)</f>
        <v>0.62050000000000693</v>
      </c>
      <c r="BE6" s="31"/>
      <c r="BF6" s="34">
        <f>IF(OR(M6 = 0, M6 = ""), 0, AQ6 / M6)</f>
        <v>4.2410487049347771E-3</v>
      </c>
      <c r="BG6" s="34">
        <f t="shared" ref="BG6:BS25" si="14">IF(OR(N6 = 0, N6 = ""), 0, AR6 / N6)</f>
        <v>4.0845188003620315E-3</v>
      </c>
      <c r="BH6" s="34">
        <f t="shared" si="14"/>
        <v>4.3106211909867964E-3</v>
      </c>
      <c r="BI6" s="34">
        <f t="shared" si="14"/>
        <v>3.9264878793946372E-3</v>
      </c>
      <c r="BJ6" s="34">
        <f t="shared" si="14"/>
        <v>3.9426791325647232E-3</v>
      </c>
      <c r="BK6" s="34">
        <f t="shared" si="14"/>
        <v>3.2319481089599159E-3</v>
      </c>
      <c r="BL6" s="34">
        <f t="shared" si="14"/>
        <v>4.1143943054113997E-3</v>
      </c>
      <c r="BM6" s="34">
        <f t="shared" si="14"/>
        <v>4.4861407604699531E-3</v>
      </c>
      <c r="BN6" s="34">
        <f t="shared" si="14"/>
        <v>3.3710830313772935E-3</v>
      </c>
      <c r="BO6" s="34">
        <f t="shared" si="14"/>
        <v>3.386330240887143E-3</v>
      </c>
      <c r="BP6" s="34">
        <f t="shared" si="14"/>
        <v>4.4849247535209249E-3</v>
      </c>
      <c r="BQ6" s="34">
        <f t="shared" si="14"/>
        <v>3.8041297279427051E-3</v>
      </c>
      <c r="BR6" s="34">
        <f t="shared" si="14"/>
        <v>2.9710317328615447E-3</v>
      </c>
      <c r="BS6" s="34">
        <f t="shared" si="14"/>
        <v>5.9205264123102811E-3</v>
      </c>
      <c r="BU6" s="63" t="s">
        <v>86</v>
      </c>
      <c r="BV6" s="63" t="s">
        <v>76</v>
      </c>
      <c r="BW6" s="63" t="s">
        <v>32</v>
      </c>
    </row>
    <row r="7" spans="1:75" x14ac:dyDescent="0.25">
      <c r="D7" s="13" t="s">
        <v>93</v>
      </c>
      <c r="E7" s="13" t="s">
        <v>65</v>
      </c>
      <c r="F7" s="7" t="s">
        <v>33</v>
      </c>
      <c r="G7" s="13" t="s">
        <v>81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105.97953861931153</v>
      </c>
      <c r="AC7" s="35">
        <v>130.7219456484749</v>
      </c>
      <c r="AD7" s="35">
        <v>115.0638450046406</v>
      </c>
      <c r="AE7" s="35">
        <v>257.50682465403764</v>
      </c>
      <c r="AF7" s="35">
        <v>105.40190529918202</v>
      </c>
      <c r="AG7" s="35">
        <v>128.15796877661569</v>
      </c>
      <c r="AH7" s="35">
        <v>176.04442814964941</v>
      </c>
      <c r="AI7" s="35">
        <v>99.365115786398945</v>
      </c>
      <c r="AJ7" s="35">
        <v>125.96335124387257</v>
      </c>
      <c r="AK7" s="35">
        <v>107.20602531151305</v>
      </c>
      <c r="AL7" s="35">
        <v>94.678253430518808</v>
      </c>
      <c r="AM7" s="35">
        <v>108.16661263850723</v>
      </c>
      <c r="AN7" s="35">
        <v>151.00885155578749</v>
      </c>
      <c r="AO7" s="35">
        <v>143.29929844222377</v>
      </c>
      <c r="AP7" s="36"/>
      <c r="AQ7" s="69">
        <f t="shared" si="0"/>
        <v>0.36499999999999488</v>
      </c>
      <c r="AR7" s="69">
        <f t="shared" si="1"/>
        <v>0.40149999999997021</v>
      </c>
      <c r="AS7" s="69">
        <f t="shared" si="2"/>
        <v>0.36500000000000909</v>
      </c>
      <c r="AT7" s="69">
        <f t="shared" si="3"/>
        <v>0.62049999999999272</v>
      </c>
      <c r="AU7" s="69">
        <f t="shared" si="4"/>
        <v>0.32849999999999113</v>
      </c>
      <c r="AV7" s="69">
        <f t="shared" si="5"/>
        <v>0.32850000000000534</v>
      </c>
      <c r="AW7" s="69">
        <f t="shared" si="6"/>
        <v>0.51099999999999568</v>
      </c>
      <c r="AX7" s="69">
        <f t="shared" si="7"/>
        <v>0.36499999999998067</v>
      </c>
      <c r="AY7" s="69">
        <f t="shared" si="8"/>
        <v>0.36499999999999488</v>
      </c>
      <c r="AZ7" s="69">
        <f t="shared" si="9"/>
        <v>0.32849999999999113</v>
      </c>
      <c r="BA7" s="69">
        <f t="shared" si="10"/>
        <v>0.36499999999999488</v>
      </c>
      <c r="BB7" s="69">
        <f t="shared" si="11"/>
        <v>0.32849999999999113</v>
      </c>
      <c r="BC7" s="69">
        <f t="shared" si="12"/>
        <v>0.32849999999999113</v>
      </c>
      <c r="BD7" s="69">
        <f t="shared" si="13"/>
        <v>0.62050000000002115</v>
      </c>
      <c r="BF7" s="37">
        <f t="shared" ref="BF7:BN52" si="15">IF(OR(M7 = 0, M7 = ""), 0, AQ7 / M7)</f>
        <v>3.4559635895929099E-3</v>
      </c>
      <c r="BG7" s="37">
        <f t="shared" si="14"/>
        <v>3.0808673036844298E-3</v>
      </c>
      <c r="BH7" s="37">
        <f t="shared" si="14"/>
        <v>3.1822465168262295E-3</v>
      </c>
      <c r="BI7" s="37">
        <f t="shared" si="14"/>
        <v>2.4154652873626214E-3</v>
      </c>
      <c r="BJ7" s="37">
        <f t="shared" si="14"/>
        <v>3.1263857782531431E-3</v>
      </c>
      <c r="BK7" s="37">
        <f t="shared" si="14"/>
        <v>2.5698299706937299E-3</v>
      </c>
      <c r="BL7" s="37">
        <f t="shared" si="14"/>
        <v>2.9111264184070247E-3</v>
      </c>
      <c r="BM7" s="37">
        <f t="shared" si="14"/>
        <v>3.6868643748609216E-3</v>
      </c>
      <c r="BN7" s="37">
        <f t="shared" si="14"/>
        <v>2.906089103759646E-3</v>
      </c>
      <c r="BO7" s="37">
        <f t="shared" si="14"/>
        <v>3.0736115852469546E-3</v>
      </c>
      <c r="BP7" s="37">
        <f t="shared" si="14"/>
        <v>3.8700817406208212E-3</v>
      </c>
      <c r="BQ7" s="37">
        <f t="shared" si="14"/>
        <v>3.04623283885895E-3</v>
      </c>
      <c r="BR7" s="37">
        <f t="shared" si="14"/>
        <v>2.1801117173420462E-3</v>
      </c>
      <c r="BS7" s="37">
        <f t="shared" si="14"/>
        <v>4.3489292506993316E-3</v>
      </c>
      <c r="BU7" s="63" t="s">
        <v>86</v>
      </c>
      <c r="BV7" s="63" t="s">
        <v>76</v>
      </c>
      <c r="BW7" s="63" t="s">
        <v>33</v>
      </c>
    </row>
    <row r="8" spans="1:75" x14ac:dyDescent="0.25">
      <c r="D8" s="13" t="s">
        <v>93</v>
      </c>
      <c r="E8" s="13" t="s">
        <v>65</v>
      </c>
      <c r="F8" s="7" t="s">
        <v>34</v>
      </c>
      <c r="G8" s="13" t="s">
        <v>81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77</v>
      </c>
      <c r="AM8" s="38" t="s">
        <v>77</v>
      </c>
      <c r="AN8" s="38" t="s">
        <v>77</v>
      </c>
      <c r="AO8" s="38" t="s">
        <v>77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86</v>
      </c>
      <c r="BV8" s="64" t="s">
        <v>76</v>
      </c>
      <c r="BW8" s="64" t="s">
        <v>34</v>
      </c>
    </row>
    <row r="9" spans="1:75" x14ac:dyDescent="0.25">
      <c r="D9" s="13" t="s">
        <v>93</v>
      </c>
      <c r="E9" s="13" t="s">
        <v>65</v>
      </c>
      <c r="F9" s="8" t="s">
        <v>35</v>
      </c>
      <c r="G9" s="13" t="s">
        <v>81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310.20280146987847</v>
      </c>
      <c r="AC9" s="38">
        <v>313.07932226193748</v>
      </c>
      <c r="AD9" s="38">
        <v>305.55426111676019</v>
      </c>
      <c r="AE9" s="38">
        <v>537.13750933398376</v>
      </c>
      <c r="AF9" s="38">
        <v>265.2316196125546</v>
      </c>
      <c r="AG9" s="38">
        <v>413.62633346812578</v>
      </c>
      <c r="AH9" s="38">
        <v>475.35224364068574</v>
      </c>
      <c r="AI9" s="38">
        <v>179.44542337374679</v>
      </c>
      <c r="AJ9" s="38">
        <v>203.69393531565024</v>
      </c>
      <c r="AK9" s="38">
        <v>236.51980132513722</v>
      </c>
      <c r="AL9" s="38">
        <v>259.41443417037453</v>
      </c>
      <c r="AM9" s="38">
        <v>303.40914115426165</v>
      </c>
      <c r="AN9" s="38">
        <v>310.56044802746101</v>
      </c>
      <c r="AO9" s="38">
        <v>322.33205932096007</v>
      </c>
      <c r="AP9" s="36"/>
      <c r="AQ9" s="70">
        <f t="shared" si="0"/>
        <v>0</v>
      </c>
      <c r="AR9" s="70">
        <f t="shared" si="1"/>
        <v>0</v>
      </c>
      <c r="AS9" s="70">
        <f t="shared" si="2"/>
        <v>0</v>
      </c>
      <c r="AT9" s="70">
        <f t="shared" si="3"/>
        <v>0</v>
      </c>
      <c r="AU9" s="70">
        <f t="shared" si="4"/>
        <v>0</v>
      </c>
      <c r="AV9" s="70">
        <f t="shared" si="5"/>
        <v>0</v>
      </c>
      <c r="AW9" s="70">
        <f t="shared" si="6"/>
        <v>0</v>
      </c>
      <c r="AX9" s="70">
        <f t="shared" si="7"/>
        <v>0</v>
      </c>
      <c r="AY9" s="70">
        <f t="shared" si="8"/>
        <v>0</v>
      </c>
      <c r="AZ9" s="70">
        <f t="shared" si="9"/>
        <v>0</v>
      </c>
      <c r="BA9" s="70">
        <f t="shared" si="10"/>
        <v>0</v>
      </c>
      <c r="BB9" s="70">
        <f t="shared" si="11"/>
        <v>0</v>
      </c>
      <c r="BC9" s="70">
        <f t="shared" si="12"/>
        <v>0</v>
      </c>
      <c r="BD9" s="70">
        <f t="shared" si="13"/>
        <v>0</v>
      </c>
      <c r="BF9" s="39">
        <f t="shared" si="15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86</v>
      </c>
      <c r="BV9" s="64" t="s">
        <v>76</v>
      </c>
      <c r="BW9" s="64" t="s">
        <v>35</v>
      </c>
    </row>
    <row r="10" spans="1:75" x14ac:dyDescent="0.25">
      <c r="D10" s="13" t="s">
        <v>93</v>
      </c>
      <c r="E10" s="13" t="s">
        <v>65</v>
      </c>
      <c r="F10" s="8" t="s">
        <v>36</v>
      </c>
      <c r="G10" s="13" t="s">
        <v>81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426.19239039263948</v>
      </c>
      <c r="AC10" s="38">
        <v>507.78887089547101</v>
      </c>
      <c r="AD10" s="38">
        <v>530.21459174125971</v>
      </c>
      <c r="AE10" s="38">
        <v>804.74414986850741</v>
      </c>
      <c r="AF10" s="38">
        <v>445.51874393241934</v>
      </c>
      <c r="AG10" s="38">
        <v>570.06056412569103</v>
      </c>
      <c r="AH10" s="38">
        <v>835.88263879375336</v>
      </c>
      <c r="AI10" s="38">
        <v>338.95033578612509</v>
      </c>
      <c r="AJ10" s="38">
        <v>418.93978332195172</v>
      </c>
      <c r="AK10" s="38">
        <v>325.6524072074705</v>
      </c>
      <c r="AL10" s="38">
        <v>455.8104251683452</v>
      </c>
      <c r="AM10" s="38">
        <v>421.51441903146906</v>
      </c>
      <c r="AN10" s="38">
        <v>478.9479689210271</v>
      </c>
      <c r="AO10" s="38">
        <v>534.66909177593504</v>
      </c>
      <c r="AP10" s="36"/>
      <c r="AQ10" s="70">
        <f t="shared" si="0"/>
        <v>0</v>
      </c>
      <c r="AR10" s="70">
        <f t="shared" si="1"/>
        <v>0</v>
      </c>
      <c r="AS10" s="70">
        <f t="shared" si="2"/>
        <v>0</v>
      </c>
      <c r="AT10" s="70">
        <f t="shared" si="3"/>
        <v>0</v>
      </c>
      <c r="AU10" s="70">
        <f t="shared" si="4"/>
        <v>0</v>
      </c>
      <c r="AV10" s="70">
        <f t="shared" si="5"/>
        <v>0</v>
      </c>
      <c r="AW10" s="70">
        <f t="shared" si="6"/>
        <v>0</v>
      </c>
      <c r="AX10" s="70">
        <f t="shared" si="7"/>
        <v>0</v>
      </c>
      <c r="AY10" s="70">
        <f t="shared" si="8"/>
        <v>0</v>
      </c>
      <c r="AZ10" s="70">
        <f t="shared" si="9"/>
        <v>0</v>
      </c>
      <c r="BA10" s="70">
        <f t="shared" si="10"/>
        <v>0</v>
      </c>
      <c r="BB10" s="70">
        <f t="shared" si="11"/>
        <v>0</v>
      </c>
      <c r="BC10" s="70">
        <f t="shared" si="12"/>
        <v>0</v>
      </c>
      <c r="BD10" s="70">
        <f t="shared" si="13"/>
        <v>0</v>
      </c>
      <c r="BF10" s="39">
        <f t="shared" si="15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86</v>
      </c>
      <c r="BV10" s="64" t="s">
        <v>76</v>
      </c>
      <c r="BW10" s="64" t="s">
        <v>36</v>
      </c>
    </row>
    <row r="11" spans="1:75" x14ac:dyDescent="0.25">
      <c r="D11" s="13" t="s">
        <v>93</v>
      </c>
      <c r="E11" s="13" t="s">
        <v>65</v>
      </c>
      <c r="F11" s="8" t="s">
        <v>37</v>
      </c>
      <c r="G11" s="13" t="s">
        <v>81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77</v>
      </c>
      <c r="AM11" s="38" t="s">
        <v>77</v>
      </c>
      <c r="AN11" s="38" t="s">
        <v>77</v>
      </c>
      <c r="AO11" s="38" t="s">
        <v>77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86</v>
      </c>
      <c r="BV11" s="64" t="s">
        <v>76</v>
      </c>
      <c r="BW11" s="64" t="s">
        <v>37</v>
      </c>
    </row>
    <row r="12" spans="1:75" x14ac:dyDescent="0.25">
      <c r="D12" s="13" t="s">
        <v>93</v>
      </c>
      <c r="E12" s="13" t="s">
        <v>65</v>
      </c>
      <c r="F12" s="8" t="s">
        <v>38</v>
      </c>
      <c r="G12" s="13" t="s">
        <v>81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1527.9381887872096</v>
      </c>
      <c r="AC12" s="38">
        <v>1792.1981729963443</v>
      </c>
      <c r="AD12" s="38">
        <v>2173.5136623413287</v>
      </c>
      <c r="AE12" s="38">
        <v>3472.6306681904816</v>
      </c>
      <c r="AF12" s="38">
        <v>1205.7626540067236</v>
      </c>
      <c r="AG12" s="38">
        <v>2565.444</v>
      </c>
      <c r="AH12" s="38">
        <v>3246.8720000000003</v>
      </c>
      <c r="AI12" s="38">
        <v>1912.2311095933155</v>
      </c>
      <c r="AJ12" s="38">
        <v>2477.0010503928715</v>
      </c>
      <c r="AK12" s="38">
        <v>2428.7414644978885</v>
      </c>
      <c r="AL12" s="38">
        <v>1179.9354762026667</v>
      </c>
      <c r="AM12" s="38">
        <v>1429.2637155155969</v>
      </c>
      <c r="AN12" s="38">
        <v>1937.1848503334791</v>
      </c>
      <c r="AO12" s="38">
        <v>1904.1827968011105</v>
      </c>
      <c r="AP12" s="36"/>
      <c r="AQ12" s="70">
        <f t="shared" si="0"/>
        <v>0</v>
      </c>
      <c r="AR12" s="70">
        <f t="shared" si="1"/>
        <v>0</v>
      </c>
      <c r="AS12" s="70">
        <f t="shared" si="2"/>
        <v>0</v>
      </c>
      <c r="AT12" s="70">
        <f t="shared" si="3"/>
        <v>0</v>
      </c>
      <c r="AU12" s="70">
        <f t="shared" si="4"/>
        <v>0</v>
      </c>
      <c r="AV12" s="70">
        <f t="shared" si="5"/>
        <v>0</v>
      </c>
      <c r="AW12" s="70">
        <f t="shared" si="6"/>
        <v>0</v>
      </c>
      <c r="AX12" s="70">
        <f t="shared" si="7"/>
        <v>0</v>
      </c>
      <c r="AY12" s="70">
        <f t="shared" si="8"/>
        <v>0</v>
      </c>
      <c r="AZ12" s="70">
        <f t="shared" si="9"/>
        <v>0</v>
      </c>
      <c r="BA12" s="70">
        <f t="shared" si="10"/>
        <v>0</v>
      </c>
      <c r="BB12" s="70">
        <f t="shared" si="11"/>
        <v>0</v>
      </c>
      <c r="BC12" s="70">
        <f t="shared" si="12"/>
        <v>0</v>
      </c>
      <c r="BD12" s="70">
        <f t="shared" si="13"/>
        <v>0</v>
      </c>
      <c r="BF12" s="39">
        <f t="shared" si="15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86</v>
      </c>
      <c r="BV12" s="64" t="s">
        <v>76</v>
      </c>
      <c r="BW12" s="64" t="s">
        <v>38</v>
      </c>
    </row>
    <row r="13" spans="1:75" x14ac:dyDescent="0.25">
      <c r="D13" s="13" t="s">
        <v>93</v>
      </c>
      <c r="E13" s="13" t="s">
        <v>65</v>
      </c>
      <c r="F13" s="8" t="s">
        <v>39</v>
      </c>
      <c r="G13" s="13" t="s">
        <v>81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1649.4031084796209</v>
      </c>
      <c r="AC13" s="38">
        <v>3056.485430759089</v>
      </c>
      <c r="AD13" s="38" t="s">
        <v>77</v>
      </c>
      <c r="AE13" s="38" t="s">
        <v>77</v>
      </c>
      <c r="AF13" s="38" t="s">
        <v>77</v>
      </c>
      <c r="AG13" s="38" t="s">
        <v>77</v>
      </c>
      <c r="AH13" s="38">
        <v>3255.6129999999998</v>
      </c>
      <c r="AI13" s="38" t="s">
        <v>77</v>
      </c>
      <c r="AJ13" s="38" t="s">
        <v>77</v>
      </c>
      <c r="AK13" s="38" t="s">
        <v>77</v>
      </c>
      <c r="AL13" s="38">
        <v>24.125380457399999</v>
      </c>
      <c r="AM13" s="38">
        <v>1295.8201355470017</v>
      </c>
      <c r="AN13" s="38">
        <v>2085.477236437986</v>
      </c>
      <c r="AO13" s="38">
        <v>1771.7381222359306</v>
      </c>
      <c r="AP13" s="36"/>
      <c r="AQ13" s="70">
        <f t="shared" si="0"/>
        <v>0</v>
      </c>
      <c r="AR13" s="70">
        <f t="shared" si="1"/>
        <v>0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0</v>
      </c>
      <c r="BB13" s="70">
        <f t="shared" si="11"/>
        <v>0</v>
      </c>
      <c r="BC13" s="70">
        <f t="shared" si="12"/>
        <v>0</v>
      </c>
      <c r="BD13" s="70">
        <f t="shared" si="13"/>
        <v>0</v>
      </c>
      <c r="BF13" s="39">
        <f t="shared" si="15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86</v>
      </c>
      <c r="BV13" s="64" t="s">
        <v>76</v>
      </c>
      <c r="BW13" s="64" t="s">
        <v>39</v>
      </c>
    </row>
    <row r="14" spans="1:75" x14ac:dyDescent="0.25">
      <c r="D14" s="13" t="s">
        <v>93</v>
      </c>
      <c r="E14" s="13" t="s">
        <v>65</v>
      </c>
      <c r="F14" s="9" t="s">
        <v>40</v>
      </c>
      <c r="G14" s="13" t="s">
        <v>81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2843.5639786529437</v>
      </c>
      <c r="AC14" s="38">
        <v>4451.2882894285704</v>
      </c>
      <c r="AD14" s="38">
        <v>3651.3739341041305</v>
      </c>
      <c r="AE14" s="38">
        <v>26232.503589000247</v>
      </c>
      <c r="AF14" s="38">
        <v>1665.5384750396299</v>
      </c>
      <c r="AG14" s="38">
        <v>4079.7087999999999</v>
      </c>
      <c r="AH14" s="38">
        <v>3044.8530000000001</v>
      </c>
      <c r="AI14" s="38" t="s">
        <v>77</v>
      </c>
      <c r="AJ14" s="38" t="s">
        <v>77</v>
      </c>
      <c r="AK14" s="38" t="s">
        <v>77</v>
      </c>
      <c r="AL14" s="38">
        <v>1713.6353241347488</v>
      </c>
      <c r="AM14" s="38">
        <v>2138.4329360217066</v>
      </c>
      <c r="AN14" s="38">
        <v>1873.459347734675</v>
      </c>
      <c r="AO14" s="38">
        <v>959.80204884385853</v>
      </c>
      <c r="AP14" s="36"/>
      <c r="AQ14" s="70">
        <f t="shared" si="0"/>
        <v>0</v>
      </c>
      <c r="AR14" s="70">
        <f t="shared" si="1"/>
        <v>0</v>
      </c>
      <c r="AS14" s="70">
        <f t="shared" ref="AS14:AS77" si="16">IF(AND(OR(AD14 = "",AD14 = 0), OR(O14 = "",O14 = 0)), 0, AD14 - O14)</f>
        <v>0</v>
      </c>
      <c r="AT14" s="70">
        <f t="shared" si="3"/>
        <v>0</v>
      </c>
      <c r="AU14" s="70">
        <f t="shared" si="4"/>
        <v>0</v>
      </c>
      <c r="AV14" s="70">
        <f t="shared" si="5"/>
        <v>0</v>
      </c>
      <c r="AW14" s="70">
        <f t="shared" si="6"/>
        <v>0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0</v>
      </c>
      <c r="BB14" s="70">
        <f t="shared" si="11"/>
        <v>0</v>
      </c>
      <c r="BC14" s="70">
        <f t="shared" si="12"/>
        <v>0</v>
      </c>
      <c r="BD14" s="70">
        <f t="shared" si="13"/>
        <v>0</v>
      </c>
      <c r="BF14" s="39">
        <f t="shared" si="15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86</v>
      </c>
      <c r="BV14" s="64" t="s">
        <v>76</v>
      </c>
      <c r="BW14" s="64" t="s">
        <v>40</v>
      </c>
    </row>
    <row r="15" spans="1:75" x14ac:dyDescent="0.25">
      <c r="D15" s="13" t="s">
        <v>93</v>
      </c>
      <c r="E15" s="13" t="s">
        <v>65</v>
      </c>
      <c r="F15" s="9" t="s">
        <v>41</v>
      </c>
      <c r="G15" s="13" t="s">
        <v>81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101.80283193773238</v>
      </c>
      <c r="AC15" s="38">
        <v>90.337706623498107</v>
      </c>
      <c r="AD15" s="38">
        <v>82.556199823249742</v>
      </c>
      <c r="AE15" s="38">
        <v>209.70569216162565</v>
      </c>
      <c r="AF15" s="38">
        <v>120.03086451690201</v>
      </c>
      <c r="AG15" s="38">
        <v>123.51312392718954</v>
      </c>
      <c r="AH15" s="38">
        <v>159.11707302028711</v>
      </c>
      <c r="AI15" s="38">
        <v>76.236570289372565</v>
      </c>
      <c r="AJ15" s="38">
        <v>120.98075481276886</v>
      </c>
      <c r="AK15" s="38">
        <v>107.86669299991577</v>
      </c>
      <c r="AL15" s="38">
        <v>82.507333523370576</v>
      </c>
      <c r="AM15" s="38">
        <v>88.978793452478641</v>
      </c>
      <c r="AN15" s="38">
        <v>120.24426079653132</v>
      </c>
      <c r="AO15" s="38">
        <v>114.37353841222898</v>
      </c>
      <c r="AP15" s="36"/>
      <c r="AQ15" s="70">
        <f t="shared" si="0"/>
        <v>0.36499999999999488</v>
      </c>
      <c r="AR15" s="70">
        <f t="shared" si="1"/>
        <v>0.40149999999999864</v>
      </c>
      <c r="AS15" s="70">
        <f t="shared" si="16"/>
        <v>0.36500000000000909</v>
      </c>
      <c r="AT15" s="70">
        <f t="shared" si="3"/>
        <v>0.62049999999999272</v>
      </c>
      <c r="AU15" s="70">
        <f t="shared" si="4"/>
        <v>0.32849999999999113</v>
      </c>
      <c r="AV15" s="70">
        <f t="shared" si="5"/>
        <v>0.32850000000001955</v>
      </c>
      <c r="AW15" s="70">
        <f t="shared" si="6"/>
        <v>0.51099999999999568</v>
      </c>
      <c r="AX15" s="70">
        <f t="shared" si="7"/>
        <v>0.36499999999999488</v>
      </c>
      <c r="AY15" s="70">
        <f t="shared" si="8"/>
        <v>0.36500000000000909</v>
      </c>
      <c r="AZ15" s="70">
        <f t="shared" si="9"/>
        <v>0.32850000000000534</v>
      </c>
      <c r="BA15" s="70">
        <f t="shared" si="10"/>
        <v>0.36500000000000909</v>
      </c>
      <c r="BB15" s="70">
        <f t="shared" si="11"/>
        <v>0.32849999999999113</v>
      </c>
      <c r="BC15" s="70">
        <f t="shared" si="12"/>
        <v>0.32850000000000534</v>
      </c>
      <c r="BD15" s="70">
        <f t="shared" si="13"/>
        <v>0.62049999999999272</v>
      </c>
      <c r="BF15" s="39">
        <f t="shared" si="15"/>
        <v>3.5982630250225591E-3</v>
      </c>
      <c r="BG15" s="39">
        <f t="shared" si="14"/>
        <v>4.4642754578343158E-3</v>
      </c>
      <c r="BH15" s="39">
        <f t="shared" si="14"/>
        <v>4.4408647249940762E-3</v>
      </c>
      <c r="BI15" s="39">
        <f t="shared" si="14"/>
        <v>2.9676898377401012E-3</v>
      </c>
      <c r="BJ15" s="39">
        <f t="shared" si="14"/>
        <v>2.744306692067113E-3</v>
      </c>
      <c r="BK15" s="39">
        <f t="shared" si="14"/>
        <v>2.6667289270955225E-3</v>
      </c>
      <c r="BL15" s="39">
        <f t="shared" si="14"/>
        <v>3.2218186244018176E-3</v>
      </c>
      <c r="BM15" s="39">
        <f t="shared" si="14"/>
        <v>4.8107611139178033E-3</v>
      </c>
      <c r="BN15" s="39">
        <f t="shared" si="14"/>
        <v>3.0261386712423805E-3</v>
      </c>
      <c r="BO15" s="39">
        <f t="shared" si="14"/>
        <v>3.0547286581267237E-3</v>
      </c>
      <c r="BP15" s="39">
        <f t="shared" si="14"/>
        <v>4.4435065859939546E-3</v>
      </c>
      <c r="BQ15" s="39">
        <f t="shared" si="14"/>
        <v>3.7055714900265375E-3</v>
      </c>
      <c r="BR15" s="39">
        <f t="shared" si="14"/>
        <v>2.7394230568022842E-3</v>
      </c>
      <c r="BS15" s="39">
        <f t="shared" si="14"/>
        <v>5.4547993500742046E-3</v>
      </c>
      <c r="BU15" s="64" t="s">
        <v>86</v>
      </c>
      <c r="BV15" s="64" t="s">
        <v>76</v>
      </c>
      <c r="BW15" s="64" t="s">
        <v>41</v>
      </c>
    </row>
    <row r="16" spans="1:75" x14ac:dyDescent="0.25">
      <c r="D16" s="13" t="s">
        <v>93</v>
      </c>
      <c r="E16" s="13" t="s">
        <v>65</v>
      </c>
      <c r="F16" s="9" t="s">
        <v>42</v>
      </c>
      <c r="G16" s="13" t="s">
        <v>81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1362.7354021831413</v>
      </c>
      <c r="AC16" s="38">
        <v>1104.7127273351555</v>
      </c>
      <c r="AD16" s="38">
        <v>1251.3493908820346</v>
      </c>
      <c r="AE16" s="38">
        <v>2815.1862972217623</v>
      </c>
      <c r="AF16" s="38">
        <v>1437.689704768469</v>
      </c>
      <c r="AG16" s="38">
        <v>1625.995577953782</v>
      </c>
      <c r="AH16" s="38">
        <v>1876.5357157838826</v>
      </c>
      <c r="AI16" s="38">
        <v>499.16393652294636</v>
      </c>
      <c r="AJ16" s="38">
        <v>1259.9880537289218</v>
      </c>
      <c r="AK16" s="38">
        <v>1170.8905202076742</v>
      </c>
      <c r="AL16" s="38">
        <v>1288.2692691152211</v>
      </c>
      <c r="AM16" s="38">
        <v>1228.9689329418259</v>
      </c>
      <c r="AN16" s="38">
        <v>1688.4874185549525</v>
      </c>
      <c r="AO16" s="38">
        <v>1583.9663732116783</v>
      </c>
      <c r="AP16" s="36"/>
      <c r="AQ16" s="70">
        <f t="shared" si="0"/>
        <v>0</v>
      </c>
      <c r="AR16" s="70">
        <f t="shared" si="1"/>
        <v>0</v>
      </c>
      <c r="AS16" s="70">
        <f t="shared" si="16"/>
        <v>0</v>
      </c>
      <c r="AT16" s="70">
        <f t="shared" si="3"/>
        <v>0</v>
      </c>
      <c r="AU16" s="70">
        <f t="shared" si="4"/>
        <v>0</v>
      </c>
      <c r="AV16" s="70">
        <f t="shared" si="5"/>
        <v>0</v>
      </c>
      <c r="AW16" s="70">
        <f t="shared" si="6"/>
        <v>0</v>
      </c>
      <c r="AX16" s="70">
        <f t="shared" si="7"/>
        <v>0</v>
      </c>
      <c r="AY16" s="70">
        <f t="shared" si="8"/>
        <v>0</v>
      </c>
      <c r="AZ16" s="70">
        <f t="shared" si="9"/>
        <v>0</v>
      </c>
      <c r="BA16" s="70">
        <f t="shared" si="10"/>
        <v>0</v>
      </c>
      <c r="BB16" s="70">
        <f t="shared" si="11"/>
        <v>0</v>
      </c>
      <c r="BC16" s="70">
        <f t="shared" si="12"/>
        <v>0</v>
      </c>
      <c r="BD16" s="70">
        <f t="shared" si="13"/>
        <v>0</v>
      </c>
      <c r="BF16" s="39">
        <f t="shared" si="15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86</v>
      </c>
      <c r="BV16" s="64" t="s">
        <v>76</v>
      </c>
      <c r="BW16" s="64" t="s">
        <v>42</v>
      </c>
    </row>
    <row r="17" spans="4:75" x14ac:dyDescent="0.25">
      <c r="D17" s="13" t="s">
        <v>93</v>
      </c>
      <c r="E17" s="13" t="s">
        <v>65</v>
      </c>
      <c r="F17" s="9" t="s">
        <v>43</v>
      </c>
      <c r="G17" s="13" t="s">
        <v>81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4354.0770344323964</v>
      </c>
      <c r="AC17" s="38">
        <v>4608.8827012677266</v>
      </c>
      <c r="AD17" s="38">
        <v>4082.9591913789031</v>
      </c>
      <c r="AE17" s="38">
        <v>9461.1947240546342</v>
      </c>
      <c r="AF17" s="38">
        <v>4967.8409722954029</v>
      </c>
      <c r="AG17" s="38">
        <v>7349.0420769040074</v>
      </c>
      <c r="AH17" s="38">
        <v>6256.8354452015128</v>
      </c>
      <c r="AI17" s="38">
        <v>6781.375135944234</v>
      </c>
      <c r="AJ17" s="38">
        <v>6154.067256810521</v>
      </c>
      <c r="AK17" s="38">
        <v>5110.2133209223293</v>
      </c>
      <c r="AL17" s="38">
        <v>5102.3898841945884</v>
      </c>
      <c r="AM17" s="38">
        <v>4843.4018924087168</v>
      </c>
      <c r="AN17" s="38">
        <v>4871.293176315412</v>
      </c>
      <c r="AO17" s="38">
        <v>6981.766033650586</v>
      </c>
      <c r="AP17" s="36"/>
      <c r="AQ17" s="70">
        <f t="shared" si="0"/>
        <v>0</v>
      </c>
      <c r="AR17" s="70">
        <f t="shared" si="1"/>
        <v>0</v>
      </c>
      <c r="AS17" s="70">
        <f t="shared" si="16"/>
        <v>0</v>
      </c>
      <c r="AT17" s="70">
        <f t="shared" si="3"/>
        <v>0</v>
      </c>
      <c r="AU17" s="70">
        <f t="shared" si="4"/>
        <v>0</v>
      </c>
      <c r="AV17" s="70">
        <f t="shared" si="5"/>
        <v>0</v>
      </c>
      <c r="AW17" s="70">
        <f t="shared" si="6"/>
        <v>0</v>
      </c>
      <c r="AX17" s="70">
        <f t="shared" si="7"/>
        <v>0</v>
      </c>
      <c r="AY17" s="70">
        <f>IF(AND(OR(AJ17 = "",AJ17 = 0), OR(U17 = "",U17 = 0)), 0, AJ17 - U17)</f>
        <v>0</v>
      </c>
      <c r="AZ17" s="70">
        <f t="shared" si="9"/>
        <v>0</v>
      </c>
      <c r="BA17" s="70">
        <f t="shared" si="10"/>
        <v>0</v>
      </c>
      <c r="BB17" s="70">
        <f t="shared" si="11"/>
        <v>0</v>
      </c>
      <c r="BC17" s="70">
        <f t="shared" si="12"/>
        <v>0</v>
      </c>
      <c r="BD17" s="70">
        <f t="shared" si="13"/>
        <v>0</v>
      </c>
      <c r="BF17" s="39">
        <f t="shared" si="15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86</v>
      </c>
      <c r="BV17" s="64" t="s">
        <v>76</v>
      </c>
      <c r="BW17" s="64" t="s">
        <v>43</v>
      </c>
    </row>
    <row r="18" spans="4:75" x14ac:dyDescent="0.25">
      <c r="D18" s="13" t="s">
        <v>93</v>
      </c>
      <c r="E18" s="13" t="s">
        <v>65</v>
      </c>
      <c r="F18" s="9" t="s">
        <v>44</v>
      </c>
      <c r="G18" s="13" t="s">
        <v>81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11969.557386715898</v>
      </c>
      <c r="AC18" s="38">
        <v>21843.242905803214</v>
      </c>
      <c r="AD18" s="38">
        <v>14288.768121878584</v>
      </c>
      <c r="AE18" s="38">
        <v>41846.856565414979</v>
      </c>
      <c r="AF18" s="38">
        <v>18573.394331181335</v>
      </c>
      <c r="AG18" s="38">
        <v>26263.565080306897</v>
      </c>
      <c r="AH18" s="38">
        <v>12964.400338174575</v>
      </c>
      <c r="AI18" s="38">
        <v>20404.88643071214</v>
      </c>
      <c r="AJ18" s="38">
        <v>19706.299271927317</v>
      </c>
      <c r="AK18" s="38">
        <v>14862.596038377635</v>
      </c>
      <c r="AL18" s="38">
        <v>14565.285771870587</v>
      </c>
      <c r="AM18" s="38">
        <v>14185.323965919408</v>
      </c>
      <c r="AN18" s="38">
        <v>11579.808429558816</v>
      </c>
      <c r="AO18" s="38">
        <v>19663.115302027378</v>
      </c>
      <c r="AP18" s="36"/>
      <c r="AQ18" s="70">
        <f t="shared" si="0"/>
        <v>0</v>
      </c>
      <c r="AR18" s="70">
        <f t="shared" si="1"/>
        <v>0</v>
      </c>
      <c r="AS18" s="70">
        <f t="shared" si="16"/>
        <v>0</v>
      </c>
      <c r="AT18" s="70">
        <f t="shared" si="3"/>
        <v>0</v>
      </c>
      <c r="AU18" s="70">
        <f t="shared" si="4"/>
        <v>0</v>
      </c>
      <c r="AV18" s="70">
        <f t="shared" si="5"/>
        <v>0</v>
      </c>
      <c r="AW18" s="70">
        <f t="shared" si="6"/>
        <v>0</v>
      </c>
      <c r="AX18" s="70">
        <f t="shared" si="7"/>
        <v>0</v>
      </c>
      <c r="AY18" s="70">
        <f t="shared" si="8"/>
        <v>0</v>
      </c>
      <c r="AZ18" s="70">
        <f t="shared" si="9"/>
        <v>0</v>
      </c>
      <c r="BA18" s="70">
        <f t="shared" si="10"/>
        <v>0</v>
      </c>
      <c r="BB18" s="70">
        <f t="shared" si="11"/>
        <v>0</v>
      </c>
      <c r="BC18" s="70">
        <f t="shared" si="12"/>
        <v>0</v>
      </c>
      <c r="BD18" s="70">
        <f t="shared" si="13"/>
        <v>0</v>
      </c>
      <c r="BF18" s="39">
        <f t="shared" si="15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86</v>
      </c>
      <c r="BV18" s="64" t="s">
        <v>76</v>
      </c>
      <c r="BW18" s="64" t="s">
        <v>44</v>
      </c>
    </row>
    <row r="19" spans="4:75" x14ac:dyDescent="0.25">
      <c r="D19" s="13" t="s">
        <v>93</v>
      </c>
      <c r="E19" s="13" t="s">
        <v>65</v>
      </c>
      <c r="F19" s="9" t="s">
        <v>45</v>
      </c>
      <c r="G19" s="13" t="s">
        <v>81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32164.11296301087</v>
      </c>
      <c r="AC19" s="38">
        <v>59191.97314054778</v>
      </c>
      <c r="AD19" s="38">
        <v>43619.824467225037</v>
      </c>
      <c r="AE19" s="38">
        <v>49192.113640019612</v>
      </c>
      <c r="AF19" s="38">
        <v>40716.57484455753</v>
      </c>
      <c r="AG19" s="38">
        <v>66121.260295812564</v>
      </c>
      <c r="AH19" s="38">
        <v>63138.507502411485</v>
      </c>
      <c r="AI19" s="38">
        <v>81612.361318497744</v>
      </c>
      <c r="AJ19" s="38">
        <v>49085.623346569846</v>
      </c>
      <c r="AK19" s="38">
        <v>41307.551104827231</v>
      </c>
      <c r="AL19" s="38">
        <v>35635.244326651889</v>
      </c>
      <c r="AM19" s="38">
        <v>31795.944595779125</v>
      </c>
      <c r="AN19" s="38">
        <v>43315.930735728281</v>
      </c>
      <c r="AO19" s="38">
        <v>51877.208066501007</v>
      </c>
      <c r="AP19" s="36"/>
      <c r="AQ19" s="70">
        <f t="shared" si="0"/>
        <v>0</v>
      </c>
      <c r="AR19" s="70">
        <f t="shared" si="1"/>
        <v>0</v>
      </c>
      <c r="AS19" s="70">
        <f t="shared" si="16"/>
        <v>0</v>
      </c>
      <c r="AT19" s="70">
        <f t="shared" si="3"/>
        <v>0</v>
      </c>
      <c r="AU19" s="70">
        <f t="shared" si="4"/>
        <v>0</v>
      </c>
      <c r="AV19" s="70">
        <f t="shared" si="5"/>
        <v>0</v>
      </c>
      <c r="AW19" s="70">
        <f t="shared" si="6"/>
        <v>0</v>
      </c>
      <c r="AX19" s="70">
        <f t="shared" si="7"/>
        <v>0</v>
      </c>
      <c r="AY19" s="70">
        <f t="shared" si="8"/>
        <v>0</v>
      </c>
      <c r="AZ19" s="70">
        <f t="shared" si="9"/>
        <v>0</v>
      </c>
      <c r="BA19" s="70">
        <f t="shared" si="10"/>
        <v>0</v>
      </c>
      <c r="BB19" s="70">
        <f t="shared" si="11"/>
        <v>0</v>
      </c>
      <c r="BC19" s="70">
        <f t="shared" si="12"/>
        <v>0</v>
      </c>
      <c r="BD19" s="70">
        <f t="shared" si="13"/>
        <v>0</v>
      </c>
      <c r="BF19" s="39">
        <f t="shared" si="15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86</v>
      </c>
      <c r="BV19" s="64" t="s">
        <v>76</v>
      </c>
      <c r="BW19" s="64" t="s">
        <v>45</v>
      </c>
    </row>
    <row r="20" spans="4:75" x14ac:dyDescent="0.25">
      <c r="D20" s="13" t="s">
        <v>93</v>
      </c>
      <c r="E20" s="13" t="s">
        <v>65</v>
      </c>
      <c r="F20" s="9" t="s">
        <v>46</v>
      </c>
      <c r="G20" s="13" t="s">
        <v>81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86</v>
      </c>
      <c r="BV20" s="64" t="s">
        <v>76</v>
      </c>
      <c r="BW20" s="64" t="s">
        <v>46</v>
      </c>
    </row>
    <row r="21" spans="4:75" x14ac:dyDescent="0.25">
      <c r="D21" s="13" t="s">
        <v>93</v>
      </c>
      <c r="E21" s="13" t="s">
        <v>65</v>
      </c>
      <c r="F21" s="9" t="s">
        <v>47</v>
      </c>
      <c r="G21" s="13" t="s">
        <v>81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86</v>
      </c>
      <c r="BV21" s="64" t="s">
        <v>76</v>
      </c>
      <c r="BW21" s="64" t="s">
        <v>47</v>
      </c>
    </row>
    <row r="22" spans="4:75" x14ac:dyDescent="0.25">
      <c r="D22" s="13" t="s">
        <v>93</v>
      </c>
      <c r="E22" s="13" t="s">
        <v>65</v>
      </c>
      <c r="F22" s="9" t="s">
        <v>48</v>
      </c>
      <c r="G22" s="13" t="s">
        <v>81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86</v>
      </c>
      <c r="BV22" s="64" t="s">
        <v>76</v>
      </c>
      <c r="BW22" s="64" t="s">
        <v>48</v>
      </c>
    </row>
    <row r="23" spans="4:75" x14ac:dyDescent="0.25">
      <c r="D23" s="13" t="s">
        <v>93</v>
      </c>
      <c r="E23" s="13" t="s">
        <v>65</v>
      </c>
      <c r="F23" s="9" t="s">
        <v>49</v>
      </c>
      <c r="G23" s="13" t="s">
        <v>81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77</v>
      </c>
      <c r="AH23" s="38" t="s">
        <v>77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77</v>
      </c>
      <c r="AO23" s="38" t="s">
        <v>77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86</v>
      </c>
      <c r="BV23" s="64" t="s">
        <v>76</v>
      </c>
      <c r="BW23" s="64" t="s">
        <v>49</v>
      </c>
    </row>
    <row r="24" spans="4:75" x14ac:dyDescent="0.25">
      <c r="D24" s="13" t="s">
        <v>93</v>
      </c>
      <c r="E24" s="13" t="s">
        <v>65</v>
      </c>
      <c r="F24" s="9" t="s">
        <v>50</v>
      </c>
      <c r="G24" s="13" t="s">
        <v>81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86</v>
      </c>
      <c r="BV24" s="64" t="s">
        <v>76</v>
      </c>
      <c r="BW24" s="64" t="s">
        <v>50</v>
      </c>
    </row>
    <row r="25" spans="4:75" x14ac:dyDescent="0.25">
      <c r="D25" s="13" t="s">
        <v>93</v>
      </c>
      <c r="E25" s="13" t="s">
        <v>65</v>
      </c>
      <c r="F25" s="9" t="s">
        <v>51</v>
      </c>
      <c r="G25" s="13" t="s">
        <v>81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77</v>
      </c>
      <c r="AM25" s="38" t="s">
        <v>77</v>
      </c>
      <c r="AN25" s="38" t="s">
        <v>77</v>
      </c>
      <c r="AO25" s="38" t="s">
        <v>77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86</v>
      </c>
      <c r="BV25" s="64" t="s">
        <v>76</v>
      </c>
      <c r="BW25" s="64" t="s">
        <v>51</v>
      </c>
    </row>
    <row r="26" spans="4:75" x14ac:dyDescent="0.25">
      <c r="D26" s="13" t="s">
        <v>93</v>
      </c>
      <c r="E26" s="13" t="s">
        <v>65</v>
      </c>
      <c r="F26" s="9" t="s">
        <v>52</v>
      </c>
      <c r="G26" s="13" t="s">
        <v>81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77</v>
      </c>
      <c r="AC26" s="38" t="s">
        <v>77</v>
      </c>
      <c r="AD26" s="38" t="s">
        <v>77</v>
      </c>
      <c r="AE26" s="38" t="s">
        <v>77</v>
      </c>
      <c r="AF26" s="38">
        <v>-40.622809373980218</v>
      </c>
      <c r="AG26" s="38">
        <v>-68.102707500000008</v>
      </c>
      <c r="AH26" s="38">
        <v>-168.72414178593755</v>
      </c>
      <c r="AI26" s="38" t="s">
        <v>77</v>
      </c>
      <c r="AJ26" s="38" t="s">
        <v>77</v>
      </c>
      <c r="AK26" s="38" t="s">
        <v>77</v>
      </c>
      <c r="AL26" s="38" t="s">
        <v>77</v>
      </c>
      <c r="AM26" s="38" t="s">
        <v>77</v>
      </c>
      <c r="AN26" s="38" t="s">
        <v>77</v>
      </c>
      <c r="AO26" s="38" t="s">
        <v>77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86</v>
      </c>
      <c r="BV26" s="64" t="s">
        <v>76</v>
      </c>
      <c r="BW26" s="64" t="s">
        <v>52</v>
      </c>
    </row>
    <row r="27" spans="4:75" x14ac:dyDescent="0.25">
      <c r="D27" s="13" t="s">
        <v>93</v>
      </c>
      <c r="E27" s="13" t="s">
        <v>65</v>
      </c>
      <c r="F27" s="9" t="s">
        <v>53</v>
      </c>
      <c r="G27" s="13" t="s">
        <v>81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86</v>
      </c>
      <c r="BV27" s="64" t="s">
        <v>76</v>
      </c>
      <c r="BW27" s="64" t="s">
        <v>53</v>
      </c>
    </row>
    <row r="28" spans="4:75" x14ac:dyDescent="0.25">
      <c r="D28" s="13" t="s">
        <v>93</v>
      </c>
      <c r="E28" s="13" t="s">
        <v>65</v>
      </c>
      <c r="F28" s="9" t="s">
        <v>54</v>
      </c>
      <c r="G28" s="13" t="s">
        <v>81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86</v>
      </c>
      <c r="BV28" s="64" t="s">
        <v>76</v>
      </c>
      <c r="BW28" s="64" t="s">
        <v>54</v>
      </c>
    </row>
    <row r="29" spans="4:75" x14ac:dyDescent="0.25">
      <c r="D29" s="13" t="s">
        <v>93</v>
      </c>
      <c r="E29" s="13" t="s">
        <v>65</v>
      </c>
      <c r="F29" s="9" t="s">
        <v>55</v>
      </c>
      <c r="G29" s="13" t="s">
        <v>81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86</v>
      </c>
      <c r="BV29" s="64" t="s">
        <v>76</v>
      </c>
      <c r="BW29" s="64" t="s">
        <v>55</v>
      </c>
    </row>
    <row r="30" spans="4:75" x14ac:dyDescent="0.25">
      <c r="D30" s="13" t="s">
        <v>93</v>
      </c>
      <c r="E30" s="13" t="s">
        <v>65</v>
      </c>
      <c r="F30" s="9" t="s">
        <v>56</v>
      </c>
      <c r="G30" s="13" t="s">
        <v>81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86</v>
      </c>
      <c r="BV30" s="64" t="s">
        <v>76</v>
      </c>
      <c r="BW30" s="64" t="s">
        <v>56</v>
      </c>
    </row>
    <row r="31" spans="4:75" x14ac:dyDescent="0.25">
      <c r="D31" s="13" t="s">
        <v>93</v>
      </c>
      <c r="E31" s="13" t="s">
        <v>65</v>
      </c>
      <c r="F31" s="9" t="s">
        <v>57</v>
      </c>
      <c r="G31" s="13" t="s">
        <v>81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86</v>
      </c>
      <c r="BV31" s="64" t="s">
        <v>76</v>
      </c>
      <c r="BW31" s="64" t="s">
        <v>57</v>
      </c>
    </row>
    <row r="32" spans="4:75" x14ac:dyDescent="0.25">
      <c r="D32" s="13" t="s">
        <v>93</v>
      </c>
      <c r="E32" s="13" t="s">
        <v>65</v>
      </c>
      <c r="F32" s="9" t="s">
        <v>58</v>
      </c>
      <c r="G32" s="13" t="s">
        <v>81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86</v>
      </c>
      <c r="BV32" s="64" t="s">
        <v>76</v>
      </c>
      <c r="BW32" s="64" t="s">
        <v>58</v>
      </c>
    </row>
    <row r="33" spans="4:75" x14ac:dyDescent="0.25">
      <c r="D33" s="13" t="s">
        <v>93</v>
      </c>
      <c r="E33" s="13" t="s">
        <v>65</v>
      </c>
      <c r="F33" s="9" t="s">
        <v>59</v>
      </c>
      <c r="G33" s="13" t="s">
        <v>81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77</v>
      </c>
      <c r="AF33" s="38" t="s">
        <v>77</v>
      </c>
      <c r="AG33" s="38">
        <v>-7087.5277300000007</v>
      </c>
      <c r="AH33" s="38">
        <v>-39701.346125714073</v>
      </c>
      <c r="AI33" s="38" t="s">
        <v>77</v>
      </c>
      <c r="AJ33" s="38" t="s">
        <v>77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86</v>
      </c>
      <c r="BV33" s="64" t="s">
        <v>76</v>
      </c>
      <c r="BW33" s="64" t="s">
        <v>59</v>
      </c>
    </row>
    <row r="34" spans="4:75" x14ac:dyDescent="0.25">
      <c r="D34" s="13" t="s">
        <v>93</v>
      </c>
      <c r="E34" s="13" t="s">
        <v>65</v>
      </c>
      <c r="F34" s="9" t="s">
        <v>60</v>
      </c>
      <c r="G34" s="13" t="s">
        <v>81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86</v>
      </c>
      <c r="BV34" s="64" t="s">
        <v>76</v>
      </c>
      <c r="BW34" s="64" t="s">
        <v>60</v>
      </c>
    </row>
    <row r="35" spans="4:75" x14ac:dyDescent="0.25">
      <c r="D35" s="13" t="s">
        <v>93</v>
      </c>
      <c r="E35" s="13" t="s">
        <v>65</v>
      </c>
      <c r="F35" s="9" t="s">
        <v>61</v>
      </c>
      <c r="G35" s="13" t="s">
        <v>81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86</v>
      </c>
      <c r="BV35" s="64" t="s">
        <v>76</v>
      </c>
      <c r="BW35" s="64" t="s">
        <v>61</v>
      </c>
    </row>
    <row r="36" spans="4:75" x14ac:dyDescent="0.25">
      <c r="D36" s="13" t="s">
        <v>93</v>
      </c>
      <c r="E36" s="13" t="s">
        <v>65</v>
      </c>
      <c r="F36" s="9" t="s">
        <v>62</v>
      </c>
      <c r="G36" s="13" t="s">
        <v>81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86</v>
      </c>
      <c r="BV36" s="64" t="s">
        <v>76</v>
      </c>
      <c r="BW36" s="64" t="s">
        <v>62</v>
      </c>
    </row>
    <row r="37" spans="4:75" x14ac:dyDescent="0.25">
      <c r="D37" s="13" t="s">
        <v>93</v>
      </c>
      <c r="E37" s="13" t="s">
        <v>65</v>
      </c>
      <c r="F37" s="9" t="s">
        <v>63</v>
      </c>
      <c r="G37" s="13" t="s">
        <v>81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86</v>
      </c>
      <c r="BV37" s="64" t="s">
        <v>76</v>
      </c>
      <c r="BW37" s="64" t="s">
        <v>63</v>
      </c>
    </row>
    <row r="38" spans="4:75" x14ac:dyDescent="0.25">
      <c r="D38" s="40" t="s">
        <v>93</v>
      </c>
      <c r="E38" s="40" t="s">
        <v>65</v>
      </c>
      <c r="F38" s="23" t="s">
        <v>64</v>
      </c>
      <c r="G38" s="40" t="s">
        <v>81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86</v>
      </c>
      <c r="BV38" s="64" t="s">
        <v>76</v>
      </c>
      <c r="BW38" s="64" t="s">
        <v>64</v>
      </c>
    </row>
    <row r="39" spans="4:75" x14ac:dyDescent="0.25">
      <c r="D39" s="29" t="s">
        <v>93</v>
      </c>
      <c r="E39" s="29" t="s">
        <v>90</v>
      </c>
      <c r="F39" s="30" t="s">
        <v>32</v>
      </c>
      <c r="G39" s="29" t="s">
        <v>81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49.172290928637963</v>
      </c>
      <c r="AC39" s="32">
        <v>52.509829003650118</v>
      </c>
      <c r="AD39" s="32">
        <v>45.926617253153474</v>
      </c>
      <c r="AE39" s="32">
        <v>95.585700345209332</v>
      </c>
      <c r="AF39" s="32">
        <v>43.678508078852772</v>
      </c>
      <c r="AG39" s="32">
        <v>55.05392398657871</v>
      </c>
      <c r="AH39" s="32">
        <v>71.862424616910701</v>
      </c>
      <c r="AI39" s="32">
        <v>64.570529917989347</v>
      </c>
      <c r="AJ39" s="32">
        <v>76.345752079841475</v>
      </c>
      <c r="AK39" s="32">
        <v>65.969348921799366</v>
      </c>
      <c r="AL39" s="32">
        <v>49.71391358001604</v>
      </c>
      <c r="AM39" s="32">
        <v>49.913967737547871</v>
      </c>
      <c r="AN39" s="32">
        <v>56.817121852338289</v>
      </c>
      <c r="AO39" s="32">
        <v>63.976326162261316</v>
      </c>
      <c r="AP39" s="33"/>
      <c r="AQ39" s="68">
        <f t="shared" si="0"/>
        <v>0.39307178662554776</v>
      </c>
      <c r="AR39" s="68">
        <f t="shared" si="1"/>
        <v>0.43799999999999528</v>
      </c>
      <c r="AS39" s="68">
        <f t="shared" si="16"/>
        <v>0.36500000000000199</v>
      </c>
      <c r="AT39" s="68">
        <f t="shared" si="3"/>
        <v>0.62049999999999272</v>
      </c>
      <c r="AU39" s="68">
        <f t="shared" si="4"/>
        <v>0.32849999999999824</v>
      </c>
      <c r="AV39" s="68">
        <f t="shared" si="5"/>
        <v>0.29200000000000159</v>
      </c>
      <c r="AW39" s="68">
        <f t="shared" si="6"/>
        <v>0.51099999999999568</v>
      </c>
      <c r="AX39" s="68">
        <f t="shared" si="7"/>
        <v>0.36500000000000909</v>
      </c>
      <c r="AY39" s="68">
        <f t="shared" si="8"/>
        <v>0.36499999999999488</v>
      </c>
      <c r="AZ39" s="68">
        <f t="shared" si="9"/>
        <v>0.32849999999999113</v>
      </c>
      <c r="BA39" s="68">
        <f t="shared" si="10"/>
        <v>0.36500000000000199</v>
      </c>
      <c r="BB39" s="68">
        <f t="shared" si="11"/>
        <v>0.32849999999999113</v>
      </c>
      <c r="BC39" s="68">
        <f t="shared" si="12"/>
        <v>0.32849999999999824</v>
      </c>
      <c r="BD39" s="68">
        <f t="shared" si="13"/>
        <v>0.64762136470463361</v>
      </c>
      <c r="BE39" s="31"/>
      <c r="BF39" s="34">
        <f t="shared" si="15"/>
        <v>8.0581811996864074E-3</v>
      </c>
      <c r="BG39" s="34">
        <f t="shared" si="15"/>
        <v>8.411457949158891E-3</v>
      </c>
      <c r="BH39" s="34">
        <f t="shared" si="15"/>
        <v>8.0111291478517279E-3</v>
      </c>
      <c r="BI39" s="34">
        <f t="shared" si="15"/>
        <v>6.5339724208910675E-3</v>
      </c>
      <c r="BJ39" s="34">
        <f t="shared" si="15"/>
        <v>7.5778532590458454E-3</v>
      </c>
      <c r="BK39" s="34">
        <f t="shared" si="15"/>
        <v>5.3321720411351184E-3</v>
      </c>
      <c r="BL39" s="34">
        <f t="shared" si="15"/>
        <v>7.1617350703728723E-3</v>
      </c>
      <c r="BM39" s="34">
        <f t="shared" si="15"/>
        <v>5.6848685847812322E-3</v>
      </c>
      <c r="BN39" s="34">
        <f t="shared" si="15"/>
        <v>4.8038482116687731E-3</v>
      </c>
      <c r="BO39" s="34">
        <f t="shared" si="17"/>
        <v>5.0045056606648495E-3</v>
      </c>
      <c r="BP39" s="34">
        <f t="shared" si="17"/>
        <v>7.3963127761298804E-3</v>
      </c>
      <c r="BQ39" s="34">
        <f t="shared" si="17"/>
        <v>6.6249249021652218E-3</v>
      </c>
      <c r="BR39" s="34">
        <f t="shared" si="17"/>
        <v>5.8153304015576774E-3</v>
      </c>
      <c r="BS39" s="34">
        <f t="shared" si="17"/>
        <v>1.0226347858761512E-2</v>
      </c>
      <c r="BU39" s="63" t="s">
        <v>79</v>
      </c>
      <c r="BV39" s="63" t="s">
        <v>80</v>
      </c>
      <c r="BW39" s="63" t="s">
        <v>32</v>
      </c>
    </row>
    <row r="40" spans="4:75" x14ac:dyDescent="0.25">
      <c r="D40" s="13" t="s">
        <v>93</v>
      </c>
      <c r="E40" s="13" t="s">
        <v>90</v>
      </c>
      <c r="F40" s="7" t="s">
        <v>33</v>
      </c>
      <c r="G40" s="13" t="s">
        <v>81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58.374358772037944</v>
      </c>
      <c r="AC40" s="35">
        <v>64.188245791778897</v>
      </c>
      <c r="AD40" s="35">
        <v>58.232771586316794</v>
      </c>
      <c r="AE40" s="35">
        <v>222.6301795862511</v>
      </c>
      <c r="AF40" s="35">
        <v>43.566540648783992</v>
      </c>
      <c r="AG40" s="35">
        <v>79.175159565217385</v>
      </c>
      <c r="AH40" s="35">
        <v>90.901750406553475</v>
      </c>
      <c r="AI40" s="35">
        <v>64.520240829216945</v>
      </c>
      <c r="AJ40" s="35">
        <v>88.268526617836642</v>
      </c>
      <c r="AK40" s="35">
        <v>64.669219431874993</v>
      </c>
      <c r="AL40" s="35">
        <v>68.562386137787769</v>
      </c>
      <c r="AM40" s="35">
        <v>65.513585657307118</v>
      </c>
      <c r="AN40" s="35">
        <v>67.445042048594274</v>
      </c>
      <c r="AO40" s="35">
        <v>60.871539060271381</v>
      </c>
      <c r="AP40" s="36"/>
      <c r="AQ40" s="69">
        <f t="shared" si="0"/>
        <v>0.36500000000000199</v>
      </c>
      <c r="AR40" s="69">
        <f t="shared" si="1"/>
        <v>0.43800000000000239</v>
      </c>
      <c r="AS40" s="69">
        <f t="shared" si="16"/>
        <v>0.36500000000000199</v>
      </c>
      <c r="AT40" s="69">
        <f t="shared" si="3"/>
        <v>0.62049999999999272</v>
      </c>
      <c r="AU40" s="69">
        <f t="shared" si="4"/>
        <v>0.32849999999999113</v>
      </c>
      <c r="AV40" s="69">
        <f t="shared" si="5"/>
        <v>0.29200000000000159</v>
      </c>
      <c r="AW40" s="69">
        <f t="shared" si="6"/>
        <v>0.51100000000000989</v>
      </c>
      <c r="AX40" s="69">
        <f t="shared" si="7"/>
        <v>0.36500000000000909</v>
      </c>
      <c r="AY40" s="69">
        <f t="shared" si="8"/>
        <v>0.36499999999999488</v>
      </c>
      <c r="AZ40" s="69">
        <f t="shared" si="9"/>
        <v>0.32849999999999113</v>
      </c>
      <c r="BA40" s="69">
        <f t="shared" si="10"/>
        <v>0.36499999999999488</v>
      </c>
      <c r="BB40" s="69">
        <f t="shared" si="11"/>
        <v>0.35961713489543001</v>
      </c>
      <c r="BC40" s="69">
        <f t="shared" si="12"/>
        <v>0.32850000000000534</v>
      </c>
      <c r="BD40" s="69">
        <f t="shared" si="13"/>
        <v>0.62630037302896113</v>
      </c>
      <c r="BF40" s="37">
        <f t="shared" si="15"/>
        <v>6.2920881686411908E-3</v>
      </c>
      <c r="BG40" s="37">
        <f t="shared" si="15"/>
        <v>6.8705617454495526E-3</v>
      </c>
      <c r="BH40" s="37">
        <f t="shared" si="15"/>
        <v>6.3074832500774683E-3</v>
      </c>
      <c r="BI40" s="37">
        <f t="shared" si="15"/>
        <v>2.7949231815314951E-3</v>
      </c>
      <c r="BJ40" s="37">
        <f t="shared" si="15"/>
        <v>7.5974765523800312E-3</v>
      </c>
      <c r="BK40" s="37">
        <f t="shared" si="15"/>
        <v>3.7016772858671802E-3</v>
      </c>
      <c r="BL40" s="37">
        <f t="shared" si="15"/>
        <v>5.6532332976733605E-3</v>
      </c>
      <c r="BM40" s="37">
        <f t="shared" si="15"/>
        <v>5.6893247579203922E-3</v>
      </c>
      <c r="BN40" s="37">
        <f t="shared" si="15"/>
        <v>4.1522793685723654E-3</v>
      </c>
      <c r="BO40" s="37">
        <f t="shared" si="17"/>
        <v>5.1056314399439105E-3</v>
      </c>
      <c r="BP40" s="37">
        <f t="shared" si="17"/>
        <v>5.352111285651614E-3</v>
      </c>
      <c r="BQ40" s="37">
        <f t="shared" si="17"/>
        <v>5.519497016850612E-3</v>
      </c>
      <c r="BR40" s="37">
        <f t="shared" si="17"/>
        <v>4.8944714666938902E-3</v>
      </c>
      <c r="BS40" s="37">
        <f t="shared" si="17"/>
        <v>1.0395848479916255E-2</v>
      </c>
      <c r="BU40" s="63" t="s">
        <v>79</v>
      </c>
      <c r="BV40" s="63" t="s">
        <v>80</v>
      </c>
      <c r="BW40" s="63" t="s">
        <v>33</v>
      </c>
    </row>
    <row r="41" spans="4:75" x14ac:dyDescent="0.25">
      <c r="D41" s="13" t="s">
        <v>93</v>
      </c>
      <c r="E41" s="13" t="s">
        <v>90</v>
      </c>
      <c r="F41" s="7" t="s">
        <v>34</v>
      </c>
      <c r="G41" s="13" t="s">
        <v>81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77</v>
      </c>
      <c r="AC41" s="38" t="s">
        <v>77</v>
      </c>
      <c r="AD41" s="38" t="s">
        <v>77</v>
      </c>
      <c r="AE41" s="38" t="s">
        <v>77</v>
      </c>
      <c r="AF41" s="38" t="s">
        <v>77</v>
      </c>
      <c r="AG41" s="38">
        <v>42.060225694444441</v>
      </c>
      <c r="AH41" s="38" t="s">
        <v>77</v>
      </c>
      <c r="AI41" s="38" t="s">
        <v>77</v>
      </c>
      <c r="AJ41" s="38" t="s">
        <v>77</v>
      </c>
      <c r="AK41" s="38" t="s">
        <v>77</v>
      </c>
      <c r="AL41" s="38" t="s">
        <v>77</v>
      </c>
      <c r="AM41" s="38" t="s">
        <v>77</v>
      </c>
      <c r="AN41" s="38" t="s">
        <v>77</v>
      </c>
      <c r="AO41" s="38" t="s">
        <v>77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79</v>
      </c>
      <c r="BV41" s="63" t="s">
        <v>80</v>
      </c>
      <c r="BW41" s="64" t="s">
        <v>34</v>
      </c>
    </row>
    <row r="42" spans="4:75" x14ac:dyDescent="0.25">
      <c r="D42" s="13" t="s">
        <v>93</v>
      </c>
      <c r="E42" s="13" t="s">
        <v>90</v>
      </c>
      <c r="F42" s="8" t="s">
        <v>35</v>
      </c>
      <c r="G42" s="13" t="s">
        <v>81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131.40161924408244</v>
      </c>
      <c r="AC42" s="38">
        <v>137.24557673317784</v>
      </c>
      <c r="AD42" s="38">
        <v>163.44866907281218</v>
      </c>
      <c r="AE42" s="38">
        <v>140.42811380258226</v>
      </c>
      <c r="AF42" s="38">
        <v>103.5137347549816</v>
      </c>
      <c r="AG42" s="38">
        <v>110.57762886619</v>
      </c>
      <c r="AH42" s="38">
        <v>190.95743895662306</v>
      </c>
      <c r="AI42" s="38">
        <v>157.38923480979733</v>
      </c>
      <c r="AJ42" s="38">
        <v>136.15156610879995</v>
      </c>
      <c r="AK42" s="38">
        <v>117.46473638482071</v>
      </c>
      <c r="AL42" s="38">
        <v>103.51609642790159</v>
      </c>
      <c r="AM42" s="38">
        <v>142.03595928203896</v>
      </c>
      <c r="AN42" s="38">
        <v>115.11216283069851</v>
      </c>
      <c r="AO42" s="38">
        <v>225.7797915633351</v>
      </c>
      <c r="AP42" s="36"/>
      <c r="AQ42" s="70">
        <f t="shared" si="0"/>
        <v>0</v>
      </c>
      <c r="AR42" s="70">
        <f t="shared" si="1"/>
        <v>-8.0313291655556895E-2</v>
      </c>
      <c r="AS42" s="70">
        <f t="shared" si="16"/>
        <v>-3.6500000000017963E-2</v>
      </c>
      <c r="AT42" s="70">
        <f t="shared" si="3"/>
        <v>0</v>
      </c>
      <c r="AU42" s="70">
        <f t="shared" si="4"/>
        <v>7.8443305823242326E-2</v>
      </c>
      <c r="AV42" s="70">
        <f t="shared" si="5"/>
        <v>0</v>
      </c>
      <c r="AW42" s="70">
        <f t="shared" si="6"/>
        <v>-8.4115551991033044E-2</v>
      </c>
      <c r="AX42" s="70">
        <f t="shared" si="7"/>
        <v>0</v>
      </c>
      <c r="AY42" s="70">
        <f t="shared" si="8"/>
        <v>0</v>
      </c>
      <c r="AZ42" s="70">
        <f t="shared" si="9"/>
        <v>0</v>
      </c>
      <c r="BA42" s="70">
        <f t="shared" si="10"/>
        <v>-6.3621950387585002E-2</v>
      </c>
      <c r="BB42" s="70">
        <f t="shared" si="11"/>
        <v>0</v>
      </c>
      <c r="BC42" s="70">
        <f t="shared" si="12"/>
        <v>0</v>
      </c>
      <c r="BD42" s="70">
        <f t="shared" si="13"/>
        <v>0.13019840125133442</v>
      </c>
      <c r="BF42" s="39">
        <f t="shared" si="15"/>
        <v>0</v>
      </c>
      <c r="BG42" s="39">
        <f t="shared" si="15"/>
        <v>-5.8483721926749137E-4</v>
      </c>
      <c r="BH42" s="39">
        <f t="shared" si="15"/>
        <v>-2.2326184208037721E-4</v>
      </c>
      <c r="BI42" s="39">
        <f t="shared" si="15"/>
        <v>0</v>
      </c>
      <c r="BJ42" s="39">
        <f t="shared" si="15"/>
        <v>7.5838047850234594E-4</v>
      </c>
      <c r="BK42" s="39">
        <f t="shared" si="15"/>
        <v>0</v>
      </c>
      <c r="BL42" s="39">
        <f t="shared" si="15"/>
        <v>-4.4029976728042307E-4</v>
      </c>
      <c r="BM42" s="39">
        <f t="shared" si="15"/>
        <v>0</v>
      </c>
      <c r="BN42" s="39">
        <f t="shared" si="15"/>
        <v>0</v>
      </c>
      <c r="BO42" s="39">
        <f t="shared" si="17"/>
        <v>0</v>
      </c>
      <c r="BP42" s="39">
        <f t="shared" si="17"/>
        <v>-6.1423173748385558E-4</v>
      </c>
      <c r="BQ42" s="39">
        <f t="shared" si="17"/>
        <v>0</v>
      </c>
      <c r="BR42" s="39">
        <f t="shared" si="17"/>
        <v>0</v>
      </c>
      <c r="BS42" s="39">
        <f t="shared" si="17"/>
        <v>5.7699373363289471E-4</v>
      </c>
      <c r="BU42" s="64" t="s">
        <v>79</v>
      </c>
      <c r="BV42" s="63" t="s">
        <v>80</v>
      </c>
      <c r="BW42" s="64" t="s">
        <v>35</v>
      </c>
    </row>
    <row r="43" spans="4:75" x14ac:dyDescent="0.25">
      <c r="D43" s="13" t="s">
        <v>93</v>
      </c>
      <c r="E43" s="13" t="s">
        <v>90</v>
      </c>
      <c r="F43" s="8" t="s">
        <v>36</v>
      </c>
      <c r="G43" s="13" t="s">
        <v>81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76.867315688199213</v>
      </c>
      <c r="AC43" s="38" t="s">
        <v>77</v>
      </c>
      <c r="AD43" s="38">
        <v>462.64303973941753</v>
      </c>
      <c r="AE43" s="38" t="s">
        <v>77</v>
      </c>
      <c r="AF43" s="38">
        <v>343.46406368234472</v>
      </c>
      <c r="AG43" s="38">
        <v>798.80972999999972</v>
      </c>
      <c r="AH43" s="38">
        <v>1090.6991644021232</v>
      </c>
      <c r="AI43" s="38">
        <v>191.48060006190676</v>
      </c>
      <c r="AJ43" s="38">
        <v>181.12812059381156</v>
      </c>
      <c r="AK43" s="38">
        <v>281.87044155362946</v>
      </c>
      <c r="AL43" s="38">
        <v>363.51583529964438</v>
      </c>
      <c r="AM43" s="38">
        <v>724.59484480075992</v>
      </c>
      <c r="AN43" s="38">
        <v>506.68645541609072</v>
      </c>
      <c r="AO43" s="38" t="s">
        <v>77</v>
      </c>
      <c r="AP43" s="36"/>
      <c r="AQ43" s="70">
        <f t="shared" si="0"/>
        <v>0</v>
      </c>
      <c r="AR43" s="70">
        <f t="shared" si="1"/>
        <v>0</v>
      </c>
      <c r="AS43" s="70">
        <f t="shared" si="16"/>
        <v>-3.6499999999989541E-2</v>
      </c>
      <c r="AT43" s="70">
        <f t="shared" si="3"/>
        <v>0</v>
      </c>
      <c r="AU43" s="70">
        <f t="shared" si="4"/>
        <v>0</v>
      </c>
      <c r="AV43" s="70">
        <f t="shared" si="5"/>
        <v>0</v>
      </c>
      <c r="AW43" s="70">
        <f t="shared" si="6"/>
        <v>0</v>
      </c>
      <c r="AX43" s="70">
        <f t="shared" si="7"/>
        <v>0</v>
      </c>
      <c r="AY43" s="70">
        <f t="shared" si="8"/>
        <v>0</v>
      </c>
      <c r="AZ43" s="70">
        <f t="shared" si="9"/>
        <v>0</v>
      </c>
      <c r="BA43" s="70">
        <f t="shared" si="10"/>
        <v>0</v>
      </c>
      <c r="BB43" s="70">
        <f t="shared" si="11"/>
        <v>0</v>
      </c>
      <c r="BC43" s="70">
        <f t="shared" si="12"/>
        <v>7.0428173987295395E-2</v>
      </c>
      <c r="BD43" s="70">
        <f t="shared" si="13"/>
        <v>0</v>
      </c>
      <c r="BF43" s="39">
        <f t="shared" si="15"/>
        <v>0</v>
      </c>
      <c r="BG43" s="39">
        <f t="shared" si="15"/>
        <v>0</v>
      </c>
      <c r="BH43" s="39">
        <f t="shared" si="15"/>
        <v>-7.8888294953665869E-5</v>
      </c>
      <c r="BI43" s="39">
        <f t="shared" si="15"/>
        <v>0</v>
      </c>
      <c r="BJ43" s="39">
        <f t="shared" si="15"/>
        <v>0</v>
      </c>
      <c r="BK43" s="39">
        <f t="shared" si="15"/>
        <v>0</v>
      </c>
      <c r="BL43" s="39">
        <f t="shared" si="15"/>
        <v>0</v>
      </c>
      <c r="BM43" s="39">
        <f t="shared" si="15"/>
        <v>0</v>
      </c>
      <c r="BN43" s="39">
        <f t="shared" si="15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1.3901686918728082E-4</v>
      </c>
      <c r="BS43" s="39">
        <f t="shared" si="17"/>
        <v>0</v>
      </c>
      <c r="BU43" s="64" t="s">
        <v>79</v>
      </c>
      <c r="BV43" s="63" t="s">
        <v>80</v>
      </c>
      <c r="BW43" s="64" t="s">
        <v>36</v>
      </c>
    </row>
    <row r="44" spans="4:75" x14ac:dyDescent="0.25">
      <c r="D44" s="13" t="s">
        <v>93</v>
      </c>
      <c r="E44" s="13" t="s">
        <v>90</v>
      </c>
      <c r="F44" s="8" t="s">
        <v>37</v>
      </c>
      <c r="G44" s="13" t="s">
        <v>81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77</v>
      </c>
      <c r="AC44" s="38" t="s">
        <v>77</v>
      </c>
      <c r="AD44" s="38" t="s">
        <v>77</v>
      </c>
      <c r="AE44" s="38" t="s">
        <v>77</v>
      </c>
      <c r="AF44" s="38" t="s">
        <v>77</v>
      </c>
      <c r="AG44" s="38" t="s">
        <v>77</v>
      </c>
      <c r="AH44" s="38" t="s">
        <v>77</v>
      </c>
      <c r="AI44" s="38" t="s">
        <v>77</v>
      </c>
      <c r="AJ44" s="38" t="s">
        <v>77</v>
      </c>
      <c r="AK44" s="38" t="s">
        <v>77</v>
      </c>
      <c r="AL44" s="38" t="s">
        <v>77</v>
      </c>
      <c r="AM44" s="38" t="s">
        <v>77</v>
      </c>
      <c r="AN44" s="38" t="s">
        <v>77</v>
      </c>
      <c r="AO44" s="38" t="s">
        <v>77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79</v>
      </c>
      <c r="BV44" s="63" t="s">
        <v>80</v>
      </c>
      <c r="BW44" s="64" t="s">
        <v>37</v>
      </c>
    </row>
    <row r="45" spans="4:75" x14ac:dyDescent="0.25">
      <c r="D45" s="13" t="s">
        <v>93</v>
      </c>
      <c r="E45" s="13" t="s">
        <v>90</v>
      </c>
      <c r="F45" s="8" t="s">
        <v>38</v>
      </c>
      <c r="G45" s="13" t="s">
        <v>81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577.48799648496413</v>
      </c>
      <c r="AC45" s="38" t="s">
        <v>77</v>
      </c>
      <c r="AD45" s="38" t="s">
        <v>77</v>
      </c>
      <c r="AE45" s="38" t="s">
        <v>77</v>
      </c>
      <c r="AF45" s="38">
        <v>752.69878101294273</v>
      </c>
      <c r="AG45" s="38" t="s">
        <v>77</v>
      </c>
      <c r="AH45" s="38" t="s">
        <v>77</v>
      </c>
      <c r="AI45" s="38">
        <v>1643.0545650292161</v>
      </c>
      <c r="AJ45" s="38">
        <v>1695.9255430474557</v>
      </c>
      <c r="AK45" s="38">
        <v>1569.2483094088361</v>
      </c>
      <c r="AL45" s="38">
        <v>545.07653951105908</v>
      </c>
      <c r="AM45" s="38">
        <v>657.3437881699158</v>
      </c>
      <c r="AN45" s="38">
        <v>1048.8296433199678</v>
      </c>
      <c r="AO45" s="38" t="s">
        <v>77</v>
      </c>
      <c r="AP45" s="36"/>
      <c r="AQ45" s="70">
        <f t="shared" si="0"/>
        <v>-3.6500000000046384E-2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0</v>
      </c>
      <c r="AV45" s="70">
        <f t="shared" si="5"/>
        <v>0</v>
      </c>
      <c r="AW45" s="70">
        <f t="shared" si="6"/>
        <v>0</v>
      </c>
      <c r="AX45" s="70">
        <f t="shared" si="7"/>
        <v>0</v>
      </c>
      <c r="AY45" s="70">
        <f t="shared" si="8"/>
        <v>0</v>
      </c>
      <c r="AZ45" s="70">
        <f t="shared" si="9"/>
        <v>3.6499999999932697E-2</v>
      </c>
      <c r="BA45" s="70">
        <f t="shared" si="10"/>
        <v>0</v>
      </c>
      <c r="BB45" s="70">
        <f t="shared" si="11"/>
        <v>0</v>
      </c>
      <c r="BC45" s="70">
        <f t="shared" si="12"/>
        <v>0</v>
      </c>
      <c r="BD45" s="70">
        <f t="shared" si="13"/>
        <v>0</v>
      </c>
      <c r="BF45" s="39">
        <f t="shared" si="15"/>
        <v>-6.3200782342912544E-5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0</v>
      </c>
      <c r="BK45" s="39">
        <f t="shared" si="15"/>
        <v>0</v>
      </c>
      <c r="BL45" s="39">
        <f t="shared" si="15"/>
        <v>0</v>
      </c>
      <c r="BM45" s="39">
        <f t="shared" si="15"/>
        <v>0</v>
      </c>
      <c r="BN45" s="39">
        <f t="shared" si="15"/>
        <v>0</v>
      </c>
      <c r="BO45" s="39">
        <f t="shared" si="17"/>
        <v>2.3260084955442194E-5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79</v>
      </c>
      <c r="BV45" s="63" t="s">
        <v>80</v>
      </c>
      <c r="BW45" s="64" t="s">
        <v>38</v>
      </c>
    </row>
    <row r="46" spans="4:75" x14ac:dyDescent="0.25">
      <c r="D46" s="13" t="s">
        <v>93</v>
      </c>
      <c r="E46" s="13" t="s">
        <v>90</v>
      </c>
      <c r="F46" s="8" t="s">
        <v>39</v>
      </c>
      <c r="G46" s="13" t="s">
        <v>81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77</v>
      </c>
      <c r="AC46" s="38" t="s">
        <v>77</v>
      </c>
      <c r="AD46" s="38" t="s">
        <v>77</v>
      </c>
      <c r="AE46" s="38" t="s">
        <v>77</v>
      </c>
      <c r="AF46" s="38" t="s">
        <v>77</v>
      </c>
      <c r="AG46" s="38" t="s">
        <v>77</v>
      </c>
      <c r="AH46" s="38" t="s">
        <v>77</v>
      </c>
      <c r="AI46" s="38" t="s">
        <v>77</v>
      </c>
      <c r="AJ46" s="38" t="s">
        <v>77</v>
      </c>
      <c r="AK46" s="38" t="s">
        <v>77</v>
      </c>
      <c r="AL46" s="38" t="s">
        <v>77</v>
      </c>
      <c r="AM46" s="38" t="s">
        <v>77</v>
      </c>
      <c r="AN46" s="38" t="s">
        <v>77</v>
      </c>
      <c r="AO46" s="38" t="s">
        <v>77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79</v>
      </c>
      <c r="BV46" s="63" t="s">
        <v>80</v>
      </c>
      <c r="BW46" s="64" t="s">
        <v>39</v>
      </c>
    </row>
    <row r="47" spans="4:75" x14ac:dyDescent="0.25">
      <c r="D47" s="13" t="s">
        <v>93</v>
      </c>
      <c r="E47" s="13" t="s">
        <v>90</v>
      </c>
      <c r="F47" s="9" t="s">
        <v>40</v>
      </c>
      <c r="G47" s="13" t="s">
        <v>81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77</v>
      </c>
      <c r="AC47" s="38" t="s">
        <v>77</v>
      </c>
      <c r="AD47" s="38" t="s">
        <v>77</v>
      </c>
      <c r="AE47" s="38" t="s">
        <v>77</v>
      </c>
      <c r="AF47" s="38" t="s">
        <v>77</v>
      </c>
      <c r="AG47" s="38" t="s">
        <v>77</v>
      </c>
      <c r="AH47" s="38" t="s">
        <v>77</v>
      </c>
      <c r="AI47" s="38" t="s">
        <v>77</v>
      </c>
      <c r="AJ47" s="38" t="s">
        <v>77</v>
      </c>
      <c r="AK47" s="38" t="s">
        <v>77</v>
      </c>
      <c r="AL47" s="38" t="s">
        <v>77</v>
      </c>
      <c r="AM47" s="38" t="s">
        <v>77</v>
      </c>
      <c r="AN47" s="38" t="s">
        <v>77</v>
      </c>
      <c r="AO47" s="38" t="s">
        <v>77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79</v>
      </c>
      <c r="BV47" s="63" t="s">
        <v>80</v>
      </c>
      <c r="BW47" s="64" t="s">
        <v>40</v>
      </c>
    </row>
    <row r="48" spans="4:75" x14ac:dyDescent="0.25">
      <c r="D48" s="13" t="s">
        <v>93</v>
      </c>
      <c r="E48" s="13" t="s">
        <v>90</v>
      </c>
      <c r="F48" s="9" t="s">
        <v>41</v>
      </c>
      <c r="G48" s="13" t="s">
        <v>81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77</v>
      </c>
      <c r="AC48" s="38">
        <v>61.915777405573095</v>
      </c>
      <c r="AD48" s="38">
        <v>38.384368458679454</v>
      </c>
      <c r="AE48" s="38" t="s">
        <v>77</v>
      </c>
      <c r="AF48" s="38">
        <v>72.520211646691507</v>
      </c>
      <c r="AG48" s="38">
        <v>60.212435471153853</v>
      </c>
      <c r="AH48" s="38">
        <v>78.011936397312766</v>
      </c>
      <c r="AI48" s="38">
        <v>64.538675167690371</v>
      </c>
      <c r="AJ48" s="38">
        <v>92.317996624907181</v>
      </c>
      <c r="AK48" s="38">
        <v>80.738581435635652</v>
      </c>
      <c r="AL48" s="38">
        <v>57.553654400433167</v>
      </c>
      <c r="AM48" s="38">
        <v>61.800167712986742</v>
      </c>
      <c r="AN48" s="38">
        <v>41.353574436959391</v>
      </c>
      <c r="AO48" s="38" t="s">
        <v>77</v>
      </c>
      <c r="AP48" s="36"/>
      <c r="AQ48" s="70">
        <f t="shared" si="0"/>
        <v>0</v>
      </c>
      <c r="AR48" s="70">
        <f t="shared" si="1"/>
        <v>0.4164177308110979</v>
      </c>
      <c r="AS48" s="70">
        <f t="shared" si="16"/>
        <v>0.36499999999999488</v>
      </c>
      <c r="AT48" s="70">
        <f t="shared" si="3"/>
        <v>0</v>
      </c>
      <c r="AU48" s="70">
        <f t="shared" si="4"/>
        <v>0.3349704682591863</v>
      </c>
      <c r="AV48" s="70">
        <f t="shared" si="5"/>
        <v>0.29200000000000159</v>
      </c>
      <c r="AW48" s="70">
        <f t="shared" si="6"/>
        <v>0.51099999999998147</v>
      </c>
      <c r="AX48" s="70">
        <f t="shared" si="7"/>
        <v>0.36499999999999488</v>
      </c>
      <c r="AY48" s="70">
        <f t="shared" si="8"/>
        <v>0.36499999999999488</v>
      </c>
      <c r="AZ48" s="70">
        <f t="shared" si="9"/>
        <v>0.34404677454053001</v>
      </c>
      <c r="BA48" s="70">
        <f t="shared" si="10"/>
        <v>0.36500000000000199</v>
      </c>
      <c r="BB48" s="70">
        <f t="shared" si="11"/>
        <v>0.32849999999999113</v>
      </c>
      <c r="BC48" s="70">
        <f t="shared" si="12"/>
        <v>0.32849999999999824</v>
      </c>
      <c r="BD48" s="70">
        <f t="shared" si="13"/>
        <v>0</v>
      </c>
      <c r="BF48" s="39">
        <f t="shared" si="15"/>
        <v>0</v>
      </c>
      <c r="BG48" s="39">
        <f t="shared" si="15"/>
        <v>6.7710905123779148E-3</v>
      </c>
      <c r="BH48" s="39">
        <f t="shared" si="15"/>
        <v>9.6003698850675896E-3</v>
      </c>
      <c r="BI48" s="39">
        <f t="shared" si="15"/>
        <v>0</v>
      </c>
      <c r="BJ48" s="39">
        <f t="shared" si="15"/>
        <v>4.6404287468013554E-3</v>
      </c>
      <c r="BK48" s="39">
        <f t="shared" si="15"/>
        <v>4.8731288032873629E-3</v>
      </c>
      <c r="BL48" s="39">
        <f t="shared" si="15"/>
        <v>6.5934687212075996E-3</v>
      </c>
      <c r="BM48" s="39">
        <f t="shared" si="15"/>
        <v>5.6876904594636967E-3</v>
      </c>
      <c r="BN48" s="39">
        <f t="shared" si="15"/>
        <v>3.9694193054838171E-3</v>
      </c>
      <c r="BO48" s="39">
        <f t="shared" si="17"/>
        <v>4.2794796436208824E-3</v>
      </c>
      <c r="BP48" s="39">
        <f t="shared" si="17"/>
        <v>6.382384824868993E-3</v>
      </c>
      <c r="BQ48" s="39">
        <f t="shared" si="17"/>
        <v>5.3439252947189994E-3</v>
      </c>
      <c r="BR48" s="39">
        <f t="shared" si="17"/>
        <v>8.0072980855838104E-3</v>
      </c>
      <c r="BS48" s="39">
        <f t="shared" si="17"/>
        <v>0</v>
      </c>
      <c r="BU48" s="64" t="s">
        <v>79</v>
      </c>
      <c r="BV48" s="63" t="s">
        <v>80</v>
      </c>
      <c r="BW48" s="64" t="s">
        <v>41</v>
      </c>
    </row>
    <row r="49" spans="4:75" x14ac:dyDescent="0.25">
      <c r="D49" s="13" t="s">
        <v>93</v>
      </c>
      <c r="E49" s="13" t="s">
        <v>90</v>
      </c>
      <c r="F49" s="9" t="s">
        <v>42</v>
      </c>
      <c r="G49" s="13" t="s">
        <v>81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77</v>
      </c>
      <c r="AC49" s="38" t="s">
        <v>77</v>
      </c>
      <c r="AD49" s="38">
        <v>676.86782447942994</v>
      </c>
      <c r="AE49" s="38" t="s">
        <v>77</v>
      </c>
      <c r="AF49" s="38">
        <v>1274.8161370689454</v>
      </c>
      <c r="AG49" s="38">
        <v>874.16874110209199</v>
      </c>
      <c r="AH49" s="38" t="s">
        <v>77</v>
      </c>
      <c r="AI49" s="38">
        <v>343.30979704529091</v>
      </c>
      <c r="AJ49" s="38">
        <v>793.53630286801069</v>
      </c>
      <c r="AK49" s="38">
        <v>688.44488665342976</v>
      </c>
      <c r="AL49" s="38">
        <v>492.74204875715611</v>
      </c>
      <c r="AM49" s="38">
        <v>357.76107770764645</v>
      </c>
      <c r="AN49" s="38" t="s">
        <v>77</v>
      </c>
      <c r="AO49" s="38" t="s">
        <v>77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-3.6500000000046384E-2</v>
      </c>
      <c r="AT49" s="70">
        <f t="shared" si="3"/>
        <v>0</v>
      </c>
      <c r="AU49" s="70">
        <f t="shared" si="4"/>
        <v>0</v>
      </c>
      <c r="AV49" s="70">
        <f t="shared" si="5"/>
        <v>0</v>
      </c>
      <c r="AW49" s="70">
        <f t="shared" si="6"/>
        <v>0</v>
      </c>
      <c r="AX49" s="70">
        <f t="shared" si="7"/>
        <v>0</v>
      </c>
      <c r="AY49" s="70">
        <f t="shared" si="8"/>
        <v>-0.3144295328499993</v>
      </c>
      <c r="AZ49" s="70">
        <f t="shared" si="9"/>
        <v>6.2966127440859054E-2</v>
      </c>
      <c r="BA49" s="70">
        <f t="shared" si="10"/>
        <v>0</v>
      </c>
      <c r="BB49" s="70">
        <f t="shared" si="11"/>
        <v>0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-5.3921948316871123E-5</v>
      </c>
      <c r="BI49" s="39">
        <f t="shared" si="15"/>
        <v>0</v>
      </c>
      <c r="BJ49" s="39">
        <f t="shared" si="15"/>
        <v>0</v>
      </c>
      <c r="BK49" s="39">
        <f t="shared" si="15"/>
        <v>0</v>
      </c>
      <c r="BL49" s="39">
        <f t="shared" si="15"/>
        <v>0</v>
      </c>
      <c r="BM49" s="39">
        <f t="shared" si="15"/>
        <v>0</v>
      </c>
      <c r="BN49" s="39">
        <f t="shared" si="15"/>
        <v>-3.9608142943833153E-4</v>
      </c>
      <c r="BO49" s="39">
        <f t="shared" si="17"/>
        <v>9.146975764957188E-5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79</v>
      </c>
      <c r="BV49" s="63" t="s">
        <v>80</v>
      </c>
      <c r="BW49" s="64" t="s">
        <v>42</v>
      </c>
    </row>
    <row r="50" spans="4:75" x14ac:dyDescent="0.25">
      <c r="D50" s="13" t="s">
        <v>93</v>
      </c>
      <c r="E50" s="13" t="s">
        <v>90</v>
      </c>
      <c r="F50" s="9" t="s">
        <v>43</v>
      </c>
      <c r="G50" s="13" t="s">
        <v>81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2891.3502930712029</v>
      </c>
      <c r="AC50" s="38">
        <v>2199.9124851833626</v>
      </c>
      <c r="AD50" s="38">
        <v>1738.4189415216258</v>
      </c>
      <c r="AE50" s="38">
        <v>7552.9953630222508</v>
      </c>
      <c r="AF50" s="38">
        <v>2272.8500441584038</v>
      </c>
      <c r="AG50" s="38">
        <v>3296.0600606060598</v>
      </c>
      <c r="AH50" s="38">
        <v>4755.7691688383529</v>
      </c>
      <c r="AI50" s="38">
        <v>3401.8747461363637</v>
      </c>
      <c r="AJ50" s="38">
        <v>4364.4271641523792</v>
      </c>
      <c r="AK50" s="38">
        <v>3090.7560242303935</v>
      </c>
      <c r="AL50" s="38">
        <v>3842.3938342925026</v>
      </c>
      <c r="AM50" s="38">
        <v>3473.4173712224483</v>
      </c>
      <c r="AN50" s="38">
        <v>2180.2544914783452</v>
      </c>
      <c r="AO50" s="38">
        <v>3065.8968464961054</v>
      </c>
      <c r="AP50" s="36"/>
      <c r="AQ50" s="70">
        <f t="shared" si="0"/>
        <v>-0.11934281034473315</v>
      </c>
      <c r="AR50" s="70">
        <f t="shared" si="1"/>
        <v>0</v>
      </c>
      <c r="AS50" s="70">
        <f t="shared" si="16"/>
        <v>-0.38328234064761091</v>
      </c>
      <c r="AT50" s="70">
        <f t="shared" si="3"/>
        <v>0.70094069561037031</v>
      </c>
      <c r="AU50" s="70">
        <f t="shared" si="4"/>
        <v>0</v>
      </c>
      <c r="AV50" s="70">
        <f t="shared" si="5"/>
        <v>-0.87347863636387046</v>
      </c>
      <c r="AW50" s="70">
        <f t="shared" si="6"/>
        <v>0</v>
      </c>
      <c r="AX50" s="70">
        <f t="shared" si="7"/>
        <v>3.2434545679680014</v>
      </c>
      <c r="AY50" s="70">
        <f t="shared" si="8"/>
        <v>0</v>
      </c>
      <c r="AZ50" s="70">
        <f t="shared" si="9"/>
        <v>0</v>
      </c>
      <c r="BA50" s="70">
        <f t="shared" si="10"/>
        <v>-0.43558882205024929</v>
      </c>
      <c r="BB50" s="70">
        <f t="shared" si="11"/>
        <v>0.66439682806367273</v>
      </c>
      <c r="BC50" s="70">
        <f t="shared" si="12"/>
        <v>-4.6445833365964972</v>
      </c>
      <c r="BD50" s="70">
        <f t="shared" si="13"/>
        <v>0</v>
      </c>
      <c r="BF50" s="39">
        <f t="shared" si="15"/>
        <v>-4.1274101191917955E-5</v>
      </c>
      <c r="BG50" s="39">
        <f t="shared" si="15"/>
        <v>0</v>
      </c>
      <c r="BH50" s="39">
        <f t="shared" si="15"/>
        <v>-2.2042894550494308E-4</v>
      </c>
      <c r="BI50" s="39">
        <f t="shared" si="15"/>
        <v>9.281162205993964E-5</v>
      </c>
      <c r="BJ50" s="39">
        <f t="shared" si="15"/>
        <v>0</v>
      </c>
      <c r="BK50" s="39">
        <f t="shared" si="15"/>
        <v>-2.6493668312300289E-4</v>
      </c>
      <c r="BL50" s="39">
        <f t="shared" si="15"/>
        <v>0</v>
      </c>
      <c r="BM50" s="39">
        <f t="shared" si="15"/>
        <v>9.5434140679356144E-4</v>
      </c>
      <c r="BN50" s="39">
        <f t="shared" si="15"/>
        <v>0</v>
      </c>
      <c r="BO50" s="39">
        <f t="shared" si="17"/>
        <v>0</v>
      </c>
      <c r="BP50" s="39">
        <f t="shared" si="17"/>
        <v>-1.1335106872821105E-4</v>
      </c>
      <c r="BQ50" s="39">
        <f t="shared" si="17"/>
        <v>1.9131704240481928E-4</v>
      </c>
      <c r="BR50" s="39">
        <f t="shared" si="17"/>
        <v>-2.1257656200847114E-3</v>
      </c>
      <c r="BS50" s="39">
        <f t="shared" si="17"/>
        <v>0</v>
      </c>
      <c r="BU50" s="64" t="s">
        <v>79</v>
      </c>
      <c r="BV50" s="63" t="s">
        <v>80</v>
      </c>
      <c r="BW50" s="64" t="s">
        <v>43</v>
      </c>
    </row>
    <row r="51" spans="4:75" x14ac:dyDescent="0.25">
      <c r="D51" s="13" t="s">
        <v>93</v>
      </c>
      <c r="E51" s="13" t="s">
        <v>90</v>
      </c>
      <c r="F51" s="9" t="s">
        <v>44</v>
      </c>
      <c r="G51" s="13" t="s">
        <v>81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77</v>
      </c>
      <c r="AC51" s="38" t="s">
        <v>77</v>
      </c>
      <c r="AD51" s="38" t="s">
        <v>77</v>
      </c>
      <c r="AE51" s="38" t="s">
        <v>77</v>
      </c>
      <c r="AF51" s="38" t="s">
        <v>77</v>
      </c>
      <c r="AG51" s="38" t="s">
        <v>77</v>
      </c>
      <c r="AH51" s="38" t="s">
        <v>77</v>
      </c>
      <c r="AI51" s="38" t="s">
        <v>77</v>
      </c>
      <c r="AJ51" s="38" t="s">
        <v>77</v>
      </c>
      <c r="AK51" s="38" t="s">
        <v>77</v>
      </c>
      <c r="AL51" s="38" t="s">
        <v>77</v>
      </c>
      <c r="AM51" s="38" t="s">
        <v>77</v>
      </c>
      <c r="AN51" s="38" t="s">
        <v>77</v>
      </c>
      <c r="AO51" s="38" t="s">
        <v>77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79</v>
      </c>
      <c r="BV51" s="63" t="s">
        <v>80</v>
      </c>
      <c r="BW51" s="64" t="s">
        <v>44</v>
      </c>
    </row>
    <row r="52" spans="4:75" x14ac:dyDescent="0.25">
      <c r="D52" s="13" t="s">
        <v>93</v>
      </c>
      <c r="E52" s="13" t="s">
        <v>90</v>
      </c>
      <c r="F52" s="9" t="s">
        <v>45</v>
      </c>
      <c r="G52" s="13" t="s">
        <v>81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77</v>
      </c>
      <c r="AC52" s="38" t="s">
        <v>77</v>
      </c>
      <c r="AD52" s="38" t="s">
        <v>77</v>
      </c>
      <c r="AE52" s="38" t="s">
        <v>77</v>
      </c>
      <c r="AF52" s="38" t="s">
        <v>77</v>
      </c>
      <c r="AG52" s="38" t="s">
        <v>77</v>
      </c>
      <c r="AH52" s="38" t="s">
        <v>77</v>
      </c>
      <c r="AI52" s="38" t="s">
        <v>77</v>
      </c>
      <c r="AJ52" s="38" t="s">
        <v>77</v>
      </c>
      <c r="AK52" s="38" t="s">
        <v>77</v>
      </c>
      <c r="AL52" s="38" t="s">
        <v>77</v>
      </c>
      <c r="AM52" s="38" t="s">
        <v>77</v>
      </c>
      <c r="AN52" s="38" t="s">
        <v>77</v>
      </c>
      <c r="AO52" s="38" t="s">
        <v>77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79</v>
      </c>
      <c r="BV52" s="63" t="s">
        <v>80</v>
      </c>
      <c r="BW52" s="64" t="s">
        <v>45</v>
      </c>
    </row>
    <row r="53" spans="4:75" x14ac:dyDescent="0.25">
      <c r="D53" s="13" t="s">
        <v>93</v>
      </c>
      <c r="E53" s="13" t="s">
        <v>90</v>
      </c>
      <c r="F53" s="9" t="s">
        <v>46</v>
      </c>
      <c r="G53" s="13" t="s">
        <v>81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77</v>
      </c>
      <c r="AC53" s="38">
        <v>34.093547743563988</v>
      </c>
      <c r="AD53" s="38">
        <v>31.393473641697426</v>
      </c>
      <c r="AE53" s="38" t="s">
        <v>77</v>
      </c>
      <c r="AF53" s="38">
        <v>0</v>
      </c>
      <c r="AG53" s="38">
        <v>1691.9030700000001</v>
      </c>
      <c r="AH53" s="38" t="s">
        <v>77</v>
      </c>
      <c r="AI53" s="38">
        <v>0</v>
      </c>
      <c r="AJ53" s="38">
        <v>276.88703750765518</v>
      </c>
      <c r="AK53" s="38">
        <v>58.507893237377431</v>
      </c>
      <c r="AL53" s="38" t="s">
        <v>77</v>
      </c>
      <c r="AM53" s="38" t="s">
        <v>77</v>
      </c>
      <c r="AN53" s="38" t="s">
        <v>77</v>
      </c>
      <c r="AO53" s="38" t="s">
        <v>77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79</v>
      </c>
      <c r="BV53" s="63" t="s">
        <v>80</v>
      </c>
      <c r="BW53" s="64" t="s">
        <v>46</v>
      </c>
    </row>
    <row r="54" spans="4:75" x14ac:dyDescent="0.25">
      <c r="D54" s="13" t="s">
        <v>93</v>
      </c>
      <c r="E54" s="13" t="s">
        <v>90</v>
      </c>
      <c r="F54" s="9" t="s">
        <v>47</v>
      </c>
      <c r="G54" s="13" t="s">
        <v>81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77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77</v>
      </c>
      <c r="AM54" s="38" t="s">
        <v>77</v>
      </c>
      <c r="AN54" s="38" t="s">
        <v>77</v>
      </c>
      <c r="AO54" s="38" t="s">
        <v>77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79</v>
      </c>
      <c r="BV54" s="63" t="s">
        <v>80</v>
      </c>
      <c r="BW54" s="64" t="s">
        <v>47</v>
      </c>
    </row>
    <row r="55" spans="4:75" x14ac:dyDescent="0.25">
      <c r="D55" s="13" t="s">
        <v>93</v>
      </c>
      <c r="E55" s="13" t="s">
        <v>90</v>
      </c>
      <c r="F55" s="9" t="s">
        <v>48</v>
      </c>
      <c r="G55" s="13" t="s">
        <v>81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77</v>
      </c>
      <c r="AC55" s="38" t="s">
        <v>77</v>
      </c>
      <c r="AD55" s="38" t="s">
        <v>77</v>
      </c>
      <c r="AE55" s="38" t="s">
        <v>77</v>
      </c>
      <c r="AF55" s="38">
        <v>1091.9366150000005</v>
      </c>
      <c r="AG55" s="38" t="s">
        <v>77</v>
      </c>
      <c r="AH55" s="38" t="s">
        <v>77</v>
      </c>
      <c r="AI55" s="38" t="s">
        <v>77</v>
      </c>
      <c r="AJ55" s="38" t="s">
        <v>77</v>
      </c>
      <c r="AK55" s="38" t="s">
        <v>77</v>
      </c>
      <c r="AL55" s="38" t="s">
        <v>77</v>
      </c>
      <c r="AM55" s="38" t="s">
        <v>77</v>
      </c>
      <c r="AN55" s="38" t="s">
        <v>77</v>
      </c>
      <c r="AO55" s="38" t="s">
        <v>77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79</v>
      </c>
      <c r="BV55" s="63" t="s">
        <v>80</v>
      </c>
      <c r="BW55" s="64" t="s">
        <v>48</v>
      </c>
    </row>
    <row r="56" spans="4:75" x14ac:dyDescent="0.25">
      <c r="D56" s="13" t="s">
        <v>93</v>
      </c>
      <c r="E56" s="13" t="s">
        <v>90</v>
      </c>
      <c r="F56" s="9" t="s">
        <v>49</v>
      </c>
      <c r="G56" s="13" t="s">
        <v>81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77</v>
      </c>
      <c r="AC56" s="38" t="s">
        <v>77</v>
      </c>
      <c r="AD56" s="38" t="s">
        <v>77</v>
      </c>
      <c r="AE56" s="38" t="s">
        <v>77</v>
      </c>
      <c r="AF56" s="38" t="s">
        <v>77</v>
      </c>
      <c r="AG56" s="38" t="s">
        <v>77</v>
      </c>
      <c r="AH56" s="38" t="s">
        <v>77</v>
      </c>
      <c r="AI56" s="38" t="s">
        <v>77</v>
      </c>
      <c r="AJ56" s="38" t="s">
        <v>77</v>
      </c>
      <c r="AK56" s="38" t="s">
        <v>77</v>
      </c>
      <c r="AL56" s="38" t="s">
        <v>77</v>
      </c>
      <c r="AM56" s="38" t="s">
        <v>77</v>
      </c>
      <c r="AN56" s="38" t="s">
        <v>77</v>
      </c>
      <c r="AO56" s="38" t="s">
        <v>77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79</v>
      </c>
      <c r="BV56" s="63" t="s">
        <v>80</v>
      </c>
      <c r="BW56" s="64" t="s">
        <v>49</v>
      </c>
    </row>
    <row r="57" spans="4:75" x14ac:dyDescent="0.25">
      <c r="D57" s="13" t="s">
        <v>93</v>
      </c>
      <c r="E57" s="13" t="s">
        <v>90</v>
      </c>
      <c r="F57" s="9" t="s">
        <v>50</v>
      </c>
      <c r="G57" s="13" t="s">
        <v>81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77</v>
      </c>
      <c r="AC57" s="38" t="s">
        <v>77</v>
      </c>
      <c r="AD57" s="38" t="s">
        <v>77</v>
      </c>
      <c r="AE57" s="38" t="s">
        <v>77</v>
      </c>
      <c r="AF57" s="38">
        <v>4374.5787354999993</v>
      </c>
      <c r="AG57" s="38" t="s">
        <v>77</v>
      </c>
      <c r="AH57" s="38" t="s">
        <v>77</v>
      </c>
      <c r="AI57" s="38" t="s">
        <v>77</v>
      </c>
      <c r="AJ57" s="38" t="s">
        <v>77</v>
      </c>
      <c r="AK57" s="38" t="s">
        <v>77</v>
      </c>
      <c r="AL57" s="38" t="s">
        <v>77</v>
      </c>
      <c r="AM57" s="38" t="s">
        <v>77</v>
      </c>
      <c r="AN57" s="38" t="s">
        <v>77</v>
      </c>
      <c r="AO57" s="38" t="s">
        <v>77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79</v>
      </c>
      <c r="BV57" s="63" t="s">
        <v>80</v>
      </c>
      <c r="BW57" s="64" t="s">
        <v>50</v>
      </c>
    </row>
    <row r="58" spans="4:75" x14ac:dyDescent="0.25">
      <c r="D58" s="13" t="s">
        <v>93</v>
      </c>
      <c r="E58" s="13" t="s">
        <v>90</v>
      </c>
      <c r="F58" s="9" t="s">
        <v>51</v>
      </c>
      <c r="G58" s="13" t="s">
        <v>81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77</v>
      </c>
      <c r="AC58" s="38">
        <v>-11.90964</v>
      </c>
      <c r="AD58" s="38">
        <v>-4.3195444444444444</v>
      </c>
      <c r="AE58" s="38" t="s">
        <v>77</v>
      </c>
      <c r="AF58" s="38">
        <v>-40.457988652109186</v>
      </c>
      <c r="AG58" s="38" t="s">
        <v>77</v>
      </c>
      <c r="AH58" s="38" t="s">
        <v>77</v>
      </c>
      <c r="AI58" s="38" t="s">
        <v>77</v>
      </c>
      <c r="AJ58" s="38" t="s">
        <v>77</v>
      </c>
      <c r="AK58" s="38" t="s">
        <v>77</v>
      </c>
      <c r="AL58" s="38" t="s">
        <v>77</v>
      </c>
      <c r="AM58" s="38" t="s">
        <v>77</v>
      </c>
      <c r="AN58" s="38" t="s">
        <v>77</v>
      </c>
      <c r="AO58" s="38" t="s">
        <v>77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79</v>
      </c>
      <c r="BV58" s="63" t="s">
        <v>80</v>
      </c>
      <c r="BW58" s="64" t="s">
        <v>51</v>
      </c>
    </row>
    <row r="59" spans="4:75" x14ac:dyDescent="0.25">
      <c r="D59" s="13" t="s">
        <v>93</v>
      </c>
      <c r="E59" s="13" t="s">
        <v>90</v>
      </c>
      <c r="F59" s="9" t="s">
        <v>52</v>
      </c>
      <c r="G59" s="13" t="s">
        <v>81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77</v>
      </c>
      <c r="AC59" s="38" t="s">
        <v>77</v>
      </c>
      <c r="AD59" s="38" t="s">
        <v>77</v>
      </c>
      <c r="AE59" s="38" t="s">
        <v>77</v>
      </c>
      <c r="AF59" s="38" t="s">
        <v>77</v>
      </c>
      <c r="AG59" s="38" t="s">
        <v>77</v>
      </c>
      <c r="AH59" s="38" t="s">
        <v>77</v>
      </c>
      <c r="AI59" s="38" t="s">
        <v>77</v>
      </c>
      <c r="AJ59" s="38" t="s">
        <v>77</v>
      </c>
      <c r="AK59" s="38" t="s">
        <v>77</v>
      </c>
      <c r="AL59" s="38" t="s">
        <v>77</v>
      </c>
      <c r="AM59" s="38" t="s">
        <v>77</v>
      </c>
      <c r="AN59" s="38" t="s">
        <v>77</v>
      </c>
      <c r="AO59" s="38" t="s">
        <v>77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79</v>
      </c>
      <c r="BV59" s="63" t="s">
        <v>80</v>
      </c>
      <c r="BW59" s="64" t="s">
        <v>52</v>
      </c>
    </row>
    <row r="60" spans="4:75" x14ac:dyDescent="0.25">
      <c r="D60" s="13" t="s">
        <v>93</v>
      </c>
      <c r="E60" s="13" t="s">
        <v>90</v>
      </c>
      <c r="F60" s="9" t="s">
        <v>53</v>
      </c>
      <c r="G60" s="13" t="s">
        <v>81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77</v>
      </c>
      <c r="AC60" s="38" t="s">
        <v>77</v>
      </c>
      <c r="AD60" s="38" t="s">
        <v>77</v>
      </c>
      <c r="AE60" s="38" t="s">
        <v>77</v>
      </c>
      <c r="AF60" s="38" t="s">
        <v>77</v>
      </c>
      <c r="AG60" s="38" t="s">
        <v>77</v>
      </c>
      <c r="AH60" s="38" t="s">
        <v>77</v>
      </c>
      <c r="AI60" s="38" t="s">
        <v>77</v>
      </c>
      <c r="AJ60" s="38" t="s">
        <v>77</v>
      </c>
      <c r="AK60" s="38" t="s">
        <v>77</v>
      </c>
      <c r="AL60" s="38" t="s">
        <v>77</v>
      </c>
      <c r="AM60" s="38" t="s">
        <v>77</v>
      </c>
      <c r="AN60" s="38" t="s">
        <v>77</v>
      </c>
      <c r="AO60" s="38" t="s">
        <v>77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79</v>
      </c>
      <c r="BV60" s="63" t="s">
        <v>80</v>
      </c>
      <c r="BW60" s="64" t="s">
        <v>53</v>
      </c>
    </row>
    <row r="61" spans="4:75" x14ac:dyDescent="0.25">
      <c r="D61" s="13" t="s">
        <v>93</v>
      </c>
      <c r="E61" s="13" t="s">
        <v>90</v>
      </c>
      <c r="F61" s="9" t="s">
        <v>54</v>
      </c>
      <c r="G61" s="13" t="s">
        <v>81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77</v>
      </c>
      <c r="AC61" s="38" t="s">
        <v>77</v>
      </c>
      <c r="AD61" s="38" t="s">
        <v>77</v>
      </c>
      <c r="AE61" s="38" t="s">
        <v>77</v>
      </c>
      <c r="AF61" s="38" t="s">
        <v>77</v>
      </c>
      <c r="AG61" s="38" t="s">
        <v>77</v>
      </c>
      <c r="AH61" s="38" t="s">
        <v>77</v>
      </c>
      <c r="AI61" s="38" t="s">
        <v>77</v>
      </c>
      <c r="AJ61" s="38" t="s">
        <v>77</v>
      </c>
      <c r="AK61" s="38" t="s">
        <v>77</v>
      </c>
      <c r="AL61" s="38" t="s">
        <v>77</v>
      </c>
      <c r="AM61" s="38" t="s">
        <v>77</v>
      </c>
      <c r="AN61" s="38" t="s">
        <v>77</v>
      </c>
      <c r="AO61" s="38" t="s">
        <v>77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79</v>
      </c>
      <c r="BV61" s="63" t="s">
        <v>80</v>
      </c>
      <c r="BW61" s="64" t="s">
        <v>54</v>
      </c>
    </row>
    <row r="62" spans="4:75" x14ac:dyDescent="0.25">
      <c r="D62" s="13" t="s">
        <v>93</v>
      </c>
      <c r="E62" s="13" t="s">
        <v>90</v>
      </c>
      <c r="F62" s="9" t="s">
        <v>55</v>
      </c>
      <c r="G62" s="13" t="s">
        <v>81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77</v>
      </c>
      <c r="AD62" s="38" t="s">
        <v>77</v>
      </c>
      <c r="AE62" s="38" t="s">
        <v>77</v>
      </c>
      <c r="AF62" s="38" t="s">
        <v>77</v>
      </c>
      <c r="AG62" s="38" t="s">
        <v>77</v>
      </c>
      <c r="AH62" s="38" t="s">
        <v>77</v>
      </c>
      <c r="AI62" s="38" t="s">
        <v>77</v>
      </c>
      <c r="AJ62" s="38" t="s">
        <v>77</v>
      </c>
      <c r="AK62" s="38" t="s">
        <v>77</v>
      </c>
      <c r="AL62" s="38" t="s">
        <v>77</v>
      </c>
      <c r="AM62" s="38" t="s">
        <v>77</v>
      </c>
      <c r="AN62" s="38" t="s">
        <v>77</v>
      </c>
      <c r="AO62" s="38" t="s">
        <v>77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79</v>
      </c>
      <c r="BV62" s="63" t="s">
        <v>80</v>
      </c>
      <c r="BW62" s="64" t="s">
        <v>55</v>
      </c>
    </row>
    <row r="63" spans="4:75" x14ac:dyDescent="0.25">
      <c r="D63" s="13" t="s">
        <v>93</v>
      </c>
      <c r="E63" s="13" t="s">
        <v>90</v>
      </c>
      <c r="F63" s="9" t="s">
        <v>56</v>
      </c>
      <c r="G63" s="13" t="s">
        <v>81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77</v>
      </c>
      <c r="AC63" s="38" t="s">
        <v>77</v>
      </c>
      <c r="AD63" s="38" t="s">
        <v>77</v>
      </c>
      <c r="AE63" s="38" t="s">
        <v>77</v>
      </c>
      <c r="AF63" s="38" t="s">
        <v>77</v>
      </c>
      <c r="AG63" s="38" t="s">
        <v>77</v>
      </c>
      <c r="AH63" s="38" t="s">
        <v>77</v>
      </c>
      <c r="AI63" s="38" t="s">
        <v>77</v>
      </c>
      <c r="AJ63" s="38" t="s">
        <v>77</v>
      </c>
      <c r="AK63" s="38" t="s">
        <v>77</v>
      </c>
      <c r="AL63" s="38" t="s">
        <v>77</v>
      </c>
      <c r="AM63" s="38" t="s">
        <v>77</v>
      </c>
      <c r="AN63" s="38" t="s">
        <v>77</v>
      </c>
      <c r="AO63" s="38" t="s">
        <v>77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79</v>
      </c>
      <c r="BV63" s="63" t="s">
        <v>80</v>
      </c>
      <c r="BW63" s="64" t="s">
        <v>56</v>
      </c>
    </row>
    <row r="64" spans="4:75" x14ac:dyDescent="0.25">
      <c r="D64" s="13" t="s">
        <v>93</v>
      </c>
      <c r="E64" s="13" t="s">
        <v>90</v>
      </c>
      <c r="F64" s="9" t="s">
        <v>57</v>
      </c>
      <c r="G64" s="13" t="s">
        <v>81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77</v>
      </c>
      <c r="AC64" s="38" t="s">
        <v>77</v>
      </c>
      <c r="AD64" s="38" t="s">
        <v>77</v>
      </c>
      <c r="AE64" s="38" t="s">
        <v>77</v>
      </c>
      <c r="AF64" s="38" t="s">
        <v>77</v>
      </c>
      <c r="AG64" s="38" t="s">
        <v>77</v>
      </c>
      <c r="AH64" s="38" t="s">
        <v>77</v>
      </c>
      <c r="AI64" s="38" t="s">
        <v>77</v>
      </c>
      <c r="AJ64" s="38" t="s">
        <v>77</v>
      </c>
      <c r="AK64" s="38" t="s">
        <v>77</v>
      </c>
      <c r="AL64" s="38" t="s">
        <v>77</v>
      </c>
      <c r="AM64" s="38" t="s">
        <v>77</v>
      </c>
      <c r="AN64" s="38" t="s">
        <v>77</v>
      </c>
      <c r="AO64" s="38" t="s">
        <v>77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79</v>
      </c>
      <c r="BV64" s="63" t="s">
        <v>80</v>
      </c>
      <c r="BW64" s="64" t="s">
        <v>57</v>
      </c>
    </row>
    <row r="65" spans="4:75" x14ac:dyDescent="0.25">
      <c r="D65" s="13" t="s">
        <v>93</v>
      </c>
      <c r="E65" s="13" t="s">
        <v>90</v>
      </c>
      <c r="F65" s="9" t="s">
        <v>58</v>
      </c>
      <c r="G65" s="13" t="s">
        <v>81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77</v>
      </c>
      <c r="AC65" s="38" t="s">
        <v>77</v>
      </c>
      <c r="AD65" s="38" t="s">
        <v>77</v>
      </c>
      <c r="AE65" s="38" t="s">
        <v>77</v>
      </c>
      <c r="AF65" s="38" t="s">
        <v>77</v>
      </c>
      <c r="AG65" s="38" t="s">
        <v>77</v>
      </c>
      <c r="AH65" s="38" t="s">
        <v>77</v>
      </c>
      <c r="AI65" s="38" t="s">
        <v>77</v>
      </c>
      <c r="AJ65" s="38" t="s">
        <v>77</v>
      </c>
      <c r="AK65" s="38" t="s">
        <v>77</v>
      </c>
      <c r="AL65" s="38" t="s">
        <v>77</v>
      </c>
      <c r="AM65" s="38" t="s">
        <v>77</v>
      </c>
      <c r="AN65" s="38" t="s">
        <v>77</v>
      </c>
      <c r="AO65" s="38" t="s">
        <v>77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79</v>
      </c>
      <c r="BV65" s="63" t="s">
        <v>80</v>
      </c>
      <c r="BW65" s="64" t="s">
        <v>58</v>
      </c>
    </row>
    <row r="66" spans="4:75" x14ac:dyDescent="0.25">
      <c r="D66" s="13" t="s">
        <v>93</v>
      </c>
      <c r="E66" s="13" t="s">
        <v>90</v>
      </c>
      <c r="F66" s="9" t="s">
        <v>59</v>
      </c>
      <c r="G66" s="13" t="s">
        <v>81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77</v>
      </c>
      <c r="AC66" s="38" t="s">
        <v>77</v>
      </c>
      <c r="AD66" s="38" t="s">
        <v>77</v>
      </c>
      <c r="AE66" s="38" t="s">
        <v>77</v>
      </c>
      <c r="AF66" s="38" t="s">
        <v>77</v>
      </c>
      <c r="AG66" s="38" t="s">
        <v>77</v>
      </c>
      <c r="AH66" s="38" t="s">
        <v>77</v>
      </c>
      <c r="AI66" s="38" t="s">
        <v>77</v>
      </c>
      <c r="AJ66" s="38" t="s">
        <v>77</v>
      </c>
      <c r="AK66" s="38" t="s">
        <v>77</v>
      </c>
      <c r="AL66" s="38" t="s">
        <v>77</v>
      </c>
      <c r="AM66" s="38" t="s">
        <v>77</v>
      </c>
      <c r="AN66" s="38" t="s">
        <v>77</v>
      </c>
      <c r="AO66" s="38" t="s">
        <v>77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79</v>
      </c>
      <c r="BV66" s="63" t="s">
        <v>80</v>
      </c>
      <c r="BW66" s="64" t="s">
        <v>59</v>
      </c>
    </row>
    <row r="67" spans="4:75" x14ac:dyDescent="0.25">
      <c r="D67" s="13" t="s">
        <v>93</v>
      </c>
      <c r="E67" s="13" t="s">
        <v>90</v>
      </c>
      <c r="F67" s="9" t="s">
        <v>60</v>
      </c>
      <c r="G67" s="13" t="s">
        <v>81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77</v>
      </c>
      <c r="AC67" s="38" t="s">
        <v>77</v>
      </c>
      <c r="AD67" s="38" t="s">
        <v>77</v>
      </c>
      <c r="AE67" s="38" t="s">
        <v>77</v>
      </c>
      <c r="AF67" s="38" t="s">
        <v>77</v>
      </c>
      <c r="AG67" s="38" t="s">
        <v>77</v>
      </c>
      <c r="AH67" s="38" t="s">
        <v>77</v>
      </c>
      <c r="AI67" s="38" t="s">
        <v>77</v>
      </c>
      <c r="AJ67" s="38" t="s">
        <v>77</v>
      </c>
      <c r="AK67" s="38" t="s">
        <v>77</v>
      </c>
      <c r="AL67" s="38" t="s">
        <v>77</v>
      </c>
      <c r="AM67" s="38" t="s">
        <v>77</v>
      </c>
      <c r="AN67" s="38" t="s">
        <v>77</v>
      </c>
      <c r="AO67" s="38" t="s">
        <v>77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79</v>
      </c>
      <c r="BV67" s="63" t="s">
        <v>80</v>
      </c>
      <c r="BW67" s="64" t="s">
        <v>60</v>
      </c>
    </row>
    <row r="68" spans="4:75" x14ac:dyDescent="0.25">
      <c r="D68" s="13" t="s">
        <v>93</v>
      </c>
      <c r="E68" s="13" t="s">
        <v>90</v>
      </c>
      <c r="F68" s="9" t="s">
        <v>61</v>
      </c>
      <c r="G68" s="13" t="s">
        <v>81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77</v>
      </c>
      <c r="AC68" s="38" t="s">
        <v>77</v>
      </c>
      <c r="AD68" s="38" t="s">
        <v>77</v>
      </c>
      <c r="AE68" s="38" t="s">
        <v>77</v>
      </c>
      <c r="AF68" s="38" t="s">
        <v>77</v>
      </c>
      <c r="AG68" s="38" t="s">
        <v>77</v>
      </c>
      <c r="AH68" s="38" t="s">
        <v>77</v>
      </c>
      <c r="AI68" s="38" t="s">
        <v>77</v>
      </c>
      <c r="AJ68" s="38" t="s">
        <v>77</v>
      </c>
      <c r="AK68" s="38" t="s">
        <v>77</v>
      </c>
      <c r="AL68" s="38" t="s">
        <v>77</v>
      </c>
      <c r="AM68" s="38" t="s">
        <v>77</v>
      </c>
      <c r="AN68" s="38" t="s">
        <v>77</v>
      </c>
      <c r="AO68" s="38" t="s">
        <v>77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79</v>
      </c>
      <c r="BV68" s="63" t="s">
        <v>80</v>
      </c>
      <c r="BW68" s="64" t="s">
        <v>61</v>
      </c>
    </row>
    <row r="69" spans="4:75" x14ac:dyDescent="0.25">
      <c r="D69" s="13" t="s">
        <v>93</v>
      </c>
      <c r="E69" s="13" t="s">
        <v>90</v>
      </c>
      <c r="F69" s="9" t="s">
        <v>62</v>
      </c>
      <c r="G69" s="13" t="s">
        <v>81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77</v>
      </c>
      <c r="AC69" s="38" t="s">
        <v>77</v>
      </c>
      <c r="AD69" s="38" t="s">
        <v>77</v>
      </c>
      <c r="AE69" s="38" t="s">
        <v>77</v>
      </c>
      <c r="AF69" s="38" t="s">
        <v>77</v>
      </c>
      <c r="AG69" s="38" t="s">
        <v>77</v>
      </c>
      <c r="AH69" s="38" t="s">
        <v>77</v>
      </c>
      <c r="AI69" s="38" t="s">
        <v>77</v>
      </c>
      <c r="AJ69" s="38" t="s">
        <v>77</v>
      </c>
      <c r="AK69" s="38" t="s">
        <v>77</v>
      </c>
      <c r="AL69" s="38" t="s">
        <v>77</v>
      </c>
      <c r="AM69" s="38" t="s">
        <v>77</v>
      </c>
      <c r="AN69" s="38" t="s">
        <v>77</v>
      </c>
      <c r="AO69" s="38" t="s">
        <v>77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79</v>
      </c>
      <c r="BV69" s="63" t="s">
        <v>80</v>
      </c>
      <c r="BW69" s="64" t="s">
        <v>62</v>
      </c>
    </row>
    <row r="70" spans="4:75" x14ac:dyDescent="0.25">
      <c r="D70" s="13" t="s">
        <v>93</v>
      </c>
      <c r="E70" s="13" t="s">
        <v>90</v>
      </c>
      <c r="F70" s="9" t="s">
        <v>63</v>
      </c>
      <c r="G70" s="13" t="s">
        <v>81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77</v>
      </c>
      <c r="AC70" s="38" t="s">
        <v>77</v>
      </c>
      <c r="AD70" s="38" t="s">
        <v>77</v>
      </c>
      <c r="AE70" s="38" t="s">
        <v>77</v>
      </c>
      <c r="AF70" s="38" t="s">
        <v>77</v>
      </c>
      <c r="AG70" s="38" t="s">
        <v>77</v>
      </c>
      <c r="AH70" s="38" t="s">
        <v>77</v>
      </c>
      <c r="AI70" s="38" t="s">
        <v>77</v>
      </c>
      <c r="AJ70" s="38" t="s">
        <v>77</v>
      </c>
      <c r="AK70" s="38" t="s">
        <v>77</v>
      </c>
      <c r="AL70" s="38" t="s">
        <v>77</v>
      </c>
      <c r="AM70" s="38" t="s">
        <v>77</v>
      </c>
      <c r="AN70" s="38" t="s">
        <v>77</v>
      </c>
      <c r="AO70" s="38" t="s">
        <v>77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79</v>
      </c>
      <c r="BV70" s="63" t="s">
        <v>80</v>
      </c>
      <c r="BW70" s="64" t="s">
        <v>63</v>
      </c>
    </row>
    <row r="71" spans="4:75" x14ac:dyDescent="0.25">
      <c r="D71" s="40" t="s">
        <v>93</v>
      </c>
      <c r="E71" s="40" t="s">
        <v>90</v>
      </c>
      <c r="F71" s="23" t="s">
        <v>64</v>
      </c>
      <c r="G71" s="40" t="s">
        <v>81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77</v>
      </c>
      <c r="AC71" s="42" t="s">
        <v>77</v>
      </c>
      <c r="AD71" s="42" t="s">
        <v>77</v>
      </c>
      <c r="AE71" s="42" t="s">
        <v>77</v>
      </c>
      <c r="AF71" s="42" t="s">
        <v>77</v>
      </c>
      <c r="AG71" s="42" t="s">
        <v>77</v>
      </c>
      <c r="AH71" s="42" t="s">
        <v>77</v>
      </c>
      <c r="AI71" s="42" t="s">
        <v>77</v>
      </c>
      <c r="AJ71" s="42" t="s">
        <v>77</v>
      </c>
      <c r="AK71" s="42" t="s">
        <v>77</v>
      </c>
      <c r="AL71" s="42" t="s">
        <v>77</v>
      </c>
      <c r="AM71" s="42" t="s">
        <v>77</v>
      </c>
      <c r="AN71" s="42" t="s">
        <v>77</v>
      </c>
      <c r="AO71" s="42" t="s">
        <v>77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79</v>
      </c>
      <c r="BV71" s="63" t="s">
        <v>80</v>
      </c>
      <c r="BW71" s="64" t="s">
        <v>64</v>
      </c>
    </row>
    <row r="72" spans="4:75" x14ac:dyDescent="0.25">
      <c r="D72" s="29" t="s">
        <v>93</v>
      </c>
      <c r="E72" s="30" t="s">
        <v>91</v>
      </c>
      <c r="F72" s="30" t="s">
        <v>32</v>
      </c>
      <c r="G72" s="29" t="s">
        <v>81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33.875556425832997</v>
      </c>
      <c r="AC72" s="32">
        <v>33.047948870793043</v>
      </c>
      <c r="AD72" s="32">
        <v>31.434195453173615</v>
      </c>
      <c r="AE72" s="32">
        <v>54.910180673968362</v>
      </c>
      <c r="AF72" s="32">
        <v>27.662890559279557</v>
      </c>
      <c r="AG72" s="32">
        <v>33.534718150810491</v>
      </c>
      <c r="AH72" s="32">
        <v>47.675206004528505</v>
      </c>
      <c r="AI72" s="32">
        <v>48.831622161726401</v>
      </c>
      <c r="AJ72" s="32">
        <v>55.594879749656407</v>
      </c>
      <c r="AK72" s="32">
        <v>50.137090894452378</v>
      </c>
      <c r="AL72" s="32">
        <v>37.024100600533025</v>
      </c>
      <c r="AM72" s="32">
        <v>37.246451815577402</v>
      </c>
      <c r="AN72" s="32">
        <v>35.107786144998101</v>
      </c>
      <c r="AO72" s="32">
        <v>34.281545967203989</v>
      </c>
      <c r="AP72" s="33"/>
      <c r="AQ72" s="68">
        <f t="shared" si="20"/>
        <v>0.36500000000000199</v>
      </c>
      <c r="AR72" s="68">
        <f t="shared" si="21"/>
        <v>0.43800000000000239</v>
      </c>
      <c r="AS72" s="68">
        <f t="shared" si="16"/>
        <v>0.36499999999999488</v>
      </c>
      <c r="AT72" s="68">
        <f t="shared" si="22"/>
        <v>0.62049999999999983</v>
      </c>
      <c r="AU72" s="68">
        <f t="shared" si="23"/>
        <v>0.32850000000000179</v>
      </c>
      <c r="AV72" s="68">
        <f t="shared" si="24"/>
        <v>0.29199999999999449</v>
      </c>
      <c r="AW72" s="68">
        <f t="shared" si="25"/>
        <v>0.53990109326380775</v>
      </c>
      <c r="AX72" s="68">
        <f t="shared" si="26"/>
        <v>0.40149999999999864</v>
      </c>
      <c r="AY72" s="68">
        <f t="shared" si="27"/>
        <v>0.32826528827965973</v>
      </c>
      <c r="AZ72" s="68">
        <f t="shared" si="28"/>
        <v>0.29199999999999449</v>
      </c>
      <c r="BA72" s="68">
        <f t="shared" si="29"/>
        <v>0.36500000000000199</v>
      </c>
      <c r="BB72" s="68">
        <f t="shared" si="30"/>
        <v>0.36500000000000199</v>
      </c>
      <c r="BC72" s="68">
        <f t="shared" si="31"/>
        <v>0.33961202003208513</v>
      </c>
      <c r="BD72" s="68">
        <f t="shared" si="32"/>
        <v>0.62049999999999272</v>
      </c>
      <c r="BE72" s="31"/>
      <c r="BF72" s="34">
        <f t="shared" si="19"/>
        <v>1.0892090103243606E-2</v>
      </c>
      <c r="BG72" s="34">
        <f t="shared" si="19"/>
        <v>1.3431483800708905E-2</v>
      </c>
      <c r="BH72" s="34">
        <f t="shared" si="18"/>
        <v>1.1747970768992387E-2</v>
      </c>
      <c r="BI72" s="34">
        <f t="shared" si="18"/>
        <v>1.1429428066198344E-2</v>
      </c>
      <c r="BJ72" s="34">
        <f t="shared" si="18"/>
        <v>1.2017827845387309E-2</v>
      </c>
      <c r="BK72" s="34">
        <f t="shared" si="18"/>
        <v>8.7838785828310856E-3</v>
      </c>
      <c r="BL72" s="34">
        <f t="shared" si="18"/>
        <v>1.1454282395758486E-2</v>
      </c>
      <c r="BM72" s="34">
        <f t="shared" si="18"/>
        <v>8.2902950081199262E-3</v>
      </c>
      <c r="BN72" s="34">
        <f t="shared" si="18"/>
        <v>5.9396670391139847E-3</v>
      </c>
      <c r="BO72" s="34">
        <f t="shared" si="17"/>
        <v>5.8581496143383146E-3</v>
      </c>
      <c r="BP72" s="34">
        <f t="shared" si="17"/>
        <v>9.9565999716505569E-3</v>
      </c>
      <c r="BQ72" s="34">
        <f t="shared" si="17"/>
        <v>9.896573535802056E-3</v>
      </c>
      <c r="BR72" s="34">
        <f t="shared" si="17"/>
        <v>9.767899194574603E-3</v>
      </c>
      <c r="BS72" s="34">
        <f t="shared" si="17"/>
        <v>1.8433770614393465E-2</v>
      </c>
      <c r="BU72" s="63" t="s">
        <v>79</v>
      </c>
      <c r="BV72" s="63" t="s">
        <v>82</v>
      </c>
      <c r="BW72" s="63" t="s">
        <v>32</v>
      </c>
    </row>
    <row r="73" spans="4:75" x14ac:dyDescent="0.25">
      <c r="D73" s="13" t="s">
        <v>93</v>
      </c>
      <c r="E73" s="13" t="s">
        <v>91</v>
      </c>
      <c r="F73" s="7" t="s">
        <v>33</v>
      </c>
      <c r="G73" s="13" t="s">
        <v>81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39.026783858233991</v>
      </c>
      <c r="AC73" s="35">
        <v>41.880909391808885</v>
      </c>
      <c r="AD73" s="35">
        <v>39.084080470143263</v>
      </c>
      <c r="AE73" s="35">
        <v>76.72394756367558</v>
      </c>
      <c r="AF73" s="35">
        <v>36.710857191214558</v>
      </c>
      <c r="AG73" s="35">
        <v>45.284463788819878</v>
      </c>
      <c r="AH73" s="35">
        <v>77.887869659605883</v>
      </c>
      <c r="AI73" s="35">
        <v>64.901542837249693</v>
      </c>
      <c r="AJ73" s="35">
        <v>68.284708828161385</v>
      </c>
      <c r="AK73" s="35">
        <v>67.121159931436893</v>
      </c>
      <c r="AL73" s="35">
        <v>53.246270262546645</v>
      </c>
      <c r="AM73" s="35">
        <v>50.565441373134838</v>
      </c>
      <c r="AN73" s="35">
        <v>45.970789552422367</v>
      </c>
      <c r="AO73" s="35">
        <v>39.273890641669176</v>
      </c>
      <c r="AP73" s="36"/>
      <c r="AQ73" s="69">
        <f t="shared" si="20"/>
        <v>0.36500000000000909</v>
      </c>
      <c r="AR73" s="69">
        <f t="shared" si="21"/>
        <v>0.43800000000000239</v>
      </c>
      <c r="AS73" s="69">
        <f t="shared" si="16"/>
        <v>0.36500000000000199</v>
      </c>
      <c r="AT73" s="69">
        <f t="shared" si="22"/>
        <v>0.62049999999999272</v>
      </c>
      <c r="AU73" s="69">
        <f t="shared" si="23"/>
        <v>0.32849999999999113</v>
      </c>
      <c r="AV73" s="69">
        <f t="shared" si="24"/>
        <v>0.26373559006211877</v>
      </c>
      <c r="AW73" s="69">
        <f t="shared" si="25"/>
        <v>0.51099999999998147</v>
      </c>
      <c r="AX73" s="69">
        <f t="shared" si="26"/>
        <v>0.40150000000001285</v>
      </c>
      <c r="AY73" s="69">
        <f t="shared" si="27"/>
        <v>0.36499999999999488</v>
      </c>
      <c r="AZ73" s="69">
        <f t="shared" si="28"/>
        <v>0.2920000000000158</v>
      </c>
      <c r="BA73" s="69">
        <f t="shared" si="29"/>
        <v>0.36500000000000199</v>
      </c>
      <c r="BB73" s="69">
        <f t="shared" si="30"/>
        <v>0.35068239390844269</v>
      </c>
      <c r="BC73" s="69">
        <f t="shared" si="31"/>
        <v>0.37823898392985456</v>
      </c>
      <c r="BD73" s="69">
        <f t="shared" si="32"/>
        <v>0.63398421760111034</v>
      </c>
      <c r="BF73" s="37">
        <f t="shared" si="19"/>
        <v>9.4408473581664119E-3</v>
      </c>
      <c r="BG73" s="37">
        <f t="shared" si="19"/>
        <v>1.0568756065339668E-2</v>
      </c>
      <c r="BH73" s="37">
        <f t="shared" si="18"/>
        <v>9.4268767638079065E-3</v>
      </c>
      <c r="BI73" s="37">
        <f t="shared" si="18"/>
        <v>8.1533756993179812E-3</v>
      </c>
      <c r="BJ73" s="37">
        <f t="shared" si="18"/>
        <v>9.0291016130014719E-3</v>
      </c>
      <c r="BK73" s="37">
        <f t="shared" si="18"/>
        <v>5.8580924968111899E-3</v>
      </c>
      <c r="BL73" s="37">
        <f t="shared" si="18"/>
        <v>6.6040407456124548E-3</v>
      </c>
      <c r="BM73" s="37">
        <f t="shared" si="18"/>
        <v>6.2248020673893404E-3</v>
      </c>
      <c r="BN73" s="37">
        <f t="shared" si="18"/>
        <v>5.3739924139465066E-3</v>
      </c>
      <c r="BO73" s="37">
        <f t="shared" si="17"/>
        <v>4.3693501504372054E-3</v>
      </c>
      <c r="BP73" s="37">
        <f t="shared" si="17"/>
        <v>6.9022547716391484E-3</v>
      </c>
      <c r="BQ73" s="37">
        <f t="shared" si="17"/>
        <v>6.9836518393629711E-3</v>
      </c>
      <c r="BR73" s="37">
        <f t="shared" si="17"/>
        <v>8.2960698450426865E-3</v>
      </c>
      <c r="BS73" s="37">
        <f t="shared" si="17"/>
        <v>1.6407498782300713E-2</v>
      </c>
      <c r="BU73" s="63" t="s">
        <v>79</v>
      </c>
      <c r="BV73" s="63" t="s">
        <v>82</v>
      </c>
      <c r="BW73" s="63" t="s">
        <v>33</v>
      </c>
    </row>
    <row r="74" spans="4:75" x14ac:dyDescent="0.25">
      <c r="D74" s="13" t="s">
        <v>93</v>
      </c>
      <c r="E74" s="13" t="s">
        <v>91</v>
      </c>
      <c r="F74" s="7" t="s">
        <v>34</v>
      </c>
      <c r="G74" s="13" t="s">
        <v>81</v>
      </c>
      <c r="M74" s="38" t="s">
        <v>77</v>
      </c>
      <c r="N74" s="38" t="s">
        <v>77</v>
      </c>
      <c r="O74" s="38">
        <v>4.1634840528947361</v>
      </c>
      <c r="P74" s="38" t="s">
        <v>77</v>
      </c>
      <c r="Q74" s="38">
        <v>7.1376521268163851</v>
      </c>
      <c r="R74" s="38">
        <v>31.098531951219506</v>
      </c>
      <c r="S74" s="38" t="s">
        <v>77</v>
      </c>
      <c r="T74" s="38" t="s">
        <v>77</v>
      </c>
      <c r="U74" s="38" t="s">
        <v>77</v>
      </c>
      <c r="V74" s="38" t="s">
        <v>77</v>
      </c>
      <c r="W74" s="38" t="s">
        <v>77</v>
      </c>
      <c r="X74" s="38" t="s">
        <v>77</v>
      </c>
      <c r="Y74" s="38" t="s">
        <v>77</v>
      </c>
      <c r="Z74" s="38" t="s">
        <v>77</v>
      </c>
      <c r="AA74" s="36"/>
      <c r="AB74" s="38" t="s">
        <v>77</v>
      </c>
      <c r="AC74" s="38" t="s">
        <v>77</v>
      </c>
      <c r="AD74" s="38">
        <v>4.1634840528947361</v>
      </c>
      <c r="AE74" s="38" t="s">
        <v>77</v>
      </c>
      <c r="AF74" s="38">
        <v>7.1376521268163851</v>
      </c>
      <c r="AG74" s="38">
        <v>31.098531951219506</v>
      </c>
      <c r="AH74" s="38" t="s">
        <v>77</v>
      </c>
      <c r="AI74" s="38" t="s">
        <v>77</v>
      </c>
      <c r="AJ74" s="38" t="s">
        <v>77</v>
      </c>
      <c r="AK74" s="38" t="s">
        <v>77</v>
      </c>
      <c r="AL74" s="38" t="s">
        <v>77</v>
      </c>
      <c r="AM74" s="38" t="s">
        <v>77</v>
      </c>
      <c r="AN74" s="38" t="s">
        <v>77</v>
      </c>
      <c r="AO74" s="38" t="s">
        <v>77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79</v>
      </c>
      <c r="BV74" s="63" t="s">
        <v>82</v>
      </c>
      <c r="BW74" s="64" t="s">
        <v>34</v>
      </c>
    </row>
    <row r="75" spans="4:75" x14ac:dyDescent="0.25">
      <c r="D75" s="13" t="s">
        <v>93</v>
      </c>
      <c r="E75" s="13" t="s">
        <v>91</v>
      </c>
      <c r="F75" s="8" t="s">
        <v>35</v>
      </c>
      <c r="G75" s="13" t="s">
        <v>81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137.49726580448021</v>
      </c>
      <c r="AC75" s="38">
        <v>163.2159699507832</v>
      </c>
      <c r="AD75" s="38">
        <v>149.89902484886858</v>
      </c>
      <c r="AE75" s="38">
        <v>243.18243165300672</v>
      </c>
      <c r="AF75" s="38">
        <v>98.423001021258372</v>
      </c>
      <c r="AG75" s="38">
        <v>150.67719606060609</v>
      </c>
      <c r="AH75" s="38">
        <v>259.49900692734116</v>
      </c>
      <c r="AI75" s="38">
        <v>169.17817379420396</v>
      </c>
      <c r="AJ75" s="38">
        <v>100.87599337790739</v>
      </c>
      <c r="AK75" s="38">
        <v>106.69362918302807</v>
      </c>
      <c r="AL75" s="38">
        <v>117.42289534561179</v>
      </c>
      <c r="AM75" s="38">
        <v>170.61304759346791</v>
      </c>
      <c r="AN75" s="38">
        <v>148.06919339995358</v>
      </c>
      <c r="AO75" s="38">
        <v>248.62141690042512</v>
      </c>
      <c r="AP75" s="36"/>
      <c r="AQ75" s="70">
        <f t="shared" si="20"/>
        <v>0</v>
      </c>
      <c r="AR75" s="70">
        <f t="shared" si="21"/>
        <v>0</v>
      </c>
      <c r="AS75" s="70">
        <f t="shared" si="16"/>
        <v>0</v>
      </c>
      <c r="AT75" s="70">
        <f t="shared" si="22"/>
        <v>0</v>
      </c>
      <c r="AU75" s="70">
        <f t="shared" si="23"/>
        <v>0</v>
      </c>
      <c r="AV75" s="70">
        <f t="shared" si="24"/>
        <v>0</v>
      </c>
      <c r="AW75" s="70">
        <f t="shared" si="25"/>
        <v>0</v>
      </c>
      <c r="AX75" s="70">
        <f t="shared" si="26"/>
        <v>0</v>
      </c>
      <c r="AY75" s="70">
        <f t="shared" si="27"/>
        <v>0</v>
      </c>
      <c r="AZ75" s="70">
        <f t="shared" si="28"/>
        <v>0</v>
      </c>
      <c r="BA75" s="70">
        <f t="shared" si="29"/>
        <v>0</v>
      </c>
      <c r="BB75" s="70">
        <f t="shared" si="30"/>
        <v>0</v>
      </c>
      <c r="BC75" s="70">
        <f t="shared" si="31"/>
        <v>0</v>
      </c>
      <c r="BD75" s="70">
        <f t="shared" si="32"/>
        <v>0</v>
      </c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79</v>
      </c>
      <c r="BV75" s="63" t="s">
        <v>82</v>
      </c>
      <c r="BW75" s="64" t="s">
        <v>35</v>
      </c>
    </row>
    <row r="76" spans="4:75" x14ac:dyDescent="0.25">
      <c r="D76" s="13" t="s">
        <v>93</v>
      </c>
      <c r="E76" s="13" t="s">
        <v>91</v>
      </c>
      <c r="F76" s="8" t="s">
        <v>36</v>
      </c>
      <c r="G76" s="13" t="s">
        <v>81</v>
      </c>
      <c r="M76" s="38">
        <v>289.0623108141076</v>
      </c>
      <c r="N76" s="38">
        <v>404.91064334645097</v>
      </c>
      <c r="O76" s="38">
        <v>214.64890614854716</v>
      </c>
      <c r="P76" s="38" t="s">
        <v>77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289.0623108141076</v>
      </c>
      <c r="AC76" s="38">
        <v>404.91064334645097</v>
      </c>
      <c r="AD76" s="38">
        <v>214.56317754097992</v>
      </c>
      <c r="AE76" s="38" t="s">
        <v>77</v>
      </c>
      <c r="AF76" s="38">
        <v>101.92990986382168</v>
      </c>
      <c r="AG76" s="38">
        <v>598.08327899999995</v>
      </c>
      <c r="AH76" s="38">
        <v>539.69357612063015</v>
      </c>
      <c r="AI76" s="38">
        <v>274.75936712954012</v>
      </c>
      <c r="AJ76" s="38">
        <v>437.48797822091365</v>
      </c>
      <c r="AK76" s="38">
        <v>208.37765687801988</v>
      </c>
      <c r="AL76" s="38">
        <v>353.94551827849961</v>
      </c>
      <c r="AM76" s="38">
        <v>536.96824635247481</v>
      </c>
      <c r="AN76" s="38">
        <v>403.87199147006942</v>
      </c>
      <c r="AO76" s="38">
        <v>937.64516652184125</v>
      </c>
      <c r="AP76" s="36"/>
      <c r="AQ76" s="70">
        <f t="shared" si="20"/>
        <v>0</v>
      </c>
      <c r="AR76" s="70">
        <f t="shared" si="21"/>
        <v>0</v>
      </c>
      <c r="AS76" s="70">
        <f t="shared" si="16"/>
        <v>-8.5728607567233439E-2</v>
      </c>
      <c r="AT76" s="70">
        <f t="shared" si="22"/>
        <v>0</v>
      </c>
      <c r="AU76" s="70">
        <f t="shared" si="23"/>
        <v>0</v>
      </c>
      <c r="AV76" s="70">
        <f t="shared" si="24"/>
        <v>0</v>
      </c>
      <c r="AW76" s="70">
        <f t="shared" si="25"/>
        <v>0</v>
      </c>
      <c r="AX76" s="70">
        <f t="shared" si="26"/>
        <v>0</v>
      </c>
      <c r="AY76" s="70">
        <f t="shared" si="27"/>
        <v>0</v>
      </c>
      <c r="AZ76" s="70">
        <f t="shared" si="28"/>
        <v>0</v>
      </c>
      <c r="BA76" s="70">
        <f t="shared" si="29"/>
        <v>0</v>
      </c>
      <c r="BB76" s="70">
        <f t="shared" si="30"/>
        <v>0</v>
      </c>
      <c r="BC76" s="70">
        <f t="shared" si="31"/>
        <v>0</v>
      </c>
      <c r="BD76" s="70">
        <f t="shared" si="32"/>
        <v>0.80804671756709467</v>
      </c>
      <c r="BF76" s="39">
        <f t="shared" si="19"/>
        <v>0</v>
      </c>
      <c r="BG76" s="39">
        <f t="shared" si="19"/>
        <v>0</v>
      </c>
      <c r="BH76" s="39">
        <f t="shared" si="18"/>
        <v>-3.9938991120646661E-4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8.6252636716178943E-4</v>
      </c>
      <c r="BU76" s="64" t="s">
        <v>79</v>
      </c>
      <c r="BV76" s="63" t="s">
        <v>82</v>
      </c>
      <c r="BW76" s="64" t="s">
        <v>36</v>
      </c>
    </row>
    <row r="77" spans="4:75" x14ac:dyDescent="0.25">
      <c r="D77" s="13" t="s">
        <v>93</v>
      </c>
      <c r="E77" s="13" t="s">
        <v>91</v>
      </c>
      <c r="F77" s="8" t="s">
        <v>37</v>
      </c>
      <c r="G77" s="13" t="s">
        <v>81</v>
      </c>
      <c r="M77" s="38" t="s">
        <v>77</v>
      </c>
      <c r="N77" s="38" t="s">
        <v>77</v>
      </c>
      <c r="O77" s="38" t="s">
        <v>77</v>
      </c>
      <c r="P77" s="38" t="s">
        <v>77</v>
      </c>
      <c r="Q77" s="38" t="s">
        <v>77</v>
      </c>
      <c r="R77" s="38" t="s">
        <v>77</v>
      </c>
      <c r="S77" s="38" t="s">
        <v>77</v>
      </c>
      <c r="T77" s="38" t="s">
        <v>77</v>
      </c>
      <c r="U77" s="38" t="s">
        <v>77</v>
      </c>
      <c r="V77" s="38" t="s">
        <v>77</v>
      </c>
      <c r="W77" s="38" t="s">
        <v>77</v>
      </c>
      <c r="X77" s="38" t="s">
        <v>77</v>
      </c>
      <c r="Y77" s="38" t="s">
        <v>77</v>
      </c>
      <c r="Z77" s="38" t="s">
        <v>77</v>
      </c>
      <c r="AA77" s="36"/>
      <c r="AB77" s="38" t="s">
        <v>77</v>
      </c>
      <c r="AC77" s="38" t="s">
        <v>77</v>
      </c>
      <c r="AD77" s="38" t="s">
        <v>77</v>
      </c>
      <c r="AE77" s="38" t="s">
        <v>77</v>
      </c>
      <c r="AF77" s="38" t="s">
        <v>77</v>
      </c>
      <c r="AG77" s="38" t="s">
        <v>77</v>
      </c>
      <c r="AH77" s="38" t="s">
        <v>77</v>
      </c>
      <c r="AI77" s="38" t="s">
        <v>77</v>
      </c>
      <c r="AJ77" s="38" t="s">
        <v>77</v>
      </c>
      <c r="AK77" s="38" t="s">
        <v>77</v>
      </c>
      <c r="AL77" s="38" t="s">
        <v>77</v>
      </c>
      <c r="AM77" s="38" t="s">
        <v>77</v>
      </c>
      <c r="AN77" s="38" t="s">
        <v>77</v>
      </c>
      <c r="AO77" s="38" t="s">
        <v>77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79</v>
      </c>
      <c r="BV77" s="63" t="s">
        <v>82</v>
      </c>
      <c r="BW77" s="64" t="s">
        <v>37</v>
      </c>
    </row>
    <row r="78" spans="4:75" x14ac:dyDescent="0.25">
      <c r="D78" s="13" t="s">
        <v>93</v>
      </c>
      <c r="E78" s="13" t="s">
        <v>91</v>
      </c>
      <c r="F78" s="8" t="s">
        <v>38</v>
      </c>
      <c r="G78" s="13" t="s">
        <v>81</v>
      </c>
      <c r="M78" s="38">
        <v>452.53850816419737</v>
      </c>
      <c r="N78" s="38" t="s">
        <v>77</v>
      </c>
      <c r="O78" s="38">
        <v>1002.855432790612</v>
      </c>
      <c r="P78" s="38" t="s">
        <v>77</v>
      </c>
      <c r="Q78" s="38">
        <v>537.12824184793635</v>
      </c>
      <c r="R78" s="38" t="s">
        <v>77</v>
      </c>
      <c r="S78" s="38" t="s">
        <v>77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452.9439178971088</v>
      </c>
      <c r="AC78" s="38" t="s">
        <v>77</v>
      </c>
      <c r="AD78" s="38">
        <v>1002.855432790612</v>
      </c>
      <c r="AE78" s="38" t="s">
        <v>77</v>
      </c>
      <c r="AF78" s="38">
        <v>537.09174184793631</v>
      </c>
      <c r="AG78" s="38" t="s">
        <v>77</v>
      </c>
      <c r="AH78" s="38" t="s">
        <v>77</v>
      </c>
      <c r="AI78" s="38">
        <v>1233.7300488267983</v>
      </c>
      <c r="AJ78" s="38">
        <v>1216.448639317791</v>
      </c>
      <c r="AK78" s="38">
        <v>1177.039188305117</v>
      </c>
      <c r="AL78" s="38">
        <v>473.72426842835915</v>
      </c>
      <c r="AM78" s="38">
        <v>737.85199149445475</v>
      </c>
      <c r="AN78" s="38">
        <v>810.66143209541838</v>
      </c>
      <c r="AO78" s="38">
        <v>470.0030550041792</v>
      </c>
      <c r="AP78" s="36"/>
      <c r="AQ78" s="70">
        <f t="shared" si="20"/>
        <v>0.405409732911437</v>
      </c>
      <c r="AR78" s="70">
        <f t="shared" si="21"/>
        <v>0</v>
      </c>
      <c r="AS78" s="70">
        <f t="shared" ref="AS78:AS104" si="33">IF(AND(OR(AD78 = "",AD78 = 0), OR(O78 = "",O78 = 0)), 0, AD78 - O78)</f>
        <v>0</v>
      </c>
      <c r="AT78" s="70">
        <f t="shared" si="22"/>
        <v>0</v>
      </c>
      <c r="AU78" s="70">
        <f t="shared" si="23"/>
        <v>-3.6500000000046384E-2</v>
      </c>
      <c r="AV78" s="70">
        <f t="shared" si="24"/>
        <v>0</v>
      </c>
      <c r="AW78" s="70">
        <f t="shared" si="25"/>
        <v>0</v>
      </c>
      <c r="AX78" s="70">
        <f t="shared" si="26"/>
        <v>-1.0345000439087926</v>
      </c>
      <c r="AY78" s="70">
        <f t="shared" si="27"/>
        <v>0</v>
      </c>
      <c r="AZ78" s="70">
        <f t="shared" si="28"/>
        <v>0</v>
      </c>
      <c r="BA78" s="70">
        <f t="shared" si="29"/>
        <v>0</v>
      </c>
      <c r="BB78" s="70">
        <f t="shared" si="30"/>
        <v>-0.10462357181302195</v>
      </c>
      <c r="BC78" s="70">
        <f t="shared" si="31"/>
        <v>0</v>
      </c>
      <c r="BD78" s="70">
        <f t="shared" si="32"/>
        <v>0</v>
      </c>
      <c r="BF78" s="39">
        <f t="shared" si="19"/>
        <v>8.9585687316655858E-4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-6.7953976641540499E-5</v>
      </c>
      <c r="BK78" s="39">
        <f t="shared" si="18"/>
        <v>0</v>
      </c>
      <c r="BL78" s="39">
        <f t="shared" si="18"/>
        <v>0</v>
      </c>
      <c r="BM78" s="39">
        <f t="shared" si="18"/>
        <v>-8.3781158509525333E-4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-1.4177469200357646E-4</v>
      </c>
      <c r="BR78" s="39">
        <f t="shared" si="18"/>
        <v>0</v>
      </c>
      <c r="BS78" s="39">
        <f t="shared" si="18"/>
        <v>0</v>
      </c>
      <c r="BU78" s="64" t="s">
        <v>79</v>
      </c>
      <c r="BV78" s="63" t="s">
        <v>82</v>
      </c>
      <c r="BW78" s="64" t="s">
        <v>38</v>
      </c>
    </row>
    <row r="79" spans="4:75" x14ac:dyDescent="0.25">
      <c r="D79" s="13" t="s">
        <v>93</v>
      </c>
      <c r="E79" s="13" t="s">
        <v>91</v>
      </c>
      <c r="F79" s="8" t="s">
        <v>39</v>
      </c>
      <c r="G79" s="13" t="s">
        <v>81</v>
      </c>
      <c r="M79" s="38" t="s">
        <v>77</v>
      </c>
      <c r="N79" s="38" t="s">
        <v>77</v>
      </c>
      <c r="O79" s="38" t="s">
        <v>77</v>
      </c>
      <c r="P79" s="38" t="s">
        <v>77</v>
      </c>
      <c r="Q79" s="38" t="s">
        <v>77</v>
      </c>
      <c r="R79" s="38" t="s">
        <v>77</v>
      </c>
      <c r="S79" s="38" t="s">
        <v>77</v>
      </c>
      <c r="T79" s="38" t="s">
        <v>77</v>
      </c>
      <c r="U79" s="38" t="s">
        <v>77</v>
      </c>
      <c r="V79" s="38" t="s">
        <v>77</v>
      </c>
      <c r="W79" s="38" t="s">
        <v>77</v>
      </c>
      <c r="X79" s="38" t="s">
        <v>77</v>
      </c>
      <c r="Y79" s="38" t="s">
        <v>77</v>
      </c>
      <c r="Z79" s="38" t="s">
        <v>77</v>
      </c>
      <c r="AA79" s="36"/>
      <c r="AB79" s="38" t="s">
        <v>77</v>
      </c>
      <c r="AC79" s="38" t="s">
        <v>77</v>
      </c>
      <c r="AD79" s="38" t="s">
        <v>77</v>
      </c>
      <c r="AE79" s="38" t="s">
        <v>77</v>
      </c>
      <c r="AF79" s="38" t="s">
        <v>77</v>
      </c>
      <c r="AG79" s="38" t="s">
        <v>77</v>
      </c>
      <c r="AH79" s="38" t="s">
        <v>77</v>
      </c>
      <c r="AI79" s="38" t="s">
        <v>77</v>
      </c>
      <c r="AJ79" s="38" t="s">
        <v>77</v>
      </c>
      <c r="AK79" s="38" t="s">
        <v>77</v>
      </c>
      <c r="AL79" s="38" t="s">
        <v>77</v>
      </c>
      <c r="AM79" s="38" t="s">
        <v>77</v>
      </c>
      <c r="AN79" s="38" t="s">
        <v>77</v>
      </c>
      <c r="AO79" s="38" t="s">
        <v>77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79</v>
      </c>
      <c r="BV79" s="63" t="s">
        <v>82</v>
      </c>
      <c r="BW79" s="64" t="s">
        <v>39</v>
      </c>
    </row>
    <row r="80" spans="4:75" x14ac:dyDescent="0.25">
      <c r="D80" s="13" t="s">
        <v>93</v>
      </c>
      <c r="E80" s="13" t="s">
        <v>91</v>
      </c>
      <c r="F80" s="9" t="s">
        <v>40</v>
      </c>
      <c r="G80" s="13" t="s">
        <v>81</v>
      </c>
      <c r="M80" s="38" t="s">
        <v>77</v>
      </c>
      <c r="N80" s="38" t="s">
        <v>77</v>
      </c>
      <c r="O80" s="38" t="s">
        <v>77</v>
      </c>
      <c r="P80" s="38" t="s">
        <v>77</v>
      </c>
      <c r="Q80" s="38" t="s">
        <v>77</v>
      </c>
      <c r="R80" s="38" t="s">
        <v>77</v>
      </c>
      <c r="S80" s="38" t="s">
        <v>77</v>
      </c>
      <c r="T80" s="38" t="s">
        <v>77</v>
      </c>
      <c r="U80" s="38" t="s">
        <v>77</v>
      </c>
      <c r="V80" s="38" t="s">
        <v>77</v>
      </c>
      <c r="W80" s="38" t="s">
        <v>77</v>
      </c>
      <c r="X80" s="38" t="s">
        <v>77</v>
      </c>
      <c r="Y80" s="38" t="s">
        <v>77</v>
      </c>
      <c r="Z80" s="38" t="s">
        <v>77</v>
      </c>
      <c r="AA80" s="36"/>
      <c r="AB80" s="38" t="s">
        <v>77</v>
      </c>
      <c r="AC80" s="38" t="s">
        <v>77</v>
      </c>
      <c r="AD80" s="38" t="s">
        <v>77</v>
      </c>
      <c r="AE80" s="38" t="s">
        <v>77</v>
      </c>
      <c r="AF80" s="38" t="s">
        <v>77</v>
      </c>
      <c r="AG80" s="38" t="s">
        <v>77</v>
      </c>
      <c r="AH80" s="38" t="s">
        <v>77</v>
      </c>
      <c r="AI80" s="38" t="s">
        <v>77</v>
      </c>
      <c r="AJ80" s="38" t="s">
        <v>77</v>
      </c>
      <c r="AK80" s="38" t="s">
        <v>77</v>
      </c>
      <c r="AL80" s="38" t="s">
        <v>77</v>
      </c>
      <c r="AM80" s="38" t="s">
        <v>77</v>
      </c>
      <c r="AN80" s="38" t="s">
        <v>77</v>
      </c>
      <c r="AO80" s="38" t="s">
        <v>77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79</v>
      </c>
      <c r="BV80" s="63" t="s">
        <v>82</v>
      </c>
      <c r="BW80" s="64" t="s">
        <v>40</v>
      </c>
    </row>
    <row r="81" spans="4:75" x14ac:dyDescent="0.25">
      <c r="D81" s="13" t="s">
        <v>93</v>
      </c>
      <c r="E81" s="13" t="s">
        <v>91</v>
      </c>
      <c r="F81" s="9" t="s">
        <v>41</v>
      </c>
      <c r="G81" s="13" t="s">
        <v>81</v>
      </c>
      <c r="M81" s="38" t="s">
        <v>77</v>
      </c>
      <c r="N81" s="38">
        <v>32.045069090880091</v>
      </c>
      <c r="O81" s="38">
        <v>18.483750867148064</v>
      </c>
      <c r="P81" s="38" t="s">
        <v>77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77</v>
      </c>
      <c r="AC81" s="38">
        <v>32.483069090880079</v>
      </c>
      <c r="AD81" s="38">
        <v>18.848750867148063</v>
      </c>
      <c r="AE81" s="38" t="s">
        <v>77</v>
      </c>
      <c r="AF81" s="38">
        <v>25.413327417459112</v>
      </c>
      <c r="AG81" s="38">
        <v>38.369892686274511</v>
      </c>
      <c r="AH81" s="38">
        <v>43.166016270812662</v>
      </c>
      <c r="AI81" s="38">
        <v>45.451300764315341</v>
      </c>
      <c r="AJ81" s="38">
        <v>61.873194748676269</v>
      </c>
      <c r="AK81" s="38">
        <v>55.244035100253754</v>
      </c>
      <c r="AL81" s="38">
        <v>37.398628045320727</v>
      </c>
      <c r="AM81" s="38">
        <v>41.734770825490465</v>
      </c>
      <c r="AN81" s="38">
        <v>31.863277885969921</v>
      </c>
      <c r="AO81" s="38">
        <v>27.015786883215046</v>
      </c>
      <c r="AP81" s="36"/>
      <c r="AQ81" s="70">
        <f t="shared" si="20"/>
        <v>0</v>
      </c>
      <c r="AR81" s="70">
        <f t="shared" si="21"/>
        <v>0.43799999999998818</v>
      </c>
      <c r="AS81" s="70">
        <f t="shared" si="33"/>
        <v>0.36499999999999844</v>
      </c>
      <c r="AT81" s="70">
        <f t="shared" si="22"/>
        <v>0</v>
      </c>
      <c r="AU81" s="70">
        <f t="shared" si="23"/>
        <v>0.30654956134300448</v>
      </c>
      <c r="AV81" s="70">
        <f t="shared" si="24"/>
        <v>0.29200000000000159</v>
      </c>
      <c r="AW81" s="70">
        <f t="shared" si="25"/>
        <v>0.51412731528610323</v>
      </c>
      <c r="AX81" s="70">
        <f t="shared" si="26"/>
        <v>0.42445969321046562</v>
      </c>
      <c r="AY81" s="70">
        <f t="shared" si="27"/>
        <v>0.36500000000000199</v>
      </c>
      <c r="AZ81" s="70">
        <f t="shared" si="28"/>
        <v>0.29199999999999449</v>
      </c>
      <c r="BA81" s="70">
        <f t="shared" si="29"/>
        <v>0.36163654451768679</v>
      </c>
      <c r="BB81" s="70">
        <f t="shared" si="30"/>
        <v>0.36500000000000909</v>
      </c>
      <c r="BC81" s="70">
        <f t="shared" si="31"/>
        <v>0.36500000000000199</v>
      </c>
      <c r="BD81" s="70">
        <f t="shared" si="32"/>
        <v>0.62245217589088497</v>
      </c>
      <c r="BF81" s="39">
        <f t="shared" si="19"/>
        <v>0</v>
      </c>
      <c r="BG81" s="39">
        <f t="shared" si="19"/>
        <v>1.3668249513140896E-2</v>
      </c>
      <c r="BH81" s="39">
        <f t="shared" si="18"/>
        <v>1.9747074207147428E-2</v>
      </c>
      <c r="BI81" s="39">
        <f t="shared" si="18"/>
        <v>0</v>
      </c>
      <c r="BJ81" s="39">
        <f t="shared" si="18"/>
        <v>1.2209832862655765E-2</v>
      </c>
      <c r="BK81" s="39">
        <f t="shared" si="18"/>
        <v>7.6684915944745915E-3</v>
      </c>
      <c r="BL81" s="39">
        <f t="shared" si="18"/>
        <v>1.2054033898057542E-2</v>
      </c>
      <c r="BM81" s="39">
        <f t="shared" si="18"/>
        <v>9.4268148311842069E-3</v>
      </c>
      <c r="BN81" s="39">
        <f t="shared" si="18"/>
        <v>5.9341686338121192E-3</v>
      </c>
      <c r="BO81" s="39">
        <f t="shared" si="18"/>
        <v>5.3137249506278262E-3</v>
      </c>
      <c r="BP81" s="39">
        <f t="shared" si="18"/>
        <v>9.7641987068481442E-3</v>
      </c>
      <c r="BQ81" s="39">
        <f t="shared" si="18"/>
        <v>8.8228673429128646E-3</v>
      </c>
      <c r="BR81" s="39">
        <f t="shared" si="18"/>
        <v>1.1587935103035638E-2</v>
      </c>
      <c r="BS81" s="39">
        <f t="shared" si="18"/>
        <v>2.3583688184659526E-2</v>
      </c>
      <c r="BU81" s="64" t="s">
        <v>79</v>
      </c>
      <c r="BV81" s="63" t="s">
        <v>82</v>
      </c>
      <c r="BW81" s="64" t="s">
        <v>41</v>
      </c>
    </row>
    <row r="82" spans="4:75" x14ac:dyDescent="0.25">
      <c r="D82" s="13" t="s">
        <v>93</v>
      </c>
      <c r="E82" s="13" t="s">
        <v>91</v>
      </c>
      <c r="F82" s="9" t="s">
        <v>42</v>
      </c>
      <c r="G82" s="13" t="s">
        <v>81</v>
      </c>
      <c r="M82" s="38" t="s">
        <v>77</v>
      </c>
      <c r="N82" s="38">
        <v>662.16261592066269</v>
      </c>
      <c r="O82" s="38">
        <v>322.94982726632946</v>
      </c>
      <c r="P82" s="38" t="s">
        <v>77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77</v>
      </c>
      <c r="AC82" s="38">
        <v>662.08255352770971</v>
      </c>
      <c r="AD82" s="38">
        <v>322.94982726632946</v>
      </c>
      <c r="AE82" s="38" t="s">
        <v>77</v>
      </c>
      <c r="AF82" s="38">
        <v>414.34227184602628</v>
      </c>
      <c r="AG82" s="38">
        <v>553.48437598145574</v>
      </c>
      <c r="AH82" s="38">
        <v>813.20409310398497</v>
      </c>
      <c r="AI82" s="38">
        <v>314.30191706528666</v>
      </c>
      <c r="AJ82" s="38">
        <v>800.97998314438189</v>
      </c>
      <c r="AK82" s="38">
        <v>752.49724466860027</v>
      </c>
      <c r="AL82" s="38">
        <v>553.15906436404475</v>
      </c>
      <c r="AM82" s="38">
        <v>578.10886863178291</v>
      </c>
      <c r="AN82" s="38">
        <v>313.17040305968135</v>
      </c>
      <c r="AO82" s="38">
        <v>988.17080122265622</v>
      </c>
      <c r="AP82" s="36"/>
      <c r="AQ82" s="70">
        <f t="shared" si="20"/>
        <v>0</v>
      </c>
      <c r="AR82" s="70">
        <f t="shared" si="21"/>
        <v>-8.0062392952982009E-2</v>
      </c>
      <c r="AS82" s="70">
        <f t="shared" si="33"/>
        <v>0</v>
      </c>
      <c r="AT82" s="70">
        <f t="shared" si="22"/>
        <v>0</v>
      </c>
      <c r="AU82" s="70">
        <f t="shared" si="23"/>
        <v>0</v>
      </c>
      <c r="AV82" s="70">
        <f t="shared" si="24"/>
        <v>0.29014793329895383</v>
      </c>
      <c r="AW82" s="70">
        <f t="shared" si="25"/>
        <v>0</v>
      </c>
      <c r="AX82" s="70">
        <f t="shared" si="26"/>
        <v>0</v>
      </c>
      <c r="AY82" s="70">
        <f t="shared" si="27"/>
        <v>3.6500000000046384E-2</v>
      </c>
      <c r="AZ82" s="70">
        <f t="shared" si="28"/>
        <v>9.3988017396100076E-2</v>
      </c>
      <c r="BA82" s="70">
        <f t="shared" si="29"/>
        <v>0</v>
      </c>
      <c r="BB82" s="70">
        <f t="shared" si="30"/>
        <v>0</v>
      </c>
      <c r="BC82" s="70">
        <f t="shared" si="31"/>
        <v>0</v>
      </c>
      <c r="BD82" s="70">
        <f t="shared" si="32"/>
        <v>0</v>
      </c>
      <c r="BF82" s="39">
        <f t="shared" si="19"/>
        <v>0</v>
      </c>
      <c r="BG82" s="39">
        <f t="shared" si="19"/>
        <v>-1.209104697668023E-4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5.2449559049574143E-4</v>
      </c>
      <c r="BL82" s="39">
        <f t="shared" si="18"/>
        <v>0</v>
      </c>
      <c r="BM82" s="39">
        <f t="shared" si="18"/>
        <v>0</v>
      </c>
      <c r="BN82" s="39">
        <f t="shared" si="18"/>
        <v>4.5571255360931281E-5</v>
      </c>
      <c r="BO82" s="39">
        <f t="shared" si="18"/>
        <v>1.2491707945872253E-4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79</v>
      </c>
      <c r="BV82" s="63" t="s">
        <v>82</v>
      </c>
      <c r="BW82" s="64" t="s">
        <v>42</v>
      </c>
    </row>
    <row r="83" spans="4:75" x14ac:dyDescent="0.25">
      <c r="D83" s="13" t="s">
        <v>93</v>
      </c>
      <c r="E83" s="13" t="s">
        <v>91</v>
      </c>
      <c r="F83" s="9" t="s">
        <v>43</v>
      </c>
      <c r="G83" s="13" t="s">
        <v>81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2976.7400541901211</v>
      </c>
      <c r="AC83" s="38">
        <v>2387.9332786793425</v>
      </c>
      <c r="AD83" s="38">
        <v>1750.1202731310352</v>
      </c>
      <c r="AE83" s="38">
        <v>4752.1371435504343</v>
      </c>
      <c r="AF83" s="38">
        <v>2372.1334285055013</v>
      </c>
      <c r="AG83" s="38">
        <v>3742.9131513595171</v>
      </c>
      <c r="AH83" s="38">
        <v>4678.8408379259236</v>
      </c>
      <c r="AI83" s="38">
        <v>4098.2763329853669</v>
      </c>
      <c r="AJ83" s="38">
        <v>7178.7112435351828</v>
      </c>
      <c r="AK83" s="38">
        <v>3899.3455169236522</v>
      </c>
      <c r="AL83" s="38">
        <v>4612.6769453514062</v>
      </c>
      <c r="AM83" s="38">
        <v>3909.1832424540753</v>
      </c>
      <c r="AN83" s="38">
        <v>2968.7703745355961</v>
      </c>
      <c r="AO83" s="38">
        <v>5394.816515685754</v>
      </c>
      <c r="AP83" s="36"/>
      <c r="AQ83" s="70">
        <f t="shared" si="20"/>
        <v>1.0707772180649044</v>
      </c>
      <c r="AR83" s="70">
        <f t="shared" si="21"/>
        <v>0</v>
      </c>
      <c r="AS83" s="70">
        <f t="shared" si="33"/>
        <v>0</v>
      </c>
      <c r="AT83" s="70">
        <f t="shared" si="22"/>
        <v>0.89262057921405358</v>
      </c>
      <c r="AU83" s="70">
        <f t="shared" si="23"/>
        <v>0</v>
      </c>
      <c r="AV83" s="70">
        <f t="shared" si="24"/>
        <v>0</v>
      </c>
      <c r="AW83" s="70">
        <f t="shared" si="25"/>
        <v>0</v>
      </c>
      <c r="AX83" s="70">
        <f t="shared" si="26"/>
        <v>6.7717624115794024</v>
      </c>
      <c r="AY83" s="70">
        <f t="shared" si="27"/>
        <v>0.70130036709633714</v>
      </c>
      <c r="AZ83" s="70">
        <f t="shared" si="28"/>
        <v>3.6500000000614818E-2</v>
      </c>
      <c r="BA83" s="70">
        <f t="shared" si="29"/>
        <v>-3.6499999999250576E-2</v>
      </c>
      <c r="BB83" s="70">
        <f t="shared" si="30"/>
        <v>-3.6500000000614818E-2</v>
      </c>
      <c r="BC83" s="70">
        <f t="shared" si="31"/>
        <v>1.2494707435744203</v>
      </c>
      <c r="BD83" s="70">
        <f t="shared" si="32"/>
        <v>-0.17452674471860519</v>
      </c>
      <c r="BF83" s="39">
        <f t="shared" si="19"/>
        <v>3.5984416223650109E-4</v>
      </c>
      <c r="BG83" s="39">
        <f t="shared" si="19"/>
        <v>0</v>
      </c>
      <c r="BH83" s="39">
        <f t="shared" si="18"/>
        <v>0</v>
      </c>
      <c r="BI83" s="39">
        <f t="shared" si="18"/>
        <v>1.8787089885574816E-4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1.6550787845337146E-3</v>
      </c>
      <c r="BN83" s="39">
        <f t="shared" si="34"/>
        <v>9.7701225360355409E-5</v>
      </c>
      <c r="BO83" s="39">
        <f t="shared" si="34"/>
        <v>9.3606328306371023E-6</v>
      </c>
      <c r="BP83" s="39">
        <f t="shared" si="34"/>
        <v>-7.9129129592982854E-6</v>
      </c>
      <c r="BQ83" s="39">
        <f t="shared" si="34"/>
        <v>-9.3369015827443238E-6</v>
      </c>
      <c r="BR83" s="39">
        <f t="shared" si="34"/>
        <v>4.2104867466234008E-4</v>
      </c>
      <c r="BS83" s="39">
        <f t="shared" si="34"/>
        <v>-3.2349774697675853E-5</v>
      </c>
      <c r="BU83" s="64" t="s">
        <v>79</v>
      </c>
      <c r="BV83" s="63" t="s">
        <v>82</v>
      </c>
      <c r="BW83" s="64" t="s">
        <v>43</v>
      </c>
    </row>
    <row r="84" spans="4:75" x14ac:dyDescent="0.25">
      <c r="D84" s="13" t="s">
        <v>93</v>
      </c>
      <c r="E84" s="13" t="s">
        <v>91</v>
      </c>
      <c r="F84" s="9" t="s">
        <v>44</v>
      </c>
      <c r="G84" s="13" t="s">
        <v>81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17657.775497527597</v>
      </c>
      <c r="AC84" s="38">
        <v>7246.8190197006325</v>
      </c>
      <c r="AD84" s="38">
        <v>7062.7743368632609</v>
      </c>
      <c r="AE84" s="38">
        <v>12048.32969458003</v>
      </c>
      <c r="AF84" s="38">
        <v>11676.745299496337</v>
      </c>
      <c r="AG84" s="38">
        <v>12487.891101599998</v>
      </c>
      <c r="AH84" s="38">
        <v>17514.955992667976</v>
      </c>
      <c r="AI84" s="38">
        <v>12531.538479987108</v>
      </c>
      <c r="AJ84" s="38">
        <v>27725.161926358091</v>
      </c>
      <c r="AK84" s="38">
        <v>8649.7009497231775</v>
      </c>
      <c r="AL84" s="38">
        <v>21394.349061619065</v>
      </c>
      <c r="AM84" s="38">
        <v>15156.654618039891</v>
      </c>
      <c r="AN84" s="38">
        <v>18501.682934518503</v>
      </c>
      <c r="AO84" s="38">
        <v>20814.883526739148</v>
      </c>
      <c r="AP84" s="36"/>
      <c r="AQ84" s="70">
        <f t="shared" si="20"/>
        <v>-0.97103777340089437</v>
      </c>
      <c r="AR84" s="70">
        <f t="shared" si="21"/>
        <v>12.722187110670347</v>
      </c>
      <c r="AS84" s="70">
        <f t="shared" si="33"/>
        <v>12.259676641361693</v>
      </c>
      <c r="AT84" s="70">
        <f t="shared" si="22"/>
        <v>0</v>
      </c>
      <c r="AU84" s="70">
        <f t="shared" si="23"/>
        <v>0.53022094970219769</v>
      </c>
      <c r="AV84" s="70">
        <f t="shared" si="24"/>
        <v>-3.9546340000015334</v>
      </c>
      <c r="AW84" s="70">
        <f t="shared" si="25"/>
        <v>26.093444444446504</v>
      </c>
      <c r="AX84" s="70">
        <f t="shared" si="26"/>
        <v>-12.921272335357571</v>
      </c>
      <c r="AY84" s="70">
        <f t="shared" si="27"/>
        <v>0.606898633606761</v>
      </c>
      <c r="AZ84" s="70">
        <f t="shared" si="28"/>
        <v>2.8985242274811753</v>
      </c>
      <c r="BA84" s="70">
        <f t="shared" si="29"/>
        <v>24.728595923901594</v>
      </c>
      <c r="BB84" s="70">
        <f t="shared" si="30"/>
        <v>2.068943038373618</v>
      </c>
      <c r="BC84" s="70">
        <f t="shared" si="31"/>
        <v>0</v>
      </c>
      <c r="BD84" s="70">
        <f t="shared" si="32"/>
        <v>25.32795088369312</v>
      </c>
      <c r="BF84" s="39">
        <f t="shared" si="19"/>
        <v>-5.4989054373691013E-5</v>
      </c>
      <c r="BG84" s="39">
        <f t="shared" si="19"/>
        <v>1.7586420813938057E-3</v>
      </c>
      <c r="BH84" s="39">
        <f t="shared" si="19"/>
        <v>1.7388342883008553E-3</v>
      </c>
      <c r="BI84" s="39">
        <f t="shared" si="19"/>
        <v>0</v>
      </c>
      <c r="BJ84" s="39">
        <f t="shared" si="19"/>
        <v>4.5410344545331509E-5</v>
      </c>
      <c r="BK84" s="39">
        <f t="shared" si="34"/>
        <v>-3.165772363591862E-4</v>
      </c>
      <c r="BL84" s="39">
        <f t="shared" si="34"/>
        <v>1.4920035178100821E-3</v>
      </c>
      <c r="BM84" s="39">
        <f t="shared" si="34"/>
        <v>-1.030038167483884E-3</v>
      </c>
      <c r="BN84" s="39">
        <f t="shared" si="34"/>
        <v>2.1890293027241156E-5</v>
      </c>
      <c r="BO84" s="39">
        <f t="shared" si="34"/>
        <v>3.3521342166147749E-4</v>
      </c>
      <c r="BP84" s="39">
        <f t="shared" si="34"/>
        <v>1.1571846099746423E-3</v>
      </c>
      <c r="BQ84" s="39">
        <f t="shared" si="34"/>
        <v>1.3652257361192495E-4</v>
      </c>
      <c r="BR84" s="39">
        <f t="shared" si="34"/>
        <v>0</v>
      </c>
      <c r="BS84" s="39">
        <f t="shared" si="34"/>
        <v>1.2183016992007496E-3</v>
      </c>
      <c r="BU84" s="64" t="s">
        <v>79</v>
      </c>
      <c r="BV84" s="63" t="s">
        <v>82</v>
      </c>
      <c r="BW84" s="64" t="s">
        <v>44</v>
      </c>
    </row>
    <row r="85" spans="4:75" x14ac:dyDescent="0.25">
      <c r="D85" s="13" t="s">
        <v>93</v>
      </c>
      <c r="E85" s="13" t="s">
        <v>91</v>
      </c>
      <c r="F85" s="9" t="s">
        <v>45</v>
      </c>
      <c r="G85" s="13" t="s">
        <v>81</v>
      </c>
      <c r="M85" s="38">
        <v>32380.921262216925</v>
      </c>
      <c r="N85" s="38">
        <v>41237.410534762057</v>
      </c>
      <c r="O85" s="38">
        <v>32590.690098611656</v>
      </c>
      <c r="P85" s="38" t="s">
        <v>77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32387.485739793137</v>
      </c>
      <c r="AC85" s="38">
        <v>41237.410534762057</v>
      </c>
      <c r="AD85" s="38">
        <v>32590.690098611656</v>
      </c>
      <c r="AE85" s="38" t="s">
        <v>77</v>
      </c>
      <c r="AF85" s="38">
        <v>61665.483978137665</v>
      </c>
      <c r="AG85" s="38">
        <v>33615.481032692311</v>
      </c>
      <c r="AH85" s="38">
        <v>31215.765909603608</v>
      </c>
      <c r="AI85" s="38">
        <v>39427.096251785828</v>
      </c>
      <c r="AJ85" s="38">
        <v>59327.729970618668</v>
      </c>
      <c r="AK85" s="38">
        <v>29929.908234700062</v>
      </c>
      <c r="AL85" s="38">
        <v>37993.010895841668</v>
      </c>
      <c r="AM85" s="38">
        <v>36053.144815882173</v>
      </c>
      <c r="AN85" s="38">
        <v>35662.969959938964</v>
      </c>
      <c r="AO85" s="38">
        <v>15760.149103454241</v>
      </c>
      <c r="AP85" s="36"/>
      <c r="AQ85" s="70">
        <f t="shared" si="20"/>
        <v>6.5644775762120844</v>
      </c>
      <c r="AR85" s="70">
        <f t="shared" si="21"/>
        <v>0</v>
      </c>
      <c r="AS85" s="70">
        <f t="shared" si="33"/>
        <v>0</v>
      </c>
      <c r="AT85" s="70">
        <f t="shared" si="22"/>
        <v>0</v>
      </c>
      <c r="AU85" s="70">
        <f t="shared" si="23"/>
        <v>55.40764009943814</v>
      </c>
      <c r="AV85" s="70">
        <f t="shared" si="24"/>
        <v>8.4389465384665527</v>
      </c>
      <c r="AW85" s="70">
        <f t="shared" si="25"/>
        <v>0</v>
      </c>
      <c r="AX85" s="70">
        <f t="shared" si="26"/>
        <v>0</v>
      </c>
      <c r="AY85" s="70">
        <f t="shared" si="27"/>
        <v>0</v>
      </c>
      <c r="AZ85" s="70">
        <f t="shared" si="28"/>
        <v>23.821885939029016</v>
      </c>
      <c r="BA85" s="70">
        <f t="shared" si="29"/>
        <v>0</v>
      </c>
      <c r="BB85" s="70">
        <f t="shared" si="30"/>
        <v>1.9667236527384375</v>
      </c>
      <c r="BC85" s="70">
        <f t="shared" si="31"/>
        <v>-42.199226063785318</v>
      </c>
      <c r="BD85" s="70">
        <f t="shared" si="32"/>
        <v>3.8304397975589382</v>
      </c>
      <c r="BF85" s="39">
        <f t="shared" si="19"/>
        <v>2.0272670820739504E-4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8.9932756770874688E-4</v>
      </c>
      <c r="BK85" s="39">
        <f t="shared" si="34"/>
        <v>2.5110649478858518E-4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7.9655644878507889E-4</v>
      </c>
      <c r="BP85" s="39">
        <f t="shared" si="34"/>
        <v>0</v>
      </c>
      <c r="BQ85" s="39">
        <f t="shared" si="34"/>
        <v>5.4553658349443792E-5</v>
      </c>
      <c r="BR85" s="39">
        <f t="shared" si="34"/>
        <v>-1.1818800197795558E-3</v>
      </c>
      <c r="BS85" s="39">
        <f t="shared" si="34"/>
        <v>2.4310499675245717E-4</v>
      </c>
      <c r="BU85" s="64" t="s">
        <v>79</v>
      </c>
      <c r="BV85" s="63" t="s">
        <v>82</v>
      </c>
      <c r="BW85" s="64" t="s">
        <v>45</v>
      </c>
    </row>
    <row r="86" spans="4:75" x14ac:dyDescent="0.25">
      <c r="D86" s="13" t="s">
        <v>93</v>
      </c>
      <c r="E86" s="13" t="s">
        <v>91</v>
      </c>
      <c r="F86" s="9" t="s">
        <v>46</v>
      </c>
      <c r="G86" s="13" t="s">
        <v>81</v>
      </c>
      <c r="M86" s="38" t="s">
        <v>77</v>
      </c>
      <c r="N86" s="38">
        <v>18.981375595149892</v>
      </c>
      <c r="O86" s="38">
        <v>7.2897299725259854</v>
      </c>
      <c r="P86" s="38" t="s">
        <v>77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77</v>
      </c>
      <c r="X86" s="38" t="s">
        <v>77</v>
      </c>
      <c r="Y86" s="38" t="s">
        <v>77</v>
      </c>
      <c r="Z86" s="38" t="s">
        <v>77</v>
      </c>
      <c r="AA86" s="36"/>
      <c r="AB86" s="38" t="s">
        <v>77</v>
      </c>
      <c r="AC86" s="38">
        <v>18.981375595149892</v>
      </c>
      <c r="AD86" s="38">
        <v>7.2897299725259854</v>
      </c>
      <c r="AE86" s="38" t="s">
        <v>77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77</v>
      </c>
      <c r="AM86" s="38" t="s">
        <v>77</v>
      </c>
      <c r="AN86" s="38" t="s">
        <v>77</v>
      </c>
      <c r="AO86" s="38" t="s">
        <v>77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79</v>
      </c>
      <c r="BV86" s="63" t="s">
        <v>82</v>
      </c>
      <c r="BW86" s="64" t="s">
        <v>46</v>
      </c>
    </row>
    <row r="87" spans="4:75" x14ac:dyDescent="0.25">
      <c r="D87" s="13" t="s">
        <v>93</v>
      </c>
      <c r="E87" s="13" t="s">
        <v>91</v>
      </c>
      <c r="F87" s="9" t="s">
        <v>47</v>
      </c>
      <c r="G87" s="13" t="s">
        <v>81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77</v>
      </c>
      <c r="X87" s="38" t="s">
        <v>77</v>
      </c>
      <c r="Y87" s="38" t="s">
        <v>77</v>
      </c>
      <c r="Z87" s="38" t="s">
        <v>77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77</v>
      </c>
      <c r="AM87" s="38" t="s">
        <v>77</v>
      </c>
      <c r="AN87" s="38" t="s">
        <v>77</v>
      </c>
      <c r="AO87" s="38" t="s">
        <v>77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79</v>
      </c>
      <c r="BV87" s="63" t="s">
        <v>82</v>
      </c>
      <c r="BW87" s="64" t="s">
        <v>47</v>
      </c>
    </row>
    <row r="88" spans="4:75" x14ac:dyDescent="0.25">
      <c r="D88" s="13" t="s">
        <v>93</v>
      </c>
      <c r="E88" s="13" t="s">
        <v>91</v>
      </c>
      <c r="F88" s="9" t="s">
        <v>48</v>
      </c>
      <c r="G88" s="13" t="s">
        <v>81</v>
      </c>
      <c r="M88" s="38" t="s">
        <v>77</v>
      </c>
      <c r="N88" s="38">
        <v>41.153925227138934</v>
      </c>
      <c r="O88" s="38" t="s">
        <v>77</v>
      </c>
      <c r="P88" s="38" t="s">
        <v>77</v>
      </c>
      <c r="Q88" s="38">
        <v>7.5866400000000001</v>
      </c>
      <c r="R88" s="38" t="s">
        <v>77</v>
      </c>
      <c r="S88" s="38">
        <v>2.5214714940808336</v>
      </c>
      <c r="T88" s="38" t="s">
        <v>77</v>
      </c>
      <c r="U88" s="38" t="s">
        <v>77</v>
      </c>
      <c r="V88" s="38" t="s">
        <v>77</v>
      </c>
      <c r="W88" s="38" t="s">
        <v>77</v>
      </c>
      <c r="X88" s="38" t="s">
        <v>77</v>
      </c>
      <c r="Y88" s="38" t="s">
        <v>77</v>
      </c>
      <c r="Z88" s="38" t="s">
        <v>77</v>
      </c>
      <c r="AA88" s="36"/>
      <c r="AB88" s="38" t="s">
        <v>77</v>
      </c>
      <c r="AC88" s="38">
        <v>41.153925227138934</v>
      </c>
      <c r="AD88" s="38" t="s">
        <v>77</v>
      </c>
      <c r="AE88" s="38" t="s">
        <v>77</v>
      </c>
      <c r="AF88" s="38">
        <v>7.5866400000000001</v>
      </c>
      <c r="AG88" s="38" t="s">
        <v>77</v>
      </c>
      <c r="AH88" s="38">
        <v>2.5214714940808336</v>
      </c>
      <c r="AI88" s="38" t="s">
        <v>77</v>
      </c>
      <c r="AJ88" s="38" t="s">
        <v>77</v>
      </c>
      <c r="AK88" s="38" t="s">
        <v>77</v>
      </c>
      <c r="AL88" s="38" t="s">
        <v>77</v>
      </c>
      <c r="AM88" s="38" t="s">
        <v>77</v>
      </c>
      <c r="AN88" s="38" t="s">
        <v>77</v>
      </c>
      <c r="AO88" s="38" t="s">
        <v>77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79</v>
      </c>
      <c r="BV88" s="63" t="s">
        <v>82</v>
      </c>
      <c r="BW88" s="64" t="s">
        <v>48</v>
      </c>
    </row>
    <row r="89" spans="4:75" x14ac:dyDescent="0.25">
      <c r="D89" s="13" t="s">
        <v>93</v>
      </c>
      <c r="E89" s="13" t="s">
        <v>91</v>
      </c>
      <c r="F89" s="9" t="s">
        <v>49</v>
      </c>
      <c r="G89" s="13" t="s">
        <v>81</v>
      </c>
      <c r="M89" s="38" t="s">
        <v>77</v>
      </c>
      <c r="N89" s="38" t="s">
        <v>77</v>
      </c>
      <c r="O89" s="38" t="s">
        <v>77</v>
      </c>
      <c r="P89" s="38" t="s">
        <v>77</v>
      </c>
      <c r="Q89" s="38">
        <v>0</v>
      </c>
      <c r="R89" s="38">
        <v>14.057360000000003</v>
      </c>
      <c r="S89" s="38" t="s">
        <v>77</v>
      </c>
      <c r="T89" s="38" t="s">
        <v>77</v>
      </c>
      <c r="U89" s="38" t="s">
        <v>77</v>
      </c>
      <c r="V89" s="38" t="s">
        <v>77</v>
      </c>
      <c r="W89" s="38" t="s">
        <v>77</v>
      </c>
      <c r="X89" s="38" t="s">
        <v>77</v>
      </c>
      <c r="Y89" s="38" t="s">
        <v>77</v>
      </c>
      <c r="Z89" s="38" t="s">
        <v>77</v>
      </c>
      <c r="AA89" s="36"/>
      <c r="AB89" s="38" t="s">
        <v>77</v>
      </c>
      <c r="AC89" s="38" t="s">
        <v>77</v>
      </c>
      <c r="AD89" s="38" t="s">
        <v>77</v>
      </c>
      <c r="AE89" s="38" t="s">
        <v>77</v>
      </c>
      <c r="AF89" s="38">
        <v>0</v>
      </c>
      <c r="AG89" s="38">
        <v>14.057360000000003</v>
      </c>
      <c r="AH89" s="38" t="s">
        <v>77</v>
      </c>
      <c r="AI89" s="38" t="s">
        <v>77</v>
      </c>
      <c r="AJ89" s="38" t="s">
        <v>77</v>
      </c>
      <c r="AK89" s="38" t="s">
        <v>77</v>
      </c>
      <c r="AL89" s="38" t="s">
        <v>77</v>
      </c>
      <c r="AM89" s="38" t="s">
        <v>77</v>
      </c>
      <c r="AN89" s="38" t="s">
        <v>77</v>
      </c>
      <c r="AO89" s="38" t="s">
        <v>77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79</v>
      </c>
      <c r="BV89" s="63" t="s">
        <v>82</v>
      </c>
      <c r="BW89" s="64" t="s">
        <v>49</v>
      </c>
    </row>
    <row r="90" spans="4:75" x14ac:dyDescent="0.25">
      <c r="D90" s="13" t="s">
        <v>93</v>
      </c>
      <c r="E90" s="13" t="s">
        <v>91</v>
      </c>
      <c r="F90" s="9" t="s">
        <v>50</v>
      </c>
      <c r="G90" s="13" t="s">
        <v>81</v>
      </c>
      <c r="M90" s="38" t="s">
        <v>77</v>
      </c>
      <c r="N90" s="38" t="s">
        <v>77</v>
      </c>
      <c r="O90" s="38" t="s">
        <v>77</v>
      </c>
      <c r="P90" s="38" t="s">
        <v>77</v>
      </c>
      <c r="Q90" s="38" t="s">
        <v>77</v>
      </c>
      <c r="R90" s="38" t="s">
        <v>77</v>
      </c>
      <c r="S90" s="38" t="s">
        <v>77</v>
      </c>
      <c r="T90" s="38" t="s">
        <v>77</v>
      </c>
      <c r="U90" s="38" t="s">
        <v>77</v>
      </c>
      <c r="V90" s="38" t="s">
        <v>77</v>
      </c>
      <c r="W90" s="38" t="s">
        <v>77</v>
      </c>
      <c r="X90" s="38" t="s">
        <v>77</v>
      </c>
      <c r="Y90" s="38">
        <v>479.95334072098973</v>
      </c>
      <c r="Z90" s="38" t="s">
        <v>77</v>
      </c>
      <c r="AA90" s="36"/>
      <c r="AB90" s="38" t="s">
        <v>77</v>
      </c>
      <c r="AC90" s="38" t="s">
        <v>77</v>
      </c>
      <c r="AD90" s="38" t="s">
        <v>77</v>
      </c>
      <c r="AE90" s="38" t="s">
        <v>77</v>
      </c>
      <c r="AF90" s="38" t="s">
        <v>77</v>
      </c>
      <c r="AG90" s="38" t="s">
        <v>77</v>
      </c>
      <c r="AH90" s="38" t="s">
        <v>77</v>
      </c>
      <c r="AI90" s="38" t="s">
        <v>77</v>
      </c>
      <c r="AJ90" s="38" t="s">
        <v>77</v>
      </c>
      <c r="AK90" s="38" t="s">
        <v>77</v>
      </c>
      <c r="AL90" s="38" t="s">
        <v>77</v>
      </c>
      <c r="AM90" s="38" t="s">
        <v>77</v>
      </c>
      <c r="AN90" s="38">
        <v>479.95334072098973</v>
      </c>
      <c r="AO90" s="38" t="s">
        <v>77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79</v>
      </c>
      <c r="BV90" s="63" t="s">
        <v>82</v>
      </c>
      <c r="BW90" s="64" t="s">
        <v>50</v>
      </c>
    </row>
    <row r="91" spans="4:75" x14ac:dyDescent="0.25">
      <c r="D91" s="13" t="s">
        <v>93</v>
      </c>
      <c r="E91" s="13" t="s">
        <v>91</v>
      </c>
      <c r="F91" s="9" t="s">
        <v>51</v>
      </c>
      <c r="G91" s="13" t="s">
        <v>81</v>
      </c>
      <c r="M91" s="38" t="s">
        <v>77</v>
      </c>
      <c r="N91" s="38" t="s">
        <v>77</v>
      </c>
      <c r="O91" s="38">
        <v>-21.312620000000003</v>
      </c>
      <c r="P91" s="38" t="s">
        <v>77</v>
      </c>
      <c r="Q91" s="38" t="s">
        <v>77</v>
      </c>
      <c r="R91" s="38" t="s">
        <v>77</v>
      </c>
      <c r="S91" s="38" t="s">
        <v>77</v>
      </c>
      <c r="T91" s="38" t="s">
        <v>77</v>
      </c>
      <c r="U91" s="38">
        <v>-463.25158510845262</v>
      </c>
      <c r="V91" s="38">
        <v>-20.433949073786479</v>
      </c>
      <c r="W91" s="38" t="s">
        <v>77</v>
      </c>
      <c r="X91" s="38" t="s">
        <v>77</v>
      </c>
      <c r="Y91" s="38" t="s">
        <v>77</v>
      </c>
      <c r="Z91" s="38" t="s">
        <v>77</v>
      </c>
      <c r="AA91" s="36"/>
      <c r="AB91" s="38" t="s">
        <v>77</v>
      </c>
      <c r="AC91" s="38" t="s">
        <v>77</v>
      </c>
      <c r="AD91" s="38">
        <v>-21.312620000000003</v>
      </c>
      <c r="AE91" s="38" t="s">
        <v>77</v>
      </c>
      <c r="AF91" s="38" t="s">
        <v>77</v>
      </c>
      <c r="AG91" s="38" t="s">
        <v>77</v>
      </c>
      <c r="AH91" s="38" t="s">
        <v>77</v>
      </c>
      <c r="AI91" s="38" t="s">
        <v>77</v>
      </c>
      <c r="AJ91" s="38">
        <v>-463.25158510845262</v>
      </c>
      <c r="AK91" s="38">
        <v>-20.433949073786479</v>
      </c>
      <c r="AL91" s="38" t="s">
        <v>77</v>
      </c>
      <c r="AM91" s="38" t="s">
        <v>77</v>
      </c>
      <c r="AN91" s="38" t="s">
        <v>77</v>
      </c>
      <c r="AO91" s="38" t="s">
        <v>77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79</v>
      </c>
      <c r="BV91" s="63" t="s">
        <v>82</v>
      </c>
      <c r="BW91" s="64" t="s">
        <v>51</v>
      </c>
    </row>
    <row r="92" spans="4:75" x14ac:dyDescent="0.25">
      <c r="D92" s="13" t="s">
        <v>93</v>
      </c>
      <c r="E92" s="13" t="s">
        <v>91</v>
      </c>
      <c r="F92" s="9" t="s">
        <v>52</v>
      </c>
      <c r="G92" s="13" t="s">
        <v>81</v>
      </c>
      <c r="M92" s="38" t="s">
        <v>77</v>
      </c>
      <c r="N92" s="38" t="s">
        <v>77</v>
      </c>
      <c r="O92" s="38" t="s">
        <v>77</v>
      </c>
      <c r="P92" s="38" t="s">
        <v>77</v>
      </c>
      <c r="Q92" s="38" t="s">
        <v>77</v>
      </c>
      <c r="R92" s="38" t="s">
        <v>77</v>
      </c>
      <c r="S92" s="38" t="s">
        <v>77</v>
      </c>
      <c r="T92" s="38" t="s">
        <v>77</v>
      </c>
      <c r="U92" s="38" t="s">
        <v>77</v>
      </c>
      <c r="V92" s="38" t="s">
        <v>77</v>
      </c>
      <c r="W92" s="38" t="s">
        <v>77</v>
      </c>
      <c r="X92" s="38" t="s">
        <v>77</v>
      </c>
      <c r="Y92" s="38" t="s">
        <v>77</v>
      </c>
      <c r="Z92" s="38" t="s">
        <v>77</v>
      </c>
      <c r="AA92" s="36"/>
      <c r="AB92" s="38" t="s">
        <v>77</v>
      </c>
      <c r="AC92" s="38" t="s">
        <v>77</v>
      </c>
      <c r="AD92" s="38" t="s">
        <v>77</v>
      </c>
      <c r="AE92" s="38" t="s">
        <v>77</v>
      </c>
      <c r="AF92" s="38" t="s">
        <v>77</v>
      </c>
      <c r="AG92" s="38" t="s">
        <v>77</v>
      </c>
      <c r="AH92" s="38" t="s">
        <v>77</v>
      </c>
      <c r="AI92" s="38" t="s">
        <v>77</v>
      </c>
      <c r="AJ92" s="38" t="s">
        <v>77</v>
      </c>
      <c r="AK92" s="38" t="s">
        <v>77</v>
      </c>
      <c r="AL92" s="38" t="s">
        <v>77</v>
      </c>
      <c r="AM92" s="38" t="s">
        <v>77</v>
      </c>
      <c r="AN92" s="38" t="s">
        <v>77</v>
      </c>
      <c r="AO92" s="38" t="s">
        <v>77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79</v>
      </c>
      <c r="BV92" s="63" t="s">
        <v>82</v>
      </c>
      <c r="BW92" s="64" t="s">
        <v>52</v>
      </c>
    </row>
    <row r="93" spans="4:75" x14ac:dyDescent="0.25">
      <c r="D93" s="13" t="s">
        <v>93</v>
      </c>
      <c r="E93" s="13" t="s">
        <v>91</v>
      </c>
      <c r="F93" s="9" t="s">
        <v>53</v>
      </c>
      <c r="G93" s="13" t="s">
        <v>81</v>
      </c>
      <c r="M93" s="38" t="s">
        <v>77</v>
      </c>
      <c r="N93" s="38">
        <v>-150.225402</v>
      </c>
      <c r="O93" s="38">
        <v>-2.7236210000000001</v>
      </c>
      <c r="P93" s="38" t="s">
        <v>77</v>
      </c>
      <c r="Q93" s="38">
        <v>-43.521866066666668</v>
      </c>
      <c r="R93" s="38" t="s">
        <v>77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77</v>
      </c>
      <c r="AC93" s="38">
        <v>-150.225402</v>
      </c>
      <c r="AD93" s="38">
        <v>-2.7236210000000001</v>
      </c>
      <c r="AE93" s="38" t="s">
        <v>77</v>
      </c>
      <c r="AF93" s="38">
        <v>-43.521866066666668</v>
      </c>
      <c r="AG93" s="38" t="s">
        <v>77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79</v>
      </c>
      <c r="BV93" s="63" t="s">
        <v>82</v>
      </c>
      <c r="BW93" s="64" t="s">
        <v>53</v>
      </c>
    </row>
    <row r="94" spans="4:75" x14ac:dyDescent="0.25">
      <c r="D94" s="13" t="s">
        <v>93</v>
      </c>
      <c r="E94" s="13" t="s">
        <v>91</v>
      </c>
      <c r="F94" s="9" t="s">
        <v>54</v>
      </c>
      <c r="G94" s="13" t="s">
        <v>81</v>
      </c>
      <c r="M94" s="38" t="s">
        <v>77</v>
      </c>
      <c r="N94" s="38" t="s">
        <v>77</v>
      </c>
      <c r="O94" s="38" t="s">
        <v>77</v>
      </c>
      <c r="P94" s="38" t="s">
        <v>77</v>
      </c>
      <c r="Q94" s="38" t="s">
        <v>77</v>
      </c>
      <c r="R94" s="38" t="s">
        <v>77</v>
      </c>
      <c r="S94" s="38" t="s">
        <v>77</v>
      </c>
      <c r="T94" s="38" t="s">
        <v>77</v>
      </c>
      <c r="U94" s="38" t="s">
        <v>77</v>
      </c>
      <c r="V94" s="38" t="s">
        <v>77</v>
      </c>
      <c r="W94" s="38" t="s">
        <v>77</v>
      </c>
      <c r="X94" s="38" t="s">
        <v>77</v>
      </c>
      <c r="Y94" s="38" t="s">
        <v>77</v>
      </c>
      <c r="Z94" s="38" t="s">
        <v>77</v>
      </c>
      <c r="AA94" s="36"/>
      <c r="AB94" s="38" t="s">
        <v>77</v>
      </c>
      <c r="AC94" s="38" t="s">
        <v>77</v>
      </c>
      <c r="AD94" s="38" t="s">
        <v>77</v>
      </c>
      <c r="AE94" s="38" t="s">
        <v>77</v>
      </c>
      <c r="AF94" s="38" t="s">
        <v>77</v>
      </c>
      <c r="AG94" s="38" t="s">
        <v>77</v>
      </c>
      <c r="AH94" s="38" t="s">
        <v>77</v>
      </c>
      <c r="AI94" s="38" t="s">
        <v>77</v>
      </c>
      <c r="AJ94" s="38" t="s">
        <v>77</v>
      </c>
      <c r="AK94" s="38" t="s">
        <v>77</v>
      </c>
      <c r="AL94" s="38" t="s">
        <v>77</v>
      </c>
      <c r="AM94" s="38" t="s">
        <v>77</v>
      </c>
      <c r="AN94" s="38" t="s">
        <v>77</v>
      </c>
      <c r="AO94" s="38" t="s">
        <v>77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79</v>
      </c>
      <c r="BV94" s="63" t="s">
        <v>82</v>
      </c>
      <c r="BW94" s="64" t="s">
        <v>54</v>
      </c>
    </row>
    <row r="95" spans="4:75" x14ac:dyDescent="0.25">
      <c r="D95" s="13" t="s">
        <v>93</v>
      </c>
      <c r="E95" s="13" t="s">
        <v>91</v>
      </c>
      <c r="F95" s="9" t="s">
        <v>55</v>
      </c>
      <c r="G95" s="13" t="s">
        <v>81</v>
      </c>
      <c r="M95" s="38" t="s">
        <v>77</v>
      </c>
      <c r="N95" s="38" t="s">
        <v>77</v>
      </c>
      <c r="O95" s="38">
        <v>-92.477788000000004</v>
      </c>
      <c r="P95" s="38" t="s">
        <v>77</v>
      </c>
      <c r="Q95" s="38">
        <v>-4543.8347028657154</v>
      </c>
      <c r="R95" s="38" t="s">
        <v>77</v>
      </c>
      <c r="S95" s="38" t="s">
        <v>77</v>
      </c>
      <c r="T95" s="38">
        <v>-20145.930075284905</v>
      </c>
      <c r="U95" s="38" t="s">
        <v>77</v>
      </c>
      <c r="V95" s="38">
        <v>-3137.0489092254529</v>
      </c>
      <c r="W95" s="38" t="s">
        <v>77</v>
      </c>
      <c r="X95" s="38">
        <v>-0.14430334645111373</v>
      </c>
      <c r="Y95" s="38" t="s">
        <v>77</v>
      </c>
      <c r="Z95" s="38" t="s">
        <v>77</v>
      </c>
      <c r="AA95" s="36"/>
      <c r="AB95" s="38" t="s">
        <v>77</v>
      </c>
      <c r="AC95" s="38" t="s">
        <v>77</v>
      </c>
      <c r="AD95" s="38">
        <v>-92.477788000000004</v>
      </c>
      <c r="AE95" s="38" t="s">
        <v>77</v>
      </c>
      <c r="AF95" s="38">
        <v>-4543.8347028657154</v>
      </c>
      <c r="AG95" s="38" t="s">
        <v>77</v>
      </c>
      <c r="AH95" s="38" t="s">
        <v>77</v>
      </c>
      <c r="AI95" s="38">
        <v>-20145.930075284905</v>
      </c>
      <c r="AJ95" s="38" t="s">
        <v>77</v>
      </c>
      <c r="AK95" s="38">
        <v>-3137.0489092254529</v>
      </c>
      <c r="AL95" s="38" t="s">
        <v>77</v>
      </c>
      <c r="AM95" s="38">
        <v>-0.14430334645111373</v>
      </c>
      <c r="AN95" s="38" t="s">
        <v>77</v>
      </c>
      <c r="AO95" s="38" t="s">
        <v>77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79</v>
      </c>
      <c r="BV95" s="63" t="s">
        <v>82</v>
      </c>
      <c r="BW95" s="64" t="s">
        <v>55</v>
      </c>
    </row>
    <row r="96" spans="4:75" x14ac:dyDescent="0.25">
      <c r="D96" s="13" t="s">
        <v>93</v>
      </c>
      <c r="E96" s="13" t="s">
        <v>91</v>
      </c>
      <c r="F96" s="9" t="s">
        <v>56</v>
      </c>
      <c r="G96" s="13" t="s">
        <v>81</v>
      </c>
      <c r="M96" s="38" t="s">
        <v>77</v>
      </c>
      <c r="N96" s="38" t="s">
        <v>77</v>
      </c>
      <c r="O96" s="38" t="s">
        <v>77</v>
      </c>
      <c r="P96" s="38" t="s">
        <v>77</v>
      </c>
      <c r="Q96" s="38" t="s">
        <v>77</v>
      </c>
      <c r="R96" s="38" t="s">
        <v>77</v>
      </c>
      <c r="S96" s="38" t="s">
        <v>77</v>
      </c>
      <c r="T96" s="38" t="s">
        <v>77</v>
      </c>
      <c r="U96" s="38" t="s">
        <v>77</v>
      </c>
      <c r="V96" s="38" t="s">
        <v>77</v>
      </c>
      <c r="W96" s="38" t="s">
        <v>77</v>
      </c>
      <c r="X96" s="38" t="s">
        <v>77</v>
      </c>
      <c r="Y96" s="38" t="s">
        <v>77</v>
      </c>
      <c r="Z96" s="38" t="s">
        <v>77</v>
      </c>
      <c r="AA96" s="36"/>
      <c r="AB96" s="38" t="s">
        <v>77</v>
      </c>
      <c r="AC96" s="38" t="s">
        <v>77</v>
      </c>
      <c r="AD96" s="38" t="s">
        <v>77</v>
      </c>
      <c r="AE96" s="38" t="s">
        <v>77</v>
      </c>
      <c r="AF96" s="38" t="s">
        <v>77</v>
      </c>
      <c r="AG96" s="38" t="s">
        <v>77</v>
      </c>
      <c r="AH96" s="38" t="s">
        <v>77</v>
      </c>
      <c r="AI96" s="38" t="s">
        <v>77</v>
      </c>
      <c r="AJ96" s="38" t="s">
        <v>77</v>
      </c>
      <c r="AK96" s="38" t="s">
        <v>77</v>
      </c>
      <c r="AL96" s="38" t="s">
        <v>77</v>
      </c>
      <c r="AM96" s="38" t="s">
        <v>77</v>
      </c>
      <c r="AN96" s="38" t="s">
        <v>77</v>
      </c>
      <c r="AO96" s="38" t="s">
        <v>77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79</v>
      </c>
      <c r="BV96" s="63" t="s">
        <v>82</v>
      </c>
      <c r="BW96" s="64" t="s">
        <v>56</v>
      </c>
    </row>
    <row r="97" spans="2:75" x14ac:dyDescent="0.25">
      <c r="D97" s="13" t="s">
        <v>93</v>
      </c>
      <c r="E97" s="13" t="s">
        <v>91</v>
      </c>
      <c r="F97" s="9" t="s">
        <v>57</v>
      </c>
      <c r="G97" s="13" t="s">
        <v>81</v>
      </c>
      <c r="M97" s="38" t="s">
        <v>77</v>
      </c>
      <c r="N97" s="38" t="s">
        <v>77</v>
      </c>
      <c r="O97" s="38">
        <v>-5.7396899999999853</v>
      </c>
      <c r="P97" s="38" t="s">
        <v>77</v>
      </c>
      <c r="Q97" s="38" t="s">
        <v>77</v>
      </c>
      <c r="R97" s="38" t="s">
        <v>77</v>
      </c>
      <c r="S97" s="38" t="s">
        <v>77</v>
      </c>
      <c r="T97" s="38" t="s">
        <v>77</v>
      </c>
      <c r="U97" s="38" t="s">
        <v>77</v>
      </c>
      <c r="V97" s="38" t="s">
        <v>77</v>
      </c>
      <c r="W97" s="38" t="s">
        <v>77</v>
      </c>
      <c r="X97" s="38" t="s">
        <v>77</v>
      </c>
      <c r="Y97" s="38" t="s">
        <v>77</v>
      </c>
      <c r="Z97" s="38" t="s">
        <v>77</v>
      </c>
      <c r="AA97" s="36"/>
      <c r="AB97" s="38" t="s">
        <v>77</v>
      </c>
      <c r="AC97" s="38" t="s">
        <v>77</v>
      </c>
      <c r="AD97" s="38">
        <v>-5.7396899999999853</v>
      </c>
      <c r="AE97" s="38" t="s">
        <v>77</v>
      </c>
      <c r="AF97" s="38" t="s">
        <v>77</v>
      </c>
      <c r="AG97" s="38" t="s">
        <v>77</v>
      </c>
      <c r="AH97" s="38" t="s">
        <v>77</v>
      </c>
      <c r="AI97" s="38" t="s">
        <v>77</v>
      </c>
      <c r="AJ97" s="38" t="s">
        <v>77</v>
      </c>
      <c r="AK97" s="38" t="s">
        <v>77</v>
      </c>
      <c r="AL97" s="38" t="s">
        <v>77</v>
      </c>
      <c r="AM97" s="38" t="s">
        <v>77</v>
      </c>
      <c r="AN97" s="38" t="s">
        <v>77</v>
      </c>
      <c r="AO97" s="38" t="s">
        <v>77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79</v>
      </c>
      <c r="BV97" s="63" t="s">
        <v>82</v>
      </c>
      <c r="BW97" s="64" t="s">
        <v>57</v>
      </c>
    </row>
    <row r="98" spans="2:75" x14ac:dyDescent="0.25">
      <c r="D98" s="13" t="s">
        <v>93</v>
      </c>
      <c r="E98" s="13" t="s">
        <v>91</v>
      </c>
      <c r="F98" s="9" t="s">
        <v>58</v>
      </c>
      <c r="G98" s="13" t="s">
        <v>81</v>
      </c>
      <c r="M98" s="38" t="s">
        <v>77</v>
      </c>
      <c r="N98" s="38" t="s">
        <v>77</v>
      </c>
      <c r="O98" s="38" t="s">
        <v>77</v>
      </c>
      <c r="P98" s="38" t="s">
        <v>77</v>
      </c>
      <c r="Q98" s="38" t="s">
        <v>77</v>
      </c>
      <c r="R98" s="38" t="s">
        <v>77</v>
      </c>
      <c r="S98" s="38" t="s">
        <v>77</v>
      </c>
      <c r="T98" s="38" t="s">
        <v>77</v>
      </c>
      <c r="U98" s="38" t="s">
        <v>77</v>
      </c>
      <c r="V98" s="38" t="s">
        <v>77</v>
      </c>
      <c r="W98" s="38" t="s">
        <v>77</v>
      </c>
      <c r="X98" s="38" t="s">
        <v>77</v>
      </c>
      <c r="Y98" s="38" t="s">
        <v>77</v>
      </c>
      <c r="Z98" s="38" t="s">
        <v>77</v>
      </c>
      <c r="AA98" s="36"/>
      <c r="AB98" s="38" t="s">
        <v>77</v>
      </c>
      <c r="AC98" s="38" t="s">
        <v>77</v>
      </c>
      <c r="AD98" s="38" t="s">
        <v>77</v>
      </c>
      <c r="AE98" s="38" t="s">
        <v>77</v>
      </c>
      <c r="AF98" s="38" t="s">
        <v>77</v>
      </c>
      <c r="AG98" s="38" t="s">
        <v>77</v>
      </c>
      <c r="AH98" s="38" t="s">
        <v>77</v>
      </c>
      <c r="AI98" s="38" t="s">
        <v>77</v>
      </c>
      <c r="AJ98" s="38" t="s">
        <v>77</v>
      </c>
      <c r="AK98" s="38" t="s">
        <v>77</v>
      </c>
      <c r="AL98" s="38" t="s">
        <v>77</v>
      </c>
      <c r="AM98" s="38" t="s">
        <v>77</v>
      </c>
      <c r="AN98" s="38" t="s">
        <v>77</v>
      </c>
      <c r="AO98" s="38" t="s">
        <v>77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79</v>
      </c>
      <c r="BV98" s="63" t="s">
        <v>82</v>
      </c>
      <c r="BW98" s="64" t="s">
        <v>58</v>
      </c>
    </row>
    <row r="99" spans="2:75" x14ac:dyDescent="0.25">
      <c r="D99" s="13" t="s">
        <v>93</v>
      </c>
      <c r="E99" s="13" t="s">
        <v>91</v>
      </c>
      <c r="F99" s="9" t="s">
        <v>59</v>
      </c>
      <c r="G99" s="13" t="s">
        <v>81</v>
      </c>
      <c r="M99" s="38" t="s">
        <v>77</v>
      </c>
      <c r="N99" s="38" t="s">
        <v>77</v>
      </c>
      <c r="O99" s="38" t="s">
        <v>77</v>
      </c>
      <c r="P99" s="38" t="s">
        <v>77</v>
      </c>
      <c r="Q99" s="38" t="s">
        <v>77</v>
      </c>
      <c r="R99" s="38" t="s">
        <v>77</v>
      </c>
      <c r="S99" s="38" t="s">
        <v>77</v>
      </c>
      <c r="T99" s="38" t="s">
        <v>77</v>
      </c>
      <c r="U99" s="38" t="s">
        <v>77</v>
      </c>
      <c r="V99" s="38" t="s">
        <v>77</v>
      </c>
      <c r="W99" s="38" t="s">
        <v>77</v>
      </c>
      <c r="X99" s="38" t="s">
        <v>77</v>
      </c>
      <c r="Y99" s="38" t="s">
        <v>77</v>
      </c>
      <c r="Z99" s="38" t="s">
        <v>77</v>
      </c>
      <c r="AA99" s="36"/>
      <c r="AB99" s="38" t="s">
        <v>77</v>
      </c>
      <c r="AC99" s="38" t="s">
        <v>77</v>
      </c>
      <c r="AD99" s="38" t="s">
        <v>77</v>
      </c>
      <c r="AE99" s="38" t="s">
        <v>77</v>
      </c>
      <c r="AF99" s="38" t="s">
        <v>77</v>
      </c>
      <c r="AG99" s="38" t="s">
        <v>77</v>
      </c>
      <c r="AH99" s="38" t="s">
        <v>77</v>
      </c>
      <c r="AI99" s="38" t="s">
        <v>77</v>
      </c>
      <c r="AJ99" s="38" t="s">
        <v>77</v>
      </c>
      <c r="AK99" s="38" t="s">
        <v>77</v>
      </c>
      <c r="AL99" s="38" t="s">
        <v>77</v>
      </c>
      <c r="AM99" s="38" t="s">
        <v>77</v>
      </c>
      <c r="AN99" s="38" t="s">
        <v>77</v>
      </c>
      <c r="AO99" s="38" t="s">
        <v>77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79</v>
      </c>
      <c r="BV99" s="63" t="s">
        <v>82</v>
      </c>
      <c r="BW99" s="64" t="s">
        <v>59</v>
      </c>
    </row>
    <row r="100" spans="2:75" x14ac:dyDescent="0.25">
      <c r="D100" s="13" t="s">
        <v>93</v>
      </c>
      <c r="E100" s="13" t="s">
        <v>91</v>
      </c>
      <c r="F100" s="9" t="s">
        <v>60</v>
      </c>
      <c r="G100" s="13" t="s">
        <v>81</v>
      </c>
      <c r="M100" s="38" t="s">
        <v>77</v>
      </c>
      <c r="N100" s="38" t="s">
        <v>77</v>
      </c>
      <c r="O100" s="38" t="s">
        <v>77</v>
      </c>
      <c r="P100" s="38" t="s">
        <v>77</v>
      </c>
      <c r="Q100" s="38" t="s">
        <v>77</v>
      </c>
      <c r="R100" s="38" t="s">
        <v>77</v>
      </c>
      <c r="S100" s="38" t="s">
        <v>77</v>
      </c>
      <c r="T100" s="38" t="s">
        <v>77</v>
      </c>
      <c r="U100" s="38" t="s">
        <v>77</v>
      </c>
      <c r="V100" s="38" t="s">
        <v>77</v>
      </c>
      <c r="W100" s="38" t="s">
        <v>77</v>
      </c>
      <c r="X100" s="38" t="s">
        <v>77</v>
      </c>
      <c r="Y100" s="38" t="s">
        <v>77</v>
      </c>
      <c r="Z100" s="38" t="s">
        <v>77</v>
      </c>
      <c r="AA100" s="36"/>
      <c r="AB100" s="38" t="s">
        <v>77</v>
      </c>
      <c r="AC100" s="38" t="s">
        <v>77</v>
      </c>
      <c r="AD100" s="38" t="s">
        <v>77</v>
      </c>
      <c r="AE100" s="38" t="s">
        <v>77</v>
      </c>
      <c r="AF100" s="38" t="s">
        <v>77</v>
      </c>
      <c r="AG100" s="38" t="s">
        <v>77</v>
      </c>
      <c r="AH100" s="38" t="s">
        <v>77</v>
      </c>
      <c r="AI100" s="38" t="s">
        <v>77</v>
      </c>
      <c r="AJ100" s="38" t="s">
        <v>77</v>
      </c>
      <c r="AK100" s="38" t="s">
        <v>77</v>
      </c>
      <c r="AL100" s="38" t="s">
        <v>77</v>
      </c>
      <c r="AM100" s="38" t="s">
        <v>77</v>
      </c>
      <c r="AN100" s="38" t="s">
        <v>77</v>
      </c>
      <c r="AO100" s="38" t="s">
        <v>77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79</v>
      </c>
      <c r="BV100" s="63" t="s">
        <v>82</v>
      </c>
      <c r="BW100" s="64" t="s">
        <v>60</v>
      </c>
    </row>
    <row r="101" spans="2:75" x14ac:dyDescent="0.25">
      <c r="D101" s="13" t="s">
        <v>93</v>
      </c>
      <c r="E101" s="13" t="s">
        <v>91</v>
      </c>
      <c r="F101" s="9" t="s">
        <v>61</v>
      </c>
      <c r="G101" s="13" t="s">
        <v>81</v>
      </c>
      <c r="M101" s="38" t="s">
        <v>77</v>
      </c>
      <c r="N101" s="38" t="s">
        <v>77</v>
      </c>
      <c r="O101" s="38">
        <v>-332.04584549999998</v>
      </c>
      <c r="P101" s="38" t="s">
        <v>77</v>
      </c>
      <c r="Q101" s="38" t="s">
        <v>77</v>
      </c>
      <c r="R101" s="38" t="s">
        <v>77</v>
      </c>
      <c r="S101" s="38" t="s">
        <v>77</v>
      </c>
      <c r="T101" s="38" t="s">
        <v>77</v>
      </c>
      <c r="U101" s="38" t="s">
        <v>77</v>
      </c>
      <c r="V101" s="38">
        <v>-7168.5105825217606</v>
      </c>
      <c r="W101" s="38">
        <v>-85.646793750000015</v>
      </c>
      <c r="X101" s="38" t="s">
        <v>77</v>
      </c>
      <c r="Y101" s="38">
        <v>-17.274047277404605</v>
      </c>
      <c r="Z101" s="38" t="s">
        <v>77</v>
      </c>
      <c r="AA101" s="36"/>
      <c r="AB101" s="38" t="s">
        <v>77</v>
      </c>
      <c r="AC101" s="38" t="s">
        <v>77</v>
      </c>
      <c r="AD101" s="38">
        <v>-332.04584549999998</v>
      </c>
      <c r="AE101" s="38" t="s">
        <v>77</v>
      </c>
      <c r="AF101" s="38" t="s">
        <v>77</v>
      </c>
      <c r="AG101" s="38" t="s">
        <v>77</v>
      </c>
      <c r="AH101" s="38" t="s">
        <v>77</v>
      </c>
      <c r="AI101" s="38" t="s">
        <v>77</v>
      </c>
      <c r="AJ101" s="38" t="s">
        <v>77</v>
      </c>
      <c r="AK101" s="38">
        <v>-7168.5105825217606</v>
      </c>
      <c r="AL101" s="38">
        <v>-85.646793750000015</v>
      </c>
      <c r="AM101" s="38" t="s">
        <v>77</v>
      </c>
      <c r="AN101" s="38">
        <v>-17.274047277404605</v>
      </c>
      <c r="AO101" s="38" t="s">
        <v>77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79</v>
      </c>
      <c r="BV101" s="63" t="s">
        <v>82</v>
      </c>
      <c r="BW101" s="64" t="s">
        <v>61</v>
      </c>
    </row>
    <row r="102" spans="2:75" x14ac:dyDescent="0.25">
      <c r="D102" s="13" t="s">
        <v>93</v>
      </c>
      <c r="E102" s="13" t="s">
        <v>91</v>
      </c>
      <c r="F102" s="9" t="s">
        <v>62</v>
      </c>
      <c r="G102" s="13" t="s">
        <v>81</v>
      </c>
      <c r="M102" s="38" t="s">
        <v>77</v>
      </c>
      <c r="N102" s="38" t="s">
        <v>77</v>
      </c>
      <c r="O102" s="38" t="s">
        <v>77</v>
      </c>
      <c r="P102" s="38" t="s">
        <v>77</v>
      </c>
      <c r="Q102" s="38" t="s">
        <v>77</v>
      </c>
      <c r="R102" s="38" t="s">
        <v>77</v>
      </c>
      <c r="S102" s="38" t="s">
        <v>77</v>
      </c>
      <c r="T102" s="38" t="s">
        <v>77</v>
      </c>
      <c r="U102" s="38" t="s">
        <v>77</v>
      </c>
      <c r="V102" s="38" t="s">
        <v>77</v>
      </c>
      <c r="W102" s="38" t="s">
        <v>77</v>
      </c>
      <c r="X102" s="38" t="s">
        <v>77</v>
      </c>
      <c r="Y102" s="38" t="s">
        <v>77</v>
      </c>
      <c r="Z102" s="38" t="s">
        <v>77</v>
      </c>
      <c r="AA102" s="36"/>
      <c r="AB102" s="38" t="s">
        <v>77</v>
      </c>
      <c r="AC102" s="38" t="s">
        <v>77</v>
      </c>
      <c r="AD102" s="38" t="s">
        <v>77</v>
      </c>
      <c r="AE102" s="38" t="s">
        <v>77</v>
      </c>
      <c r="AF102" s="38" t="s">
        <v>77</v>
      </c>
      <c r="AG102" s="38" t="s">
        <v>77</v>
      </c>
      <c r="AH102" s="38" t="s">
        <v>77</v>
      </c>
      <c r="AI102" s="38" t="s">
        <v>77</v>
      </c>
      <c r="AJ102" s="38" t="s">
        <v>77</v>
      </c>
      <c r="AK102" s="38" t="s">
        <v>77</v>
      </c>
      <c r="AL102" s="38" t="s">
        <v>77</v>
      </c>
      <c r="AM102" s="38" t="s">
        <v>77</v>
      </c>
      <c r="AN102" s="38" t="s">
        <v>77</v>
      </c>
      <c r="AO102" s="38" t="s">
        <v>77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79</v>
      </c>
      <c r="BV102" s="63" t="s">
        <v>82</v>
      </c>
      <c r="BW102" s="64" t="s">
        <v>62</v>
      </c>
    </row>
    <row r="103" spans="2:75" x14ac:dyDescent="0.25">
      <c r="D103" s="13" t="s">
        <v>93</v>
      </c>
      <c r="E103" s="13" t="s">
        <v>91</v>
      </c>
      <c r="F103" s="9" t="s">
        <v>63</v>
      </c>
      <c r="G103" s="13" t="s">
        <v>81</v>
      </c>
      <c r="M103" s="38" t="s">
        <v>77</v>
      </c>
      <c r="N103" s="38" t="s">
        <v>77</v>
      </c>
      <c r="O103" s="38">
        <v>-43659.960620000005</v>
      </c>
      <c r="P103" s="38" t="s">
        <v>77</v>
      </c>
      <c r="Q103" s="38" t="s">
        <v>77</v>
      </c>
      <c r="R103" s="38" t="s">
        <v>77</v>
      </c>
      <c r="S103" s="38" t="s">
        <v>77</v>
      </c>
      <c r="T103" s="38">
        <v>-105425.0679097915</v>
      </c>
      <c r="U103" s="38" t="s">
        <v>77</v>
      </c>
      <c r="V103" s="38" t="s">
        <v>77</v>
      </c>
      <c r="W103" s="38" t="s">
        <v>77</v>
      </c>
      <c r="X103" s="38" t="s">
        <v>77</v>
      </c>
      <c r="Y103" s="38">
        <v>-5.243687050255601</v>
      </c>
      <c r="Z103" s="38" t="s">
        <v>77</v>
      </c>
      <c r="AA103" s="36"/>
      <c r="AB103" s="38" t="s">
        <v>77</v>
      </c>
      <c r="AC103" s="38" t="s">
        <v>77</v>
      </c>
      <c r="AD103" s="38">
        <v>-43659.960620000005</v>
      </c>
      <c r="AE103" s="38" t="s">
        <v>77</v>
      </c>
      <c r="AF103" s="38" t="s">
        <v>77</v>
      </c>
      <c r="AG103" s="38" t="s">
        <v>77</v>
      </c>
      <c r="AH103" s="38" t="s">
        <v>77</v>
      </c>
      <c r="AI103" s="38">
        <v>-105425.0679097915</v>
      </c>
      <c r="AJ103" s="38" t="s">
        <v>77</v>
      </c>
      <c r="AK103" s="38" t="s">
        <v>77</v>
      </c>
      <c r="AL103" s="38" t="s">
        <v>77</v>
      </c>
      <c r="AM103" s="38" t="s">
        <v>77</v>
      </c>
      <c r="AN103" s="38">
        <v>-5.243687050255601</v>
      </c>
      <c r="AO103" s="38" t="s">
        <v>77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79</v>
      </c>
      <c r="BV103" s="63" t="s">
        <v>82</v>
      </c>
      <c r="BW103" s="64" t="s">
        <v>63</v>
      </c>
    </row>
    <row r="104" spans="2:75" x14ac:dyDescent="0.25">
      <c r="D104" s="40" t="s">
        <v>93</v>
      </c>
      <c r="E104" s="40" t="s">
        <v>91</v>
      </c>
      <c r="F104" s="23" t="s">
        <v>64</v>
      </c>
      <c r="G104" s="40" t="s">
        <v>81</v>
      </c>
      <c r="H104" s="41"/>
      <c r="I104" s="41"/>
      <c r="J104" s="41"/>
      <c r="K104" s="41"/>
      <c r="L104" s="41"/>
      <c r="M104" s="42" t="s">
        <v>77</v>
      </c>
      <c r="N104" s="42" t="s">
        <v>77</v>
      </c>
      <c r="O104" s="42" t="s">
        <v>77</v>
      </c>
      <c r="P104" s="42" t="s">
        <v>77</v>
      </c>
      <c r="Q104" s="42" t="s">
        <v>77</v>
      </c>
      <c r="R104" s="42" t="s">
        <v>77</v>
      </c>
      <c r="S104" s="42" t="s">
        <v>77</v>
      </c>
      <c r="T104" s="42" t="s">
        <v>77</v>
      </c>
      <c r="U104" s="42" t="s">
        <v>77</v>
      </c>
      <c r="V104" s="42" t="s">
        <v>77</v>
      </c>
      <c r="W104" s="42" t="s">
        <v>77</v>
      </c>
      <c r="X104" s="42" t="s">
        <v>77</v>
      </c>
      <c r="Y104" s="42" t="s">
        <v>77</v>
      </c>
      <c r="Z104" s="42" t="s">
        <v>77</v>
      </c>
      <c r="AA104" s="43"/>
      <c r="AB104" s="42" t="s">
        <v>77</v>
      </c>
      <c r="AC104" s="42" t="s">
        <v>77</v>
      </c>
      <c r="AD104" s="42" t="s">
        <v>77</v>
      </c>
      <c r="AE104" s="42" t="s">
        <v>77</v>
      </c>
      <c r="AF104" s="42" t="s">
        <v>77</v>
      </c>
      <c r="AG104" s="42" t="s">
        <v>77</v>
      </c>
      <c r="AH104" s="42" t="s">
        <v>77</v>
      </c>
      <c r="AI104" s="42" t="s">
        <v>77</v>
      </c>
      <c r="AJ104" s="42" t="s">
        <v>77</v>
      </c>
      <c r="AK104" s="42" t="s">
        <v>77</v>
      </c>
      <c r="AL104" s="42" t="s">
        <v>77</v>
      </c>
      <c r="AM104" s="42" t="s">
        <v>77</v>
      </c>
      <c r="AN104" s="42" t="s">
        <v>77</v>
      </c>
      <c r="AO104" s="42" t="s">
        <v>77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79</v>
      </c>
      <c r="BV104" s="63" t="s">
        <v>82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H6" activePane="bottomRight" state="frozen"/>
      <selection activeCell="H6" sqref="H6"/>
      <selection pane="topRight" activeCell="H6" sqref="H6"/>
      <selection pane="bottomLeft" activeCell="H6" sqref="H6"/>
      <selection pane="bottomRight" activeCell="F14" sqref="F1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96</v>
      </c>
    </row>
    <row r="4" spans="1:75" x14ac:dyDescent="0.25">
      <c r="H4" s="18"/>
      <c r="I4" s="18"/>
      <c r="J4" s="18"/>
      <c r="K4" s="18"/>
      <c r="L4" s="18" t="s">
        <v>95</v>
      </c>
      <c r="AA4" s="18" t="s">
        <v>94</v>
      </c>
      <c r="AP4" s="18" t="s">
        <v>87</v>
      </c>
      <c r="BE4" s="18" t="s">
        <v>88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87</v>
      </c>
      <c r="J5" s="67"/>
      <c r="K5" s="66" t="s">
        <v>97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92</v>
      </c>
      <c r="E6" s="29" t="s">
        <v>65</v>
      </c>
      <c r="F6" s="30" t="s">
        <v>32</v>
      </c>
      <c r="G6" s="29" t="s">
        <v>67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2.6402327159582821</v>
      </c>
      <c r="AC6" s="45">
        <v>3.2396848014919222</v>
      </c>
      <c r="AD6" s="45">
        <v>2.6797853670616236</v>
      </c>
      <c r="AE6" s="45">
        <v>4.3530230823837401</v>
      </c>
      <c r="AF6" s="45">
        <v>2.2944264447786842</v>
      </c>
      <c r="AG6" s="45">
        <v>3.2619096526646523</v>
      </c>
      <c r="AH6" s="45">
        <v>3.9088114543816532</v>
      </c>
      <c r="AI6" s="45">
        <v>2.6860367668871934</v>
      </c>
      <c r="AJ6" s="45">
        <v>3.0862273074706255</v>
      </c>
      <c r="AK6" s="45">
        <v>2.6915939371822368</v>
      </c>
      <c r="AL6" s="45">
        <v>2.4646527728017644</v>
      </c>
      <c r="AM6" s="45">
        <v>2.5391360037222466</v>
      </c>
      <c r="AN6" s="45">
        <v>3.3301302030022764</v>
      </c>
      <c r="AO6" s="45">
        <v>3.421106151649048</v>
      </c>
      <c r="AP6" s="46"/>
      <c r="AQ6" s="47">
        <f t="shared" ref="AQ6" si="0">IF(AND(OR(AB6 = "",AB6 = 0), OR(M6 = "",M6 = 0)), 0, AB6 - M6)</f>
        <v>1.1150067561151111E-2</v>
      </c>
      <c r="AR6" s="47">
        <f t="shared" ref="AR6:AR69" si="1">IF(AND(OR(AC6 = "",AC6 = 0), OR(N6 = "",N6 = 0)), 0, AC6 - N6)</f>
        <v>1.3178724730015912E-2</v>
      </c>
      <c r="AS6" s="47">
        <f t="shared" ref="AS6:AS69" si="2">IF(AND(OR(AD6 = "",AD6 = 0), OR(O6 = "",O6 = 0)), 0, AD6 - O6)</f>
        <v>1.1501959002338857E-2</v>
      </c>
      <c r="AT6" s="47">
        <f t="shared" ref="AT6:AT69" si="3">IF(AND(OR(AE6 = "",AE6 = 0), OR(P6 = "",P6 = 0)), 0, AE6 - P6)</f>
        <v>1.7025242961572928E-2</v>
      </c>
      <c r="AU6" s="47">
        <f t="shared" ref="AU6:AU69" si="4">IF(AND(OR(AF6 = "",AF6 = 0), OR(Q6 = "",Q6 = 0)), 0, AF6 - Q6)</f>
        <v>9.0106611194675779E-3</v>
      </c>
      <c r="AV6" s="47">
        <f t="shared" ref="AV6:AV69" si="5">IF(AND(OR(AG6 = "",AG6 = 0), OR(R6 = "",R6 = 0)), 0, AG6 - R6)</f>
        <v>1.0508360258461913E-2</v>
      </c>
      <c r="AW6" s="47">
        <f t="shared" ref="AW6:AW69" si="6">IF(AND(OR(AH6 = "",AH6 = 0), OR(S6 = "",S6 = 0)), 0, AH6 - S6)</f>
        <v>1.6016493419516831E-2</v>
      </c>
      <c r="AX6" s="47">
        <f t="shared" ref="AX6:AX69" si="7">IF(AND(OR(AI6 = "",AI6 = 0), OR(T6 = "",T6 = 0)), 0, AI6 - T6)</f>
        <v>1.1996122728911818E-2</v>
      </c>
      <c r="AY6" s="47">
        <f t="shared" ref="AY6:AY69" si="8">IF(AND(OR(AJ6 = "",AJ6 = 0), OR(U6 = "",U6 = 0)), 0, AJ6 - U6)</f>
        <v>1.0368973835438222E-2</v>
      </c>
      <c r="AZ6" s="47">
        <f t="shared" ref="AZ6:AZ69" si="9">IF(AND(OR(AK6 = "",AK6 = 0), OR(V6 = "",V6 = 0)), 0, AK6 - V6)</f>
        <v>9.083864978986167E-3</v>
      </c>
      <c r="BA6" s="47">
        <f t="shared" ref="BA6:BA69" si="10">IF(AND(OR(AL6 = "",AL6 = 0), OR(W6 = "",W6 = 0)), 0, AL6 - W6)</f>
        <v>1.1004428197152638E-2</v>
      </c>
      <c r="BB6" s="47">
        <f t="shared" ref="BB6:BB69" si="11">IF(AND(OR(AM6 = "",AM6 = 0), OR(X6 = "",X6 = 0)), 0, AM6 - X6)</f>
        <v>9.6225971471817218E-3</v>
      </c>
      <c r="BC6" s="47">
        <f t="shared" ref="BC6:BC69" si="12">IF(AND(OR(AN6 = "",AN6 = 0), OR(Y6 = "",Y6 = 0)), 0, AN6 - Y6)</f>
        <v>9.8646144251914869E-3</v>
      </c>
      <c r="BD6" s="47">
        <f t="shared" ref="BD6:BD69" si="13">IF(AND(OR(AO6 = "",AO6 = 0), OR(Z6 = "",Z6 = 0)), 0, AO6 - Z6)</f>
        <v>2.0135536355338157E-2</v>
      </c>
      <c r="BE6" s="31"/>
      <c r="BF6" s="34">
        <f>IF(OR(M6 = 0, M6 = ""), 0, AQ6 / M6)</f>
        <v>4.2410487049347641E-3</v>
      </c>
      <c r="BG6" s="34">
        <f t="shared" ref="BG6:BS25" si="14">IF(OR(N6 = 0, N6 = ""), 0, AR6 / N6)</f>
        <v>4.0845188003618971E-3</v>
      </c>
      <c r="BH6" s="34">
        <f t="shared" si="14"/>
        <v>4.3106211909868094E-3</v>
      </c>
      <c r="BI6" s="34">
        <f t="shared" si="14"/>
        <v>3.9264878793947421E-3</v>
      </c>
      <c r="BJ6" s="34">
        <f t="shared" si="14"/>
        <v>3.9426791325648681E-3</v>
      </c>
      <c r="BK6" s="34">
        <f t="shared" si="14"/>
        <v>3.2319481089598851E-3</v>
      </c>
      <c r="BL6" s="34">
        <f t="shared" si="14"/>
        <v>4.1143943054114058E-3</v>
      </c>
      <c r="BM6" s="34">
        <f t="shared" si="14"/>
        <v>4.4861407604699609E-3</v>
      </c>
      <c r="BN6" s="34">
        <f t="shared" si="14"/>
        <v>3.3710830313773599E-3</v>
      </c>
      <c r="BO6" s="34">
        <f t="shared" si="14"/>
        <v>3.3863302408871226E-3</v>
      </c>
      <c r="BP6" s="34">
        <f t="shared" si="14"/>
        <v>4.4849247535208329E-3</v>
      </c>
      <c r="BQ6" s="34">
        <f t="shared" si="14"/>
        <v>3.8041297279426635E-3</v>
      </c>
      <c r="BR6" s="34">
        <f t="shared" si="14"/>
        <v>2.9710317328617715E-3</v>
      </c>
      <c r="BS6" s="34">
        <f t="shared" si="14"/>
        <v>5.9205264123104572E-3</v>
      </c>
      <c r="BU6" s="63" t="s">
        <v>86</v>
      </c>
      <c r="BV6" s="63" t="s">
        <v>78</v>
      </c>
      <c r="BW6" s="63" t="s">
        <v>32</v>
      </c>
    </row>
    <row r="7" spans="1:75" x14ac:dyDescent="0.25">
      <c r="D7" s="13" t="s">
        <v>92</v>
      </c>
      <c r="E7" s="13" t="s">
        <v>65</v>
      </c>
      <c r="F7" s="7" t="s">
        <v>33</v>
      </c>
      <c r="G7" s="13" t="s">
        <v>67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1.9216801107330039</v>
      </c>
      <c r="AC7" s="48">
        <v>2.4027319954878266</v>
      </c>
      <c r="AD7" s="48">
        <v>2.0758706612418116</v>
      </c>
      <c r="AE7" s="48">
        <v>3.6024809019219197</v>
      </c>
      <c r="AF7" s="48">
        <v>1.6855332343330449</v>
      </c>
      <c r="AG7" s="48">
        <v>2.7271699784870784</v>
      </c>
      <c r="AH7" s="48">
        <v>3.0207116307691941</v>
      </c>
      <c r="AI7" s="48">
        <v>1.9403971216008271</v>
      </c>
      <c r="AJ7" s="48">
        <v>2.6150256682512905</v>
      </c>
      <c r="AK7" s="48">
        <v>2.1789109904107486</v>
      </c>
      <c r="AL7" s="48">
        <v>2.1570546427769166</v>
      </c>
      <c r="AM7" s="48">
        <v>2.0419170546507601</v>
      </c>
      <c r="AN7" s="48">
        <v>2.5876972592658669</v>
      </c>
      <c r="AO7" s="48">
        <v>2.651030833469747</v>
      </c>
      <c r="AP7" s="49"/>
      <c r="AQ7" s="50">
        <f t="shared" ref="AQ7:AQ70" si="15">IF(AND(OR(AB7 = "",AB7 = 0), OR(M7 = "",M7 = 0)), 0, AB7 - M7)</f>
        <v>6.6183836007920327E-3</v>
      </c>
      <c r="AR7" s="50">
        <f t="shared" si="1"/>
        <v>7.3797623758027342E-3</v>
      </c>
      <c r="AS7" s="50">
        <f t="shared" si="2"/>
        <v>6.5849771604860052E-3</v>
      </c>
      <c r="AT7" s="50">
        <f t="shared" si="3"/>
        <v>8.6806996383321788E-3</v>
      </c>
      <c r="AU7" s="50">
        <f t="shared" si="4"/>
        <v>5.2532035915930919E-3</v>
      </c>
      <c r="AV7" s="50">
        <f t="shared" si="5"/>
        <v>6.9903990090121049E-3</v>
      </c>
      <c r="AW7" s="50">
        <f t="shared" si="6"/>
        <v>8.7681482427317547E-3</v>
      </c>
      <c r="AX7" s="50">
        <f t="shared" si="7"/>
        <v>7.1277021495825821E-3</v>
      </c>
      <c r="AY7" s="50">
        <f t="shared" si="8"/>
        <v>7.5774767778589158E-3</v>
      </c>
      <c r="AZ7" s="50">
        <f t="shared" si="9"/>
        <v>6.6766047735660194E-3</v>
      </c>
      <c r="BA7" s="50">
        <f t="shared" si="10"/>
        <v>8.3157949802199482E-3</v>
      </c>
      <c r="BB7" s="50">
        <f t="shared" si="11"/>
        <v>6.2012642911777327E-3</v>
      </c>
      <c r="BC7" s="50">
        <f t="shared" si="12"/>
        <v>5.6291968378743285E-3</v>
      </c>
      <c r="BD7" s="50">
        <f t="shared" si="13"/>
        <v>1.1479223206603884E-2</v>
      </c>
      <c r="BF7" s="37">
        <f t="shared" ref="BF7:BN52" si="16">IF(OR(M7 = 0, M7 = ""), 0, AQ7 / M7)</f>
        <v>3.4559635895930123E-3</v>
      </c>
      <c r="BG7" s="37">
        <f t="shared" si="14"/>
        <v>3.0808673036846032E-3</v>
      </c>
      <c r="BH7" s="37">
        <f t="shared" si="14"/>
        <v>3.1822465168261449E-3</v>
      </c>
      <c r="BI7" s="37">
        <f t="shared" si="14"/>
        <v>2.4154652873624562E-3</v>
      </c>
      <c r="BJ7" s="37">
        <f t="shared" si="14"/>
        <v>3.1263857782532997E-3</v>
      </c>
      <c r="BK7" s="37">
        <f t="shared" si="14"/>
        <v>2.5698299706938413E-3</v>
      </c>
      <c r="BL7" s="37">
        <f t="shared" si="14"/>
        <v>2.9111264184070625E-3</v>
      </c>
      <c r="BM7" s="37">
        <f t="shared" si="14"/>
        <v>3.6868643748607832E-3</v>
      </c>
      <c r="BN7" s="37">
        <f t="shared" si="14"/>
        <v>2.9060891037597154E-3</v>
      </c>
      <c r="BO7" s="37">
        <f t="shared" si="14"/>
        <v>3.0736115852468505E-3</v>
      </c>
      <c r="BP7" s="37">
        <f t="shared" si="14"/>
        <v>3.8700817406205098E-3</v>
      </c>
      <c r="BQ7" s="37">
        <f t="shared" si="14"/>
        <v>3.0462328388592796E-3</v>
      </c>
      <c r="BR7" s="37">
        <f t="shared" si="14"/>
        <v>2.1801117173421963E-3</v>
      </c>
      <c r="BS7" s="37">
        <f t="shared" si="14"/>
        <v>4.3489292506993238E-3</v>
      </c>
      <c r="BU7" s="63" t="s">
        <v>86</v>
      </c>
      <c r="BV7" s="63" t="s">
        <v>78</v>
      </c>
      <c r="BW7" s="63" t="s">
        <v>33</v>
      </c>
    </row>
    <row r="8" spans="1:75" x14ac:dyDescent="0.25">
      <c r="D8" s="13" t="s">
        <v>92</v>
      </c>
      <c r="E8" s="13" t="s">
        <v>65</v>
      </c>
      <c r="F8" s="7" t="s">
        <v>34</v>
      </c>
      <c r="G8" s="13" t="s">
        <v>67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86</v>
      </c>
      <c r="BV8" s="64" t="s">
        <v>78</v>
      </c>
      <c r="BW8" s="64" t="s">
        <v>34</v>
      </c>
    </row>
    <row r="9" spans="1:75" x14ac:dyDescent="0.25">
      <c r="D9" s="13" t="s">
        <v>92</v>
      </c>
      <c r="E9" s="13" t="s">
        <v>65</v>
      </c>
      <c r="F9" s="8" t="s">
        <v>35</v>
      </c>
      <c r="G9" s="13" t="s">
        <v>67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2.4300869438572281</v>
      </c>
      <c r="AC9" s="48">
        <v>2.7783577541713149</v>
      </c>
      <c r="AD9" s="48">
        <v>2.3587125755861944</v>
      </c>
      <c r="AE9" s="48">
        <v>3.9785666689987655</v>
      </c>
      <c r="AF9" s="48">
        <v>1.915382916774018</v>
      </c>
      <c r="AG9" s="48">
        <v>2.75100309881172</v>
      </c>
      <c r="AH9" s="48">
        <v>3.5958922480893549</v>
      </c>
      <c r="AI9" s="48">
        <v>1.530989554543553</v>
      </c>
      <c r="AJ9" s="48">
        <v>1.9961197948595981</v>
      </c>
      <c r="AK9" s="48">
        <v>1.8264177355806837</v>
      </c>
      <c r="AL9" s="48">
        <v>2.1608821333150154</v>
      </c>
      <c r="AM9" s="48">
        <v>2.4916885313094279</v>
      </c>
      <c r="AN9" s="48">
        <v>2.8344918843843616</v>
      </c>
      <c r="AO9" s="48">
        <v>2.5876878776304721</v>
      </c>
      <c r="AP9" s="49"/>
      <c r="AQ9" s="50">
        <f t="shared" si="15"/>
        <v>0</v>
      </c>
      <c r="AR9" s="50">
        <f t="shared" si="1"/>
        <v>0</v>
      </c>
      <c r="AS9" s="50">
        <f t="shared" si="2"/>
        <v>0</v>
      </c>
      <c r="AT9" s="50">
        <f t="shared" si="3"/>
        <v>0</v>
      </c>
      <c r="AU9" s="50">
        <f t="shared" si="4"/>
        <v>0</v>
      </c>
      <c r="AV9" s="50">
        <f t="shared" si="5"/>
        <v>0</v>
      </c>
      <c r="AW9" s="50">
        <f t="shared" si="6"/>
        <v>0</v>
      </c>
      <c r="AX9" s="50">
        <f t="shared" si="7"/>
        <v>0</v>
      </c>
      <c r="AY9" s="50">
        <f t="shared" si="8"/>
        <v>0</v>
      </c>
      <c r="AZ9" s="50">
        <f t="shared" si="9"/>
        <v>0</v>
      </c>
      <c r="BA9" s="50">
        <f t="shared" si="10"/>
        <v>0</v>
      </c>
      <c r="BB9" s="50">
        <f t="shared" si="11"/>
        <v>0</v>
      </c>
      <c r="BC9" s="50">
        <f t="shared" si="12"/>
        <v>0</v>
      </c>
      <c r="BD9" s="50">
        <f t="shared" si="13"/>
        <v>0</v>
      </c>
      <c r="BF9" s="39">
        <f t="shared" si="16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86</v>
      </c>
      <c r="BV9" s="64" t="s">
        <v>78</v>
      </c>
      <c r="BW9" s="64" t="s">
        <v>35</v>
      </c>
    </row>
    <row r="10" spans="1:75" x14ac:dyDescent="0.25">
      <c r="D10" s="13" t="s">
        <v>92</v>
      </c>
      <c r="E10" s="13" t="s">
        <v>65</v>
      </c>
      <c r="F10" s="8" t="s">
        <v>36</v>
      </c>
      <c r="G10" s="13" t="s">
        <v>67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1.9688277320191829</v>
      </c>
      <c r="AC10" s="48">
        <v>2.3246829622819249</v>
      </c>
      <c r="AD10" s="48">
        <v>1.9602178596078292</v>
      </c>
      <c r="AE10" s="48">
        <v>3.4736902978527846</v>
      </c>
      <c r="AF10" s="48">
        <v>1.9046757251731448</v>
      </c>
      <c r="AG10" s="48">
        <v>2.4271116076779684</v>
      </c>
      <c r="AH10" s="48">
        <v>3.1062439581296335</v>
      </c>
      <c r="AI10" s="48">
        <v>1.5213334564712109</v>
      </c>
      <c r="AJ10" s="48">
        <v>1.9787809130045197</v>
      </c>
      <c r="AK10" s="48">
        <v>1.6196886978199667</v>
      </c>
      <c r="AL10" s="48">
        <v>1.9209519676340741</v>
      </c>
      <c r="AM10" s="48">
        <v>2.1278447612091269</v>
      </c>
      <c r="AN10" s="48">
        <v>2.5366503300231389</v>
      </c>
      <c r="AO10" s="48">
        <v>2.5091746643363662</v>
      </c>
      <c r="AP10" s="49"/>
      <c r="AQ10" s="50">
        <f t="shared" si="15"/>
        <v>0</v>
      </c>
      <c r="AR10" s="50">
        <f t="shared" si="1"/>
        <v>0</v>
      </c>
      <c r="AS10" s="50">
        <f t="shared" si="2"/>
        <v>0</v>
      </c>
      <c r="AT10" s="50">
        <f t="shared" si="3"/>
        <v>0</v>
      </c>
      <c r="AU10" s="50">
        <f t="shared" si="4"/>
        <v>0</v>
      </c>
      <c r="AV10" s="50">
        <f t="shared" si="5"/>
        <v>0</v>
      </c>
      <c r="AW10" s="50">
        <f t="shared" si="6"/>
        <v>0</v>
      </c>
      <c r="AX10" s="50">
        <f t="shared" si="7"/>
        <v>0</v>
      </c>
      <c r="AY10" s="50">
        <f t="shared" si="8"/>
        <v>0</v>
      </c>
      <c r="AZ10" s="50">
        <f t="shared" si="9"/>
        <v>0</v>
      </c>
      <c r="BA10" s="50">
        <f t="shared" si="10"/>
        <v>0</v>
      </c>
      <c r="BB10" s="50">
        <f t="shared" si="11"/>
        <v>0</v>
      </c>
      <c r="BC10" s="50">
        <f t="shared" si="12"/>
        <v>0</v>
      </c>
      <c r="BD10" s="50">
        <f t="shared" si="13"/>
        <v>0</v>
      </c>
      <c r="BF10" s="39">
        <f t="shared" si="16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86</v>
      </c>
      <c r="BV10" s="64" t="s">
        <v>78</v>
      </c>
      <c r="BW10" s="64" t="s">
        <v>36</v>
      </c>
    </row>
    <row r="11" spans="1:75" x14ac:dyDescent="0.25">
      <c r="D11" s="13" t="s">
        <v>92</v>
      </c>
      <c r="E11" s="13" t="s">
        <v>65</v>
      </c>
      <c r="F11" s="8" t="s">
        <v>37</v>
      </c>
      <c r="G11" s="13" t="s">
        <v>67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86</v>
      </c>
      <c r="BV11" s="64" t="s">
        <v>78</v>
      </c>
      <c r="BW11" s="64" t="s">
        <v>37</v>
      </c>
    </row>
    <row r="12" spans="1:75" x14ac:dyDescent="0.25">
      <c r="D12" s="13" t="s">
        <v>92</v>
      </c>
      <c r="E12" s="13" t="s">
        <v>65</v>
      </c>
      <c r="F12" s="8" t="s">
        <v>38</v>
      </c>
      <c r="G12" s="13" t="s">
        <v>67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1.9670040046215016</v>
      </c>
      <c r="AC12" s="48">
        <v>2.4666889129488143</v>
      </c>
      <c r="AD12" s="48">
        <v>2.0776771945428716</v>
      </c>
      <c r="AE12" s="48">
        <v>3.5469873407460275</v>
      </c>
      <c r="AF12" s="48">
        <v>1.5549422465932721</v>
      </c>
      <c r="AG12" s="48">
        <v>2.5654439999999998</v>
      </c>
      <c r="AH12" s="48">
        <v>3.2468720000000002</v>
      </c>
      <c r="AI12" s="48">
        <v>1.6864758574498082</v>
      </c>
      <c r="AJ12" s="48">
        <v>2.0926849104905312</v>
      </c>
      <c r="AK12" s="48">
        <v>1.9576624462123877</v>
      </c>
      <c r="AL12" s="48">
        <v>1.9211322793705752</v>
      </c>
      <c r="AM12" s="48">
        <v>2.0929511815115647</v>
      </c>
      <c r="AN12" s="48">
        <v>2.4861351774305191</v>
      </c>
      <c r="AO12" s="48">
        <v>2.4879581430304181</v>
      </c>
      <c r="AP12" s="49"/>
      <c r="AQ12" s="50">
        <f t="shared" si="15"/>
        <v>0</v>
      </c>
      <c r="AR12" s="50">
        <f t="shared" si="1"/>
        <v>0</v>
      </c>
      <c r="AS12" s="50">
        <f t="shared" si="2"/>
        <v>0</v>
      </c>
      <c r="AT12" s="50">
        <f t="shared" si="3"/>
        <v>0</v>
      </c>
      <c r="AU12" s="50">
        <f t="shared" si="4"/>
        <v>0</v>
      </c>
      <c r="AV12" s="50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F12" s="39">
        <f t="shared" si="16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86</v>
      </c>
      <c r="BV12" s="64" t="s">
        <v>78</v>
      </c>
      <c r="BW12" s="64" t="s">
        <v>38</v>
      </c>
    </row>
    <row r="13" spans="1:75" x14ac:dyDescent="0.25">
      <c r="D13" s="13" t="s">
        <v>92</v>
      </c>
      <c r="E13" s="13" t="s">
        <v>65</v>
      </c>
      <c r="F13" s="8" t="s">
        <v>39</v>
      </c>
      <c r="G13" s="13" t="s">
        <v>67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1.9069449450232936</v>
      </c>
      <c r="AC13" s="48">
        <v>2.5228030556062739</v>
      </c>
      <c r="AD13" s="48" t="s">
        <v>77</v>
      </c>
      <c r="AE13" s="48" t="s">
        <v>77</v>
      </c>
      <c r="AF13" s="48" t="s">
        <v>77</v>
      </c>
      <c r="AG13" s="48" t="s">
        <v>77</v>
      </c>
      <c r="AH13" s="48">
        <v>3.2556129999999994</v>
      </c>
      <c r="AI13" s="48" t="s">
        <v>77</v>
      </c>
      <c r="AJ13" s="48" t="s">
        <v>77</v>
      </c>
      <c r="AK13" s="48" t="s">
        <v>77</v>
      </c>
      <c r="AL13" s="48">
        <v>4.6444173592627047</v>
      </c>
      <c r="AM13" s="48">
        <v>1.8975422479966937</v>
      </c>
      <c r="AN13" s="48">
        <v>2.2688231948450555</v>
      </c>
      <c r="AO13" s="48">
        <v>2.3149092072144777</v>
      </c>
      <c r="AP13" s="49"/>
      <c r="AQ13" s="50">
        <f t="shared" si="15"/>
        <v>0</v>
      </c>
      <c r="AR13" s="50">
        <f t="shared" si="1"/>
        <v>0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0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F13" s="39">
        <f t="shared" si="16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86</v>
      </c>
      <c r="BV13" s="64" t="s">
        <v>78</v>
      </c>
      <c r="BW13" s="64" t="s">
        <v>39</v>
      </c>
    </row>
    <row r="14" spans="1:75" x14ac:dyDescent="0.25">
      <c r="D14" s="13" t="s">
        <v>92</v>
      </c>
      <c r="E14" s="13" t="s">
        <v>65</v>
      </c>
      <c r="F14" s="9" t="s">
        <v>40</v>
      </c>
      <c r="G14" s="13" t="s">
        <v>67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1.6799694767558968</v>
      </c>
      <c r="AC14" s="48">
        <v>2.1581319204557872</v>
      </c>
      <c r="AD14" s="48">
        <v>2.1276204072012459</v>
      </c>
      <c r="AE14" s="48">
        <v>3.20624932384584</v>
      </c>
      <c r="AF14" s="48">
        <v>2.3264640742714171</v>
      </c>
      <c r="AG14" s="48">
        <v>2.3682061879607597</v>
      </c>
      <c r="AH14" s="48">
        <v>3.0448530000000003</v>
      </c>
      <c r="AI14" s="48" t="s">
        <v>77</v>
      </c>
      <c r="AJ14" s="48" t="s">
        <v>77</v>
      </c>
      <c r="AK14" s="48" t="s">
        <v>77</v>
      </c>
      <c r="AL14" s="48">
        <v>1.8610909662969046</v>
      </c>
      <c r="AM14" s="48">
        <v>2.0029597757442881</v>
      </c>
      <c r="AN14" s="48">
        <v>2.4647144401546948</v>
      </c>
      <c r="AO14" s="48">
        <v>3.5115895098952317</v>
      </c>
      <c r="AP14" s="49"/>
      <c r="AQ14" s="50">
        <f t="shared" si="15"/>
        <v>0</v>
      </c>
      <c r="AR14" s="50">
        <f t="shared" si="1"/>
        <v>0</v>
      </c>
      <c r="AS14" s="50">
        <f t="shared" si="2"/>
        <v>0</v>
      </c>
      <c r="AT14" s="50">
        <f t="shared" si="3"/>
        <v>0</v>
      </c>
      <c r="AU14" s="50">
        <f t="shared" si="4"/>
        <v>0</v>
      </c>
      <c r="AV14" s="50">
        <f t="shared" si="5"/>
        <v>0</v>
      </c>
      <c r="AW14" s="50">
        <f t="shared" si="6"/>
        <v>0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0</v>
      </c>
      <c r="BB14" s="50">
        <f t="shared" si="11"/>
        <v>0</v>
      </c>
      <c r="BC14" s="50">
        <f t="shared" si="12"/>
        <v>0</v>
      </c>
      <c r="BD14" s="50">
        <f t="shared" si="13"/>
        <v>0</v>
      </c>
      <c r="BF14" s="39">
        <f t="shared" si="16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86</v>
      </c>
      <c r="BV14" s="64" t="s">
        <v>78</v>
      </c>
      <c r="BW14" s="64" t="s">
        <v>40</v>
      </c>
    </row>
    <row r="15" spans="1:75" x14ac:dyDescent="0.25">
      <c r="D15" s="13" t="s">
        <v>92</v>
      </c>
      <c r="E15" s="13" t="s">
        <v>65</v>
      </c>
      <c r="F15" s="9" t="s">
        <v>41</v>
      </c>
      <c r="G15" s="13" t="s">
        <v>67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2.900034812798181</v>
      </c>
      <c r="AC15" s="48">
        <v>3.1798125976699252</v>
      </c>
      <c r="AD15" s="48">
        <v>2.661244488080686</v>
      </c>
      <c r="AE15" s="48">
        <v>4.2618718318856068</v>
      </c>
      <c r="AF15" s="48">
        <v>2.4543558426797532</v>
      </c>
      <c r="AG15" s="48">
        <v>3.0448898074140751</v>
      </c>
      <c r="AH15" s="48">
        <v>3.6575154950164812</v>
      </c>
      <c r="AI15" s="48">
        <v>1.9085487946148949</v>
      </c>
      <c r="AJ15" s="48">
        <v>2.8517273233968545</v>
      </c>
      <c r="AK15" s="48">
        <v>2.4276534040213806</v>
      </c>
      <c r="AL15" s="48">
        <v>2.2301256227644273</v>
      </c>
      <c r="AM15" s="48">
        <v>2.3146581692505324</v>
      </c>
      <c r="AN15" s="48">
        <v>2.9877913839999066</v>
      </c>
      <c r="AO15" s="48">
        <v>3.1846850523508063</v>
      </c>
      <c r="AP15" s="49"/>
      <c r="AQ15" s="50">
        <f t="shared" si="15"/>
        <v>1.039767447057649E-2</v>
      </c>
      <c r="AR15" s="50">
        <f t="shared" si="1"/>
        <v>1.4132468109748775E-2</v>
      </c>
      <c r="AS15" s="50">
        <f t="shared" si="2"/>
        <v>1.1765975665414707E-2</v>
      </c>
      <c r="AT15" s="50">
        <f t="shared" si="3"/>
        <v>1.2610489703096306E-2</v>
      </c>
      <c r="AU15" s="50">
        <f t="shared" si="4"/>
        <v>6.7170714596223036E-3</v>
      </c>
      <c r="AV15" s="50">
        <f t="shared" si="5"/>
        <v>8.0982997590210992E-3</v>
      </c>
      <c r="AW15" s="50">
        <f t="shared" si="6"/>
        <v>1.1746008033437949E-2</v>
      </c>
      <c r="AX15" s="50">
        <f t="shared" si="7"/>
        <v>9.1376134496903294E-3</v>
      </c>
      <c r="AY15" s="50">
        <f t="shared" si="8"/>
        <v>8.6036863850846856E-3</v>
      </c>
      <c r="AZ15" s="50">
        <f t="shared" si="9"/>
        <v>7.393238088996501E-3</v>
      </c>
      <c r="BA15" s="50">
        <f t="shared" si="10"/>
        <v>9.8657394142849242E-3</v>
      </c>
      <c r="BB15" s="50">
        <f t="shared" si="11"/>
        <v>8.54546548785029E-3</v>
      </c>
      <c r="BC15" s="50">
        <f t="shared" si="12"/>
        <v>8.1624641637141337E-3</v>
      </c>
      <c r="BD15" s="50">
        <f t="shared" si="13"/>
        <v>1.7277572263798557E-2</v>
      </c>
      <c r="BF15" s="39">
        <f t="shared" si="16"/>
        <v>3.5982630250226536E-3</v>
      </c>
      <c r="BG15" s="39">
        <f t="shared" si="14"/>
        <v>4.4642754578341649E-3</v>
      </c>
      <c r="BH15" s="39">
        <f t="shared" si="14"/>
        <v>4.4408647249940571E-3</v>
      </c>
      <c r="BI15" s="39">
        <f t="shared" si="14"/>
        <v>2.9676898377399615E-3</v>
      </c>
      <c r="BJ15" s="39">
        <f t="shared" si="14"/>
        <v>2.7443066920671022E-3</v>
      </c>
      <c r="BK15" s="39">
        <f t="shared" si="14"/>
        <v>2.6667289270953061E-3</v>
      </c>
      <c r="BL15" s="39">
        <f t="shared" si="14"/>
        <v>3.2218186244018505E-3</v>
      </c>
      <c r="BM15" s="39">
        <f t="shared" si="14"/>
        <v>4.810761113917845E-3</v>
      </c>
      <c r="BN15" s="39">
        <f t="shared" si="14"/>
        <v>3.02613867124241E-3</v>
      </c>
      <c r="BO15" s="39">
        <f t="shared" si="14"/>
        <v>3.0547286581268508E-3</v>
      </c>
      <c r="BP15" s="39">
        <f t="shared" si="14"/>
        <v>4.4435065859941333E-3</v>
      </c>
      <c r="BQ15" s="39">
        <f t="shared" si="14"/>
        <v>3.7055714900262257E-3</v>
      </c>
      <c r="BR15" s="39">
        <f t="shared" si="14"/>
        <v>2.7394230568022785E-3</v>
      </c>
      <c r="BS15" s="39">
        <f t="shared" si="14"/>
        <v>5.4547993500741326E-3</v>
      </c>
      <c r="BU15" s="64" t="s">
        <v>86</v>
      </c>
      <c r="BV15" s="64" t="s">
        <v>78</v>
      </c>
      <c r="BW15" s="64" t="s">
        <v>41</v>
      </c>
    </row>
    <row r="16" spans="1:75" x14ac:dyDescent="0.25">
      <c r="D16" s="13" t="s">
        <v>92</v>
      </c>
      <c r="E16" s="13" t="s">
        <v>65</v>
      </c>
      <c r="F16" s="9" t="s">
        <v>42</v>
      </c>
      <c r="G16" s="13" t="s">
        <v>67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2.1727013082904305</v>
      </c>
      <c r="AC16" s="48">
        <v>2.4750015388125792</v>
      </c>
      <c r="AD16" s="48">
        <v>2.0608517427450228</v>
      </c>
      <c r="AE16" s="48">
        <v>3.6926264113012861</v>
      </c>
      <c r="AF16" s="48">
        <v>1.8659427439844325</v>
      </c>
      <c r="AG16" s="48">
        <v>2.531830583099707</v>
      </c>
      <c r="AH16" s="48">
        <v>3.2626254587917898</v>
      </c>
      <c r="AI16" s="48">
        <v>0.76824933242622129</v>
      </c>
      <c r="AJ16" s="48">
        <v>1.8259009198040752</v>
      </c>
      <c r="AK16" s="48">
        <v>1.6200733619399723</v>
      </c>
      <c r="AL16" s="48">
        <v>1.9161039547158767</v>
      </c>
      <c r="AM16" s="48">
        <v>2.1524282580855685</v>
      </c>
      <c r="AN16" s="48">
        <v>2.6124861009414637</v>
      </c>
      <c r="AO16" s="48">
        <v>2.4332396023819682</v>
      </c>
      <c r="AP16" s="49"/>
      <c r="AQ16" s="50">
        <f t="shared" si="15"/>
        <v>0</v>
      </c>
      <c r="AR16" s="50">
        <f t="shared" si="1"/>
        <v>0</v>
      </c>
      <c r="AS16" s="50">
        <f t="shared" si="2"/>
        <v>0</v>
      </c>
      <c r="AT16" s="50">
        <f t="shared" si="3"/>
        <v>0</v>
      </c>
      <c r="AU16" s="50">
        <f t="shared" si="4"/>
        <v>0</v>
      </c>
      <c r="AV16" s="50">
        <f t="shared" si="5"/>
        <v>0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0</v>
      </c>
      <c r="BA16" s="50">
        <f t="shared" si="10"/>
        <v>0</v>
      </c>
      <c r="BB16" s="50">
        <f t="shared" si="11"/>
        <v>0</v>
      </c>
      <c r="BC16" s="50">
        <f t="shared" si="12"/>
        <v>0</v>
      </c>
      <c r="BD16" s="50">
        <f t="shared" si="13"/>
        <v>0</v>
      </c>
      <c r="BF16" s="39">
        <f t="shared" si="16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86</v>
      </c>
      <c r="BV16" s="64" t="s">
        <v>78</v>
      </c>
      <c r="BW16" s="64" t="s">
        <v>42</v>
      </c>
    </row>
    <row r="17" spans="4:75" x14ac:dyDescent="0.25">
      <c r="D17" s="13" t="s">
        <v>92</v>
      </c>
      <c r="E17" s="13" t="s">
        <v>65</v>
      </c>
      <c r="F17" s="9" t="s">
        <v>43</v>
      </c>
      <c r="G17" s="13" t="s">
        <v>67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2.4067979570232043</v>
      </c>
      <c r="AC17" s="48">
        <v>2.3740026512541763</v>
      </c>
      <c r="AD17" s="48">
        <v>2.0345328542829093</v>
      </c>
      <c r="AE17" s="48">
        <v>3.9573946904120341</v>
      </c>
      <c r="AF17" s="48">
        <v>1.802948712632416</v>
      </c>
      <c r="AG17" s="48">
        <v>2.6916638719902282</v>
      </c>
      <c r="AH17" s="48">
        <v>3.4410250145902319</v>
      </c>
      <c r="AI17" s="48">
        <v>2.1331660247420454</v>
      </c>
      <c r="AJ17" s="48">
        <v>2.2343056918731459</v>
      </c>
      <c r="AK17" s="48">
        <v>2.2114618566603124</v>
      </c>
      <c r="AL17" s="48">
        <v>2.1873009850824139</v>
      </c>
      <c r="AM17" s="48">
        <v>2.640241136082226</v>
      </c>
      <c r="AN17" s="48">
        <v>2.8024808394019991</v>
      </c>
      <c r="AO17" s="48">
        <v>2.8299671655513396</v>
      </c>
      <c r="AP17" s="49"/>
      <c r="AQ17" s="50">
        <f t="shared" si="15"/>
        <v>0</v>
      </c>
      <c r="AR17" s="50">
        <f t="shared" si="1"/>
        <v>0</v>
      </c>
      <c r="AS17" s="50">
        <f t="shared" si="2"/>
        <v>0</v>
      </c>
      <c r="AT17" s="50">
        <f t="shared" si="3"/>
        <v>0</v>
      </c>
      <c r="AU17" s="50">
        <f t="shared" si="4"/>
        <v>0</v>
      </c>
      <c r="AV17" s="50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F17" s="39">
        <f t="shared" si="16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86</v>
      </c>
      <c r="BV17" s="64" t="s">
        <v>78</v>
      </c>
      <c r="BW17" s="64" t="s">
        <v>43</v>
      </c>
    </row>
    <row r="18" spans="4:75" x14ac:dyDescent="0.25">
      <c r="D18" s="13" t="s">
        <v>92</v>
      </c>
      <c r="E18" s="13" t="s">
        <v>65</v>
      </c>
      <c r="F18" s="9" t="s">
        <v>44</v>
      </c>
      <c r="G18" s="13" t="s">
        <v>67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2.0904009560828598</v>
      </c>
      <c r="AC18" s="48">
        <v>2.082388556521737</v>
      </c>
      <c r="AD18" s="48">
        <v>1.8030885085082136</v>
      </c>
      <c r="AE18" s="48">
        <v>3.0325944863534846</v>
      </c>
      <c r="AF18" s="48">
        <v>1.422214941082897</v>
      </c>
      <c r="AG18" s="48">
        <v>2.4617318585752757</v>
      </c>
      <c r="AH18" s="48">
        <v>3.2573758285652188</v>
      </c>
      <c r="AI18" s="48">
        <v>2.1194195696200322</v>
      </c>
      <c r="AJ18" s="48">
        <v>1.7912722392576115</v>
      </c>
      <c r="AK18" s="48">
        <v>1.765728818547571</v>
      </c>
      <c r="AL18" s="48">
        <v>1.9423873585159641</v>
      </c>
      <c r="AM18" s="48">
        <v>2.3878296113494728</v>
      </c>
      <c r="AN18" s="48">
        <v>2.4869824174403683</v>
      </c>
      <c r="AO18" s="48">
        <v>2.3850640007441513</v>
      </c>
      <c r="AP18" s="49"/>
      <c r="AQ18" s="50">
        <f t="shared" si="15"/>
        <v>0</v>
      </c>
      <c r="AR18" s="50">
        <f t="shared" si="1"/>
        <v>0</v>
      </c>
      <c r="AS18" s="50">
        <f t="shared" si="2"/>
        <v>0</v>
      </c>
      <c r="AT18" s="50">
        <f t="shared" si="3"/>
        <v>0</v>
      </c>
      <c r="AU18" s="50">
        <f t="shared" si="4"/>
        <v>0</v>
      </c>
      <c r="AV18" s="50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F18" s="39">
        <f t="shared" si="16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86</v>
      </c>
      <c r="BV18" s="64" t="s">
        <v>78</v>
      </c>
      <c r="BW18" s="64" t="s">
        <v>44</v>
      </c>
    </row>
    <row r="19" spans="4:75" x14ac:dyDescent="0.25">
      <c r="D19" s="13" t="s">
        <v>92</v>
      </c>
      <c r="E19" s="13" t="s">
        <v>65</v>
      </c>
      <c r="F19" s="9" t="s">
        <v>45</v>
      </c>
      <c r="G19" s="13" t="s">
        <v>67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1.5148094886674743</v>
      </c>
      <c r="AC19" s="48">
        <v>1.8925562068256789</v>
      </c>
      <c r="AD19" s="48">
        <v>1.6000840509593481</v>
      </c>
      <c r="AE19" s="48">
        <v>3.8736051197757457</v>
      </c>
      <c r="AF19" s="48">
        <v>1.601084759494807</v>
      </c>
      <c r="AG19" s="48">
        <v>2.2659850091019629</v>
      </c>
      <c r="AH19" s="48">
        <v>2.6245501402558724</v>
      </c>
      <c r="AI19" s="48">
        <v>1.7840996402473459</v>
      </c>
      <c r="AJ19" s="48">
        <v>1.6266463163733291</v>
      </c>
      <c r="AK19" s="48">
        <v>1.3210668217129762</v>
      </c>
      <c r="AL19" s="48">
        <v>1.6560295589879035</v>
      </c>
      <c r="AM19" s="48">
        <v>1.9334311367124659</v>
      </c>
      <c r="AN19" s="48">
        <v>2.0807153293863037</v>
      </c>
      <c r="AO19" s="48">
        <v>2.2492192002226465</v>
      </c>
      <c r="AP19" s="49"/>
      <c r="AQ19" s="50">
        <f t="shared" si="15"/>
        <v>0</v>
      </c>
      <c r="AR19" s="50">
        <f t="shared" si="1"/>
        <v>0</v>
      </c>
      <c r="AS19" s="50">
        <f t="shared" si="2"/>
        <v>0</v>
      </c>
      <c r="AT19" s="50">
        <f t="shared" si="3"/>
        <v>0</v>
      </c>
      <c r="AU19" s="50">
        <f t="shared" si="4"/>
        <v>0</v>
      </c>
      <c r="AV19" s="50">
        <f t="shared" si="5"/>
        <v>0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0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F19" s="39">
        <f t="shared" si="16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86</v>
      </c>
      <c r="BV19" s="64" t="s">
        <v>78</v>
      </c>
      <c r="BW19" s="64" t="s">
        <v>45</v>
      </c>
    </row>
    <row r="20" spans="4:75" x14ac:dyDescent="0.25">
      <c r="D20" s="13" t="s">
        <v>92</v>
      </c>
      <c r="E20" s="13" t="s">
        <v>65</v>
      </c>
      <c r="F20" s="9" t="s">
        <v>46</v>
      </c>
      <c r="G20" s="13" t="s">
        <v>67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86</v>
      </c>
      <c r="BV20" s="64" t="s">
        <v>78</v>
      </c>
      <c r="BW20" s="64" t="s">
        <v>46</v>
      </c>
    </row>
    <row r="21" spans="4:75" x14ac:dyDescent="0.25">
      <c r="D21" s="13" t="s">
        <v>92</v>
      </c>
      <c r="E21" s="13" t="s">
        <v>65</v>
      </c>
      <c r="F21" s="9" t="s">
        <v>47</v>
      </c>
      <c r="G21" s="13" t="s">
        <v>67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86</v>
      </c>
      <c r="BV21" s="64" t="s">
        <v>78</v>
      </c>
      <c r="BW21" s="64" t="s">
        <v>47</v>
      </c>
    </row>
    <row r="22" spans="4:75" x14ac:dyDescent="0.25">
      <c r="D22" s="13" t="s">
        <v>92</v>
      </c>
      <c r="E22" s="13" t="s">
        <v>65</v>
      </c>
      <c r="F22" s="9" t="s">
        <v>48</v>
      </c>
      <c r="G22" s="13" t="s">
        <v>67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86</v>
      </c>
      <c r="BV22" s="64" t="s">
        <v>78</v>
      </c>
      <c r="BW22" s="64" t="s">
        <v>48</v>
      </c>
    </row>
    <row r="23" spans="4:75" x14ac:dyDescent="0.25">
      <c r="D23" s="13" t="s">
        <v>92</v>
      </c>
      <c r="E23" s="13" t="s">
        <v>65</v>
      </c>
      <c r="F23" s="9" t="s">
        <v>49</v>
      </c>
      <c r="G23" s="13" t="s">
        <v>67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77</v>
      </c>
      <c r="AH23" s="48" t="s">
        <v>77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77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86</v>
      </c>
      <c r="BV23" s="64" t="s">
        <v>78</v>
      </c>
      <c r="BW23" s="64" t="s">
        <v>49</v>
      </c>
    </row>
    <row r="24" spans="4:75" x14ac:dyDescent="0.25">
      <c r="D24" s="13" t="s">
        <v>92</v>
      </c>
      <c r="E24" s="13" t="s">
        <v>65</v>
      </c>
      <c r="F24" s="9" t="s">
        <v>50</v>
      </c>
      <c r="G24" s="13" t="s">
        <v>67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86</v>
      </c>
      <c r="BV24" s="64" t="s">
        <v>78</v>
      </c>
      <c r="BW24" s="64" t="s">
        <v>50</v>
      </c>
    </row>
    <row r="25" spans="4:75" x14ac:dyDescent="0.25">
      <c r="D25" s="13" t="s">
        <v>92</v>
      </c>
      <c r="E25" s="13" t="s">
        <v>65</v>
      </c>
      <c r="F25" s="9" t="s">
        <v>51</v>
      </c>
      <c r="G25" s="13" t="s">
        <v>67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86</v>
      </c>
      <c r="BV25" s="64" t="s">
        <v>78</v>
      </c>
      <c r="BW25" s="64" t="s">
        <v>51</v>
      </c>
    </row>
    <row r="26" spans="4:75" x14ac:dyDescent="0.25">
      <c r="D26" s="13" t="s">
        <v>92</v>
      </c>
      <c r="E26" s="13" t="s">
        <v>65</v>
      </c>
      <c r="F26" s="9" t="s">
        <v>52</v>
      </c>
      <c r="G26" s="13" t="s">
        <v>67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77</v>
      </c>
      <c r="AC26" s="48" t="s">
        <v>77</v>
      </c>
      <c r="AD26" s="48" t="s">
        <v>77</v>
      </c>
      <c r="AE26" s="48" t="s">
        <v>77</v>
      </c>
      <c r="AF26" s="48">
        <v>-0.69499999999999995</v>
      </c>
      <c r="AG26" s="48">
        <v>-0.65900000000000003</v>
      </c>
      <c r="AH26" s="48">
        <v>-1.05</v>
      </c>
      <c r="AI26" s="48" t="s">
        <v>77</v>
      </c>
      <c r="AJ26" s="48" t="s">
        <v>77</v>
      </c>
      <c r="AK26" s="48" t="s">
        <v>77</v>
      </c>
      <c r="AL26" s="48" t="s">
        <v>77</v>
      </c>
      <c r="AM26" s="48">
        <v>-0.51600000000000001</v>
      </c>
      <c r="AN26" s="48" t="s">
        <v>77</v>
      </c>
      <c r="AO26" s="48" t="s">
        <v>77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86</v>
      </c>
      <c r="BV26" s="64" t="s">
        <v>78</v>
      </c>
      <c r="BW26" s="64" t="s">
        <v>52</v>
      </c>
    </row>
    <row r="27" spans="4:75" x14ac:dyDescent="0.25">
      <c r="D27" s="13" t="s">
        <v>92</v>
      </c>
      <c r="E27" s="13" t="s">
        <v>65</v>
      </c>
      <c r="F27" s="9" t="s">
        <v>53</v>
      </c>
      <c r="G27" s="13" t="s">
        <v>67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86</v>
      </c>
      <c r="BV27" s="64" t="s">
        <v>78</v>
      </c>
      <c r="BW27" s="64" t="s">
        <v>53</v>
      </c>
    </row>
    <row r="28" spans="4:75" x14ac:dyDescent="0.25">
      <c r="D28" s="13" t="s">
        <v>92</v>
      </c>
      <c r="E28" s="13" t="s">
        <v>65</v>
      </c>
      <c r="F28" s="9" t="s">
        <v>54</v>
      </c>
      <c r="G28" s="13" t="s">
        <v>67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86</v>
      </c>
      <c r="BV28" s="64" t="s">
        <v>78</v>
      </c>
      <c r="BW28" s="64" t="s">
        <v>54</v>
      </c>
    </row>
    <row r="29" spans="4:75" x14ac:dyDescent="0.25">
      <c r="D29" s="13" t="s">
        <v>92</v>
      </c>
      <c r="E29" s="13" t="s">
        <v>65</v>
      </c>
      <c r="F29" s="9" t="s">
        <v>55</v>
      </c>
      <c r="G29" s="13" t="s">
        <v>67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86</v>
      </c>
      <c r="BV29" s="64" t="s">
        <v>78</v>
      </c>
      <c r="BW29" s="64" t="s">
        <v>55</v>
      </c>
    </row>
    <row r="30" spans="4:75" x14ac:dyDescent="0.25">
      <c r="D30" s="13" t="s">
        <v>92</v>
      </c>
      <c r="E30" s="13" t="s">
        <v>65</v>
      </c>
      <c r="F30" s="9" t="s">
        <v>56</v>
      </c>
      <c r="G30" s="13" t="s">
        <v>67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86</v>
      </c>
      <c r="BV30" s="64" t="s">
        <v>78</v>
      </c>
      <c r="BW30" s="64" t="s">
        <v>56</v>
      </c>
    </row>
    <row r="31" spans="4:75" x14ac:dyDescent="0.25">
      <c r="D31" s="13" t="s">
        <v>92</v>
      </c>
      <c r="E31" s="13" t="s">
        <v>65</v>
      </c>
      <c r="F31" s="9" t="s">
        <v>57</v>
      </c>
      <c r="G31" s="13" t="s">
        <v>67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77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86</v>
      </c>
      <c r="BV31" s="64" t="s">
        <v>78</v>
      </c>
      <c r="BW31" s="64" t="s">
        <v>57</v>
      </c>
    </row>
    <row r="32" spans="4:75" x14ac:dyDescent="0.25">
      <c r="D32" s="13" t="s">
        <v>92</v>
      </c>
      <c r="E32" s="13" t="s">
        <v>65</v>
      </c>
      <c r="F32" s="9" t="s">
        <v>58</v>
      </c>
      <c r="G32" s="13" t="s">
        <v>67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86</v>
      </c>
      <c r="BV32" s="64" t="s">
        <v>78</v>
      </c>
      <c r="BW32" s="64" t="s">
        <v>58</v>
      </c>
    </row>
    <row r="33" spans="4:75" x14ac:dyDescent="0.25">
      <c r="D33" s="13" t="s">
        <v>92</v>
      </c>
      <c r="E33" s="13" t="s">
        <v>65</v>
      </c>
      <c r="F33" s="9" t="s">
        <v>59</v>
      </c>
      <c r="G33" s="13" t="s">
        <v>67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77</v>
      </c>
      <c r="AF33" s="48" t="s">
        <v>77</v>
      </c>
      <c r="AG33" s="48">
        <v>-0.65254093890031062</v>
      </c>
      <c r="AH33" s="48">
        <v>-1.0430086291939367</v>
      </c>
      <c r="AI33" s="48" t="s">
        <v>77</v>
      </c>
      <c r="AJ33" s="48" t="s">
        <v>77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86</v>
      </c>
      <c r="BV33" s="64" t="s">
        <v>78</v>
      </c>
      <c r="BW33" s="64" t="s">
        <v>59</v>
      </c>
    </row>
    <row r="34" spans="4:75" x14ac:dyDescent="0.25">
      <c r="D34" s="13" t="s">
        <v>92</v>
      </c>
      <c r="E34" s="13" t="s">
        <v>65</v>
      </c>
      <c r="F34" s="9" t="s">
        <v>60</v>
      </c>
      <c r="G34" s="13" t="s">
        <v>67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86</v>
      </c>
      <c r="BV34" s="64" t="s">
        <v>78</v>
      </c>
      <c r="BW34" s="64" t="s">
        <v>60</v>
      </c>
    </row>
    <row r="35" spans="4:75" x14ac:dyDescent="0.25">
      <c r="D35" s="13" t="s">
        <v>92</v>
      </c>
      <c r="E35" s="13" t="s">
        <v>65</v>
      </c>
      <c r="F35" s="9" t="s">
        <v>61</v>
      </c>
      <c r="G35" s="13" t="s">
        <v>67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86</v>
      </c>
      <c r="BV35" s="64" t="s">
        <v>78</v>
      </c>
      <c r="BW35" s="64" t="s">
        <v>61</v>
      </c>
    </row>
    <row r="36" spans="4:75" x14ac:dyDescent="0.25">
      <c r="D36" s="13" t="s">
        <v>92</v>
      </c>
      <c r="E36" s="13" t="s">
        <v>65</v>
      </c>
      <c r="F36" s="9" t="s">
        <v>62</v>
      </c>
      <c r="G36" s="13" t="s">
        <v>67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86</v>
      </c>
      <c r="BV36" s="64" t="s">
        <v>78</v>
      </c>
      <c r="BW36" s="64" t="s">
        <v>62</v>
      </c>
    </row>
    <row r="37" spans="4:75" x14ac:dyDescent="0.25">
      <c r="D37" s="13" t="s">
        <v>92</v>
      </c>
      <c r="E37" s="13" t="s">
        <v>65</v>
      </c>
      <c r="F37" s="9" t="s">
        <v>63</v>
      </c>
      <c r="G37" s="13" t="s">
        <v>67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86</v>
      </c>
      <c r="BV37" s="64" t="s">
        <v>78</v>
      </c>
      <c r="BW37" s="64" t="s">
        <v>63</v>
      </c>
    </row>
    <row r="38" spans="4:75" x14ac:dyDescent="0.25">
      <c r="D38" s="40" t="s">
        <v>92</v>
      </c>
      <c r="E38" s="40" t="s">
        <v>65</v>
      </c>
      <c r="F38" s="23" t="s">
        <v>64</v>
      </c>
      <c r="G38" s="40" t="s">
        <v>67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86</v>
      </c>
      <c r="BV38" s="64" t="s">
        <v>78</v>
      </c>
      <c r="BW38" s="64" t="s">
        <v>64</v>
      </c>
    </row>
    <row r="39" spans="4:75" x14ac:dyDescent="0.25">
      <c r="D39" s="29" t="s">
        <v>92</v>
      </c>
      <c r="E39" s="29" t="s">
        <v>90</v>
      </c>
      <c r="F39" s="30" t="s">
        <v>32</v>
      </c>
      <c r="G39" s="29" t="s">
        <v>67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1.7516623214818552</v>
      </c>
      <c r="AC39" s="54">
        <v>2.019564214126508</v>
      </c>
      <c r="AD39" s="54">
        <v>1.6986471509838346</v>
      </c>
      <c r="AE39" s="54">
        <v>3.1827356747896873</v>
      </c>
      <c r="AF39" s="54">
        <v>1.5753044158969964</v>
      </c>
      <c r="AG39" s="54">
        <v>2.0447310204429021</v>
      </c>
      <c r="AH39" s="54">
        <v>2.4528932610880725</v>
      </c>
      <c r="AI39" s="54">
        <v>1.9412764198819166</v>
      </c>
      <c r="AJ39" s="54">
        <v>2.1123885133610223</v>
      </c>
      <c r="AK39" s="54">
        <v>1.8624138472708049</v>
      </c>
      <c r="AL39" s="54">
        <v>1.7648723135614413</v>
      </c>
      <c r="AM39" s="54">
        <v>1.7562518306238617</v>
      </c>
      <c r="AN39" s="54">
        <v>2.1583834100783452</v>
      </c>
      <c r="AO39" s="54">
        <v>2.3588903751351209</v>
      </c>
      <c r="AP39" s="46"/>
      <c r="AQ39" s="55">
        <f t="shared" si="15"/>
        <v>1.4002378682513639E-2</v>
      </c>
      <c r="AR39" s="55">
        <f t="shared" si="1"/>
        <v>1.6845781876873467E-2</v>
      </c>
      <c r="AS39" s="55">
        <f t="shared" si="2"/>
        <v>1.3499932004387816E-2</v>
      </c>
      <c r="AT39" s="55">
        <f t="shared" si="3"/>
        <v>2.066090931043707E-2</v>
      </c>
      <c r="AU39" s="55">
        <f t="shared" si="4"/>
        <v>1.1847645979298216E-2</v>
      </c>
      <c r="AV39" s="55">
        <f t="shared" si="5"/>
        <v>1.0845030013026502E-2</v>
      </c>
      <c r="AW39" s="55">
        <f t="shared" si="6"/>
        <v>1.7442056305472686E-2</v>
      </c>
      <c r="AX39" s="55">
        <f t="shared" si="7"/>
        <v>1.0973518324177478E-2</v>
      </c>
      <c r="AY39" s="55">
        <f t="shared" si="8"/>
        <v>1.0099079338041328E-2</v>
      </c>
      <c r="AZ39" s="55">
        <f t="shared" si="9"/>
        <v>9.2740486123892296E-3</v>
      </c>
      <c r="BA39" s="55">
        <f t="shared" si="10"/>
        <v>1.2957708377014265E-2</v>
      </c>
      <c r="BB39" s="55">
        <f t="shared" si="11"/>
        <v>1.1558462540856018E-2</v>
      </c>
      <c r="BC39" s="55">
        <f t="shared" si="12"/>
        <v>1.2479142327086468E-2</v>
      </c>
      <c r="BD39" s="55">
        <f t="shared" si="13"/>
        <v>2.3878642234926861E-2</v>
      </c>
      <c r="BE39" s="46"/>
      <c r="BF39" s="34">
        <f t="shared" si="16"/>
        <v>8.0581811996863068E-3</v>
      </c>
      <c r="BG39" s="34">
        <f t="shared" si="16"/>
        <v>8.4114579491590142E-3</v>
      </c>
      <c r="BH39" s="34">
        <f t="shared" si="16"/>
        <v>8.0111291478519014E-3</v>
      </c>
      <c r="BI39" s="34">
        <f t="shared" si="16"/>
        <v>6.5339724208910857E-3</v>
      </c>
      <c r="BJ39" s="34">
        <f t="shared" si="16"/>
        <v>7.577853259045907E-3</v>
      </c>
      <c r="BK39" s="34">
        <f t="shared" si="16"/>
        <v>5.3321720411350741E-3</v>
      </c>
      <c r="BL39" s="34">
        <f t="shared" si="16"/>
        <v>7.1617350703725756E-3</v>
      </c>
      <c r="BM39" s="34">
        <f t="shared" si="16"/>
        <v>5.6848685847811428E-3</v>
      </c>
      <c r="BN39" s="34">
        <f t="shared" si="16"/>
        <v>4.8038482116687133E-3</v>
      </c>
      <c r="BO39" s="34">
        <f t="shared" si="17"/>
        <v>5.0045056606647783E-3</v>
      </c>
      <c r="BP39" s="34">
        <f t="shared" si="17"/>
        <v>7.396312776129968E-3</v>
      </c>
      <c r="BQ39" s="34">
        <f t="shared" si="17"/>
        <v>6.6249249021654516E-3</v>
      </c>
      <c r="BR39" s="34">
        <f t="shared" si="17"/>
        <v>5.8153304015577736E-3</v>
      </c>
      <c r="BS39" s="34">
        <f t="shared" si="17"/>
        <v>1.0226347858761493E-2</v>
      </c>
      <c r="BU39" s="63" t="s">
        <v>79</v>
      </c>
      <c r="BV39" s="63" t="s">
        <v>83</v>
      </c>
      <c r="BW39" s="63" t="s">
        <v>32</v>
      </c>
    </row>
    <row r="40" spans="4:75" x14ac:dyDescent="0.25">
      <c r="D40" s="13" t="s">
        <v>92</v>
      </c>
      <c r="E40" s="13" t="s">
        <v>90</v>
      </c>
      <c r="F40" s="7" t="s">
        <v>33</v>
      </c>
      <c r="G40" s="13" t="s">
        <v>67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1.4477621587682223</v>
      </c>
      <c r="AC40" s="56">
        <v>1.8382947736059942</v>
      </c>
      <c r="AD40" s="56">
        <v>1.4591464277571524</v>
      </c>
      <c r="AE40" s="56">
        <v>2.4461719120328285</v>
      </c>
      <c r="AF40" s="56">
        <v>1.2175769837841304</v>
      </c>
      <c r="AG40" s="56">
        <v>1.5401473731216799</v>
      </c>
      <c r="AH40" s="56">
        <v>2.1083462889240905</v>
      </c>
      <c r="AI40" s="56">
        <v>1.7713083156129379</v>
      </c>
      <c r="AJ40" s="56">
        <v>1.9310413440080316</v>
      </c>
      <c r="AK40" s="56">
        <v>1.4677144502101007</v>
      </c>
      <c r="AL40" s="56">
        <v>1.5456389179957621</v>
      </c>
      <c r="AM40" s="56">
        <v>1.5079595560584653</v>
      </c>
      <c r="AN40" s="56">
        <v>1.8314682502081414</v>
      </c>
      <c r="AO40" s="56">
        <v>2.2483897925402361</v>
      </c>
      <c r="AP40" s="49"/>
      <c r="AQ40" s="57">
        <f t="shared" si="15"/>
        <v>9.0524880969404808E-3</v>
      </c>
      <c r="AR40" s="57">
        <f t="shared" si="1"/>
        <v>1.2543933876169922E-2</v>
      </c>
      <c r="AS40" s="57">
        <f t="shared" si="2"/>
        <v>9.1458543294977712E-3</v>
      </c>
      <c r="AT40" s="57">
        <f t="shared" si="3"/>
        <v>6.8178073351838897E-3</v>
      </c>
      <c r="AU40" s="57">
        <f t="shared" si="4"/>
        <v>9.1807619612838121E-3</v>
      </c>
      <c r="AV40" s="57">
        <f t="shared" si="5"/>
        <v>5.680102641044904E-3</v>
      </c>
      <c r="AW40" s="57">
        <f t="shared" si="6"/>
        <v>1.1851971483736623E-2</v>
      </c>
      <c r="AX40" s="57">
        <f t="shared" si="7"/>
        <v>1.0020538158096448E-2</v>
      </c>
      <c r="AY40" s="57">
        <f t="shared" si="8"/>
        <v>7.9850669040228972E-3</v>
      </c>
      <c r="AZ40" s="57">
        <f t="shared" si="9"/>
        <v>7.4555437831118621E-3</v>
      </c>
      <c r="BA40" s="57">
        <f t="shared" si="10"/>
        <v>8.2283922256540798E-3</v>
      </c>
      <c r="BB40" s="57">
        <f t="shared" si="11"/>
        <v>8.2774906860472175E-3</v>
      </c>
      <c r="BC40" s="57">
        <f t="shared" si="12"/>
        <v>8.9204084083733814E-3</v>
      </c>
      <c r="BD40" s="57">
        <f t="shared" si="13"/>
        <v>2.3133427994783684E-2</v>
      </c>
      <c r="BE40" s="49"/>
      <c r="BF40" s="37">
        <f t="shared" si="16"/>
        <v>6.2920881686412211E-3</v>
      </c>
      <c r="BG40" s="37">
        <f t="shared" si="16"/>
        <v>6.870561745449439E-3</v>
      </c>
      <c r="BH40" s="37">
        <f t="shared" si="16"/>
        <v>6.3074832500775481E-3</v>
      </c>
      <c r="BI40" s="37">
        <f t="shared" si="16"/>
        <v>2.7949231815316742E-3</v>
      </c>
      <c r="BJ40" s="37">
        <f t="shared" si="16"/>
        <v>7.5974765523801275E-3</v>
      </c>
      <c r="BK40" s="37">
        <f t="shared" si="16"/>
        <v>3.7016772858672626E-3</v>
      </c>
      <c r="BL40" s="37">
        <f t="shared" si="16"/>
        <v>5.6532332976732798E-3</v>
      </c>
      <c r="BM40" s="37">
        <f t="shared" si="16"/>
        <v>5.689324757920413E-3</v>
      </c>
      <c r="BN40" s="37">
        <f t="shared" si="16"/>
        <v>4.1522793685725423E-3</v>
      </c>
      <c r="BO40" s="37">
        <f t="shared" si="17"/>
        <v>5.1056314399439895E-3</v>
      </c>
      <c r="BP40" s="37">
        <f t="shared" si="17"/>
        <v>5.3521112856518109E-3</v>
      </c>
      <c r="BQ40" s="37">
        <f t="shared" si="17"/>
        <v>5.5194970168504732E-3</v>
      </c>
      <c r="BR40" s="37">
        <f t="shared" si="17"/>
        <v>4.8944714666938277E-3</v>
      </c>
      <c r="BS40" s="37">
        <f t="shared" si="17"/>
        <v>1.0395848479916196E-2</v>
      </c>
      <c r="BU40" s="63" t="s">
        <v>79</v>
      </c>
      <c r="BV40" s="63" t="s">
        <v>83</v>
      </c>
      <c r="BW40" s="63" t="s">
        <v>33</v>
      </c>
    </row>
    <row r="41" spans="4:75" x14ac:dyDescent="0.25">
      <c r="D41" s="13" t="s">
        <v>92</v>
      </c>
      <c r="E41" s="13" t="s">
        <v>90</v>
      </c>
      <c r="F41" s="7" t="s">
        <v>34</v>
      </c>
      <c r="G41" s="13" t="s">
        <v>67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77</v>
      </c>
      <c r="AC41" s="48" t="s">
        <v>77</v>
      </c>
      <c r="AD41" s="48" t="s">
        <v>77</v>
      </c>
      <c r="AE41" s="48" t="s">
        <v>77</v>
      </c>
      <c r="AF41" s="48" t="s">
        <v>77</v>
      </c>
      <c r="AG41" s="48">
        <v>0.83499999999999996</v>
      </c>
      <c r="AH41" s="48" t="s">
        <v>77</v>
      </c>
      <c r="AI41" s="48" t="s">
        <v>77</v>
      </c>
      <c r="AJ41" s="48" t="s">
        <v>77</v>
      </c>
      <c r="AK41" s="48" t="s">
        <v>77</v>
      </c>
      <c r="AL41" s="48" t="s">
        <v>77</v>
      </c>
      <c r="AM41" s="48" t="s">
        <v>77</v>
      </c>
      <c r="AN41" s="48" t="s">
        <v>77</v>
      </c>
      <c r="AO41" s="48" t="s">
        <v>77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79</v>
      </c>
      <c r="BV41" s="63" t="s">
        <v>83</v>
      </c>
      <c r="BW41" s="64" t="s">
        <v>34</v>
      </c>
    </row>
    <row r="42" spans="4:75" x14ac:dyDescent="0.25">
      <c r="D42" s="13" t="s">
        <v>92</v>
      </c>
      <c r="E42" s="13" t="s">
        <v>90</v>
      </c>
      <c r="F42" s="8" t="s">
        <v>35</v>
      </c>
      <c r="G42" s="13" t="s">
        <v>67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1.6032243194173161</v>
      </c>
      <c r="AC42" s="48">
        <v>1.7088774959161317</v>
      </c>
      <c r="AD42" s="48">
        <v>1.4339771624256241</v>
      </c>
      <c r="AE42" s="48">
        <v>3.1821606833925422</v>
      </c>
      <c r="AF42" s="48">
        <v>1.31959934208035</v>
      </c>
      <c r="AG42" s="48">
        <v>1.796882706450921</v>
      </c>
      <c r="AH42" s="48">
        <v>2.2701799421938071</v>
      </c>
      <c r="AI42" s="48">
        <v>1.1062192439894465</v>
      </c>
      <c r="AJ42" s="48">
        <v>1.3743195984439536</v>
      </c>
      <c r="AK42" s="48">
        <v>1.2972289599307889</v>
      </c>
      <c r="AL42" s="48">
        <v>1.6270500322179451</v>
      </c>
      <c r="AM42" s="48">
        <v>1.7329367902180626</v>
      </c>
      <c r="AN42" s="48">
        <v>1.9052697570028871</v>
      </c>
      <c r="AO42" s="48">
        <v>1.7341210751697349</v>
      </c>
      <c r="AP42" s="49"/>
      <c r="AQ42" s="50">
        <f t="shared" si="15"/>
        <v>0</v>
      </c>
      <c r="AR42" s="50">
        <f t="shared" si="1"/>
        <v>-9.9999999999966782E-4</v>
      </c>
      <c r="AS42" s="50">
        <f t="shared" si="2"/>
        <v>-3.2022387655672446E-4</v>
      </c>
      <c r="AT42" s="50">
        <f t="shared" si="3"/>
        <v>0</v>
      </c>
      <c r="AU42" s="50">
        <f t="shared" si="4"/>
        <v>9.9999999999988987E-4</v>
      </c>
      <c r="AV42" s="50">
        <f t="shared" si="5"/>
        <v>0</v>
      </c>
      <c r="AW42" s="50">
        <f t="shared" si="6"/>
        <v>-9.9999999999988987E-4</v>
      </c>
      <c r="AX42" s="50">
        <f t="shared" si="7"/>
        <v>0</v>
      </c>
      <c r="AY42" s="50">
        <f t="shared" si="8"/>
        <v>0</v>
      </c>
      <c r="AZ42" s="50">
        <f t="shared" si="9"/>
        <v>0</v>
      </c>
      <c r="BA42" s="50">
        <f t="shared" si="10"/>
        <v>-9.9999999999988987E-4</v>
      </c>
      <c r="BB42" s="50">
        <f t="shared" si="11"/>
        <v>0</v>
      </c>
      <c r="BC42" s="50">
        <f t="shared" si="12"/>
        <v>0</v>
      </c>
      <c r="BD42" s="50">
        <f t="shared" si="13"/>
        <v>9.9999999999966782E-4</v>
      </c>
      <c r="BE42" s="49"/>
      <c r="BF42" s="39">
        <f t="shared" si="16"/>
        <v>0</v>
      </c>
      <c r="BG42" s="39">
        <f t="shared" si="16"/>
        <v>-5.8483721926750091E-4</v>
      </c>
      <c r="BH42" s="39">
        <f t="shared" si="16"/>
        <v>-2.2326184208025811E-4</v>
      </c>
      <c r="BI42" s="39">
        <f t="shared" si="16"/>
        <v>0</v>
      </c>
      <c r="BJ42" s="39">
        <f t="shared" si="16"/>
        <v>7.5838047850243344E-4</v>
      </c>
      <c r="BK42" s="39">
        <f t="shared" si="16"/>
        <v>0</v>
      </c>
      <c r="BL42" s="39">
        <f t="shared" si="16"/>
        <v>-4.4029976728041949E-4</v>
      </c>
      <c r="BM42" s="39">
        <f t="shared" si="16"/>
        <v>0</v>
      </c>
      <c r="BN42" s="39">
        <f t="shared" si="16"/>
        <v>0</v>
      </c>
      <c r="BO42" s="39">
        <f t="shared" si="17"/>
        <v>0</v>
      </c>
      <c r="BP42" s="39">
        <f t="shared" si="17"/>
        <v>-6.1423173748386447E-4</v>
      </c>
      <c r="BQ42" s="39">
        <f t="shared" si="17"/>
        <v>0</v>
      </c>
      <c r="BR42" s="39">
        <f t="shared" si="17"/>
        <v>0</v>
      </c>
      <c r="BS42" s="39">
        <f t="shared" si="17"/>
        <v>5.7699373363267862E-4</v>
      </c>
      <c r="BU42" s="64" t="s">
        <v>79</v>
      </c>
      <c r="BV42" s="63" t="s">
        <v>83</v>
      </c>
      <c r="BW42" s="64" t="s">
        <v>35</v>
      </c>
    </row>
    <row r="43" spans="4:75" x14ac:dyDescent="0.25">
      <c r="D43" s="13" t="s">
        <v>92</v>
      </c>
      <c r="E43" s="13" t="s">
        <v>90</v>
      </c>
      <c r="F43" s="8" t="s">
        <v>36</v>
      </c>
      <c r="G43" s="13" t="s">
        <v>67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1.232175294029914</v>
      </c>
      <c r="AC43" s="48" t="s">
        <v>77</v>
      </c>
      <c r="AD43" s="48">
        <v>1.2312739739931764</v>
      </c>
      <c r="AE43" s="48" t="s">
        <v>77</v>
      </c>
      <c r="AF43" s="48">
        <v>1.3014949986687245</v>
      </c>
      <c r="AG43" s="48">
        <v>1.6329232609006723</v>
      </c>
      <c r="AH43" s="48">
        <v>1.9871622816825734</v>
      </c>
      <c r="AI43" s="48">
        <v>1.0227303461845338</v>
      </c>
      <c r="AJ43" s="48">
        <v>1.3353201774791614</v>
      </c>
      <c r="AK43" s="48">
        <v>1.0528712222436494</v>
      </c>
      <c r="AL43" s="48">
        <v>1.2933798056060466</v>
      </c>
      <c r="AM43" s="48">
        <v>1.360785702950011</v>
      </c>
      <c r="AN43" s="48">
        <v>1.5892673457041977</v>
      </c>
      <c r="AO43" s="48" t="s">
        <v>77</v>
      </c>
      <c r="AP43" s="49"/>
      <c r="AQ43" s="50">
        <f t="shared" si="15"/>
        <v>0</v>
      </c>
      <c r="AR43" s="50">
        <f t="shared" si="1"/>
        <v>0</v>
      </c>
      <c r="AS43" s="50">
        <f t="shared" si="2"/>
        <v>-9.714076769840041E-5</v>
      </c>
      <c r="AT43" s="50">
        <f t="shared" si="3"/>
        <v>0</v>
      </c>
      <c r="AU43" s="50">
        <f t="shared" si="4"/>
        <v>0</v>
      </c>
      <c r="AV43" s="50">
        <f t="shared" si="5"/>
        <v>0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2.2090426128240637E-4</v>
      </c>
      <c r="BD43" s="50">
        <f t="shared" si="13"/>
        <v>0</v>
      </c>
      <c r="BE43" s="49"/>
      <c r="BF43" s="39">
        <f t="shared" si="16"/>
        <v>0</v>
      </c>
      <c r="BG43" s="39">
        <f t="shared" si="16"/>
        <v>0</v>
      </c>
      <c r="BH43" s="39">
        <f t="shared" si="16"/>
        <v>-7.888829495343862E-5</v>
      </c>
      <c r="BI43" s="39">
        <f t="shared" si="16"/>
        <v>0</v>
      </c>
      <c r="BJ43" s="39">
        <f t="shared" si="16"/>
        <v>0</v>
      </c>
      <c r="BK43" s="39">
        <f t="shared" si="16"/>
        <v>0</v>
      </c>
      <c r="BL43" s="39">
        <f t="shared" si="16"/>
        <v>0</v>
      </c>
      <c r="BM43" s="39">
        <f t="shared" si="16"/>
        <v>0</v>
      </c>
      <c r="BN43" s="39">
        <f t="shared" si="16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1.3901686918716912E-4</v>
      </c>
      <c r="BS43" s="39">
        <f t="shared" si="17"/>
        <v>0</v>
      </c>
      <c r="BU43" s="64" t="s">
        <v>79</v>
      </c>
      <c r="BV43" s="63" t="s">
        <v>83</v>
      </c>
      <c r="BW43" s="64" t="s">
        <v>36</v>
      </c>
    </row>
    <row r="44" spans="4:75" x14ac:dyDescent="0.25">
      <c r="D44" s="13" t="s">
        <v>92</v>
      </c>
      <c r="E44" s="13" t="s">
        <v>90</v>
      </c>
      <c r="F44" s="8" t="s">
        <v>37</v>
      </c>
      <c r="G44" s="13" t="s">
        <v>67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77</v>
      </c>
      <c r="AC44" s="48" t="s">
        <v>77</v>
      </c>
      <c r="AD44" s="48" t="s">
        <v>77</v>
      </c>
      <c r="AE44" s="48" t="s">
        <v>77</v>
      </c>
      <c r="AF44" s="48" t="s">
        <v>77</v>
      </c>
      <c r="AG44" s="48" t="s">
        <v>77</v>
      </c>
      <c r="AH44" s="48" t="s">
        <v>77</v>
      </c>
      <c r="AI44" s="48" t="s">
        <v>77</v>
      </c>
      <c r="AJ44" s="48" t="s">
        <v>77</v>
      </c>
      <c r="AK44" s="48" t="s">
        <v>77</v>
      </c>
      <c r="AL44" s="48" t="s">
        <v>77</v>
      </c>
      <c r="AM44" s="48" t="s">
        <v>77</v>
      </c>
      <c r="AN44" s="48" t="s">
        <v>77</v>
      </c>
      <c r="AO44" s="48" t="s">
        <v>77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79</v>
      </c>
      <c r="BV44" s="63" t="s">
        <v>83</v>
      </c>
      <c r="BW44" s="64" t="s">
        <v>37</v>
      </c>
    </row>
    <row r="45" spans="4:75" x14ac:dyDescent="0.25">
      <c r="D45" s="13" t="s">
        <v>92</v>
      </c>
      <c r="E45" s="13" t="s">
        <v>90</v>
      </c>
      <c r="F45" s="8" t="s">
        <v>38</v>
      </c>
      <c r="G45" s="13" t="s">
        <v>67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1.5428910067749553</v>
      </c>
      <c r="AC45" s="48" t="s">
        <v>77</v>
      </c>
      <c r="AD45" s="48" t="s">
        <v>77</v>
      </c>
      <c r="AE45" s="48" t="s">
        <v>77</v>
      </c>
      <c r="AF45" s="48">
        <v>0.91110071488879818</v>
      </c>
      <c r="AG45" s="48" t="s">
        <v>77</v>
      </c>
      <c r="AH45" s="48" t="s">
        <v>77</v>
      </c>
      <c r="AI45" s="48">
        <v>1.303795145696873</v>
      </c>
      <c r="AJ45" s="48">
        <v>1.4080657360796642</v>
      </c>
      <c r="AK45" s="48">
        <v>1.4065776241674277</v>
      </c>
      <c r="AL45" s="48">
        <v>1.2229901989300438</v>
      </c>
      <c r="AM45" s="48">
        <v>1.3970851426257676</v>
      </c>
      <c r="AN45" s="48">
        <v>1.368791752116618</v>
      </c>
      <c r="AO45" s="48" t="s">
        <v>77</v>
      </c>
      <c r="AP45" s="49"/>
      <c r="AQ45" s="50">
        <f t="shared" si="15"/>
        <v>-9.7518081917158383E-5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0</v>
      </c>
      <c r="AV45" s="50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3.2716354049444618E-5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49"/>
      <c r="BF45" s="39">
        <f t="shared" si="16"/>
        <v>-6.3200782342956278E-5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0</v>
      </c>
      <c r="BK45" s="39">
        <f t="shared" si="16"/>
        <v>0</v>
      </c>
      <c r="BL45" s="39">
        <f t="shared" si="16"/>
        <v>0</v>
      </c>
      <c r="BM45" s="39">
        <f t="shared" si="16"/>
        <v>0</v>
      </c>
      <c r="BN45" s="39">
        <f t="shared" si="16"/>
        <v>0</v>
      </c>
      <c r="BO45" s="39">
        <f t="shared" si="17"/>
        <v>2.3260084955485444E-5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79</v>
      </c>
      <c r="BV45" s="63" t="s">
        <v>83</v>
      </c>
      <c r="BW45" s="64" t="s">
        <v>38</v>
      </c>
    </row>
    <row r="46" spans="4:75" x14ac:dyDescent="0.25">
      <c r="D46" s="13" t="s">
        <v>92</v>
      </c>
      <c r="E46" s="13" t="s">
        <v>90</v>
      </c>
      <c r="F46" s="8" t="s">
        <v>39</v>
      </c>
      <c r="G46" s="13" t="s">
        <v>67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77</v>
      </c>
      <c r="AC46" s="48" t="s">
        <v>77</v>
      </c>
      <c r="AD46" s="48" t="s">
        <v>77</v>
      </c>
      <c r="AE46" s="48" t="s">
        <v>77</v>
      </c>
      <c r="AF46" s="48" t="s">
        <v>77</v>
      </c>
      <c r="AG46" s="48" t="s">
        <v>77</v>
      </c>
      <c r="AH46" s="48" t="s">
        <v>77</v>
      </c>
      <c r="AI46" s="48" t="s">
        <v>77</v>
      </c>
      <c r="AJ46" s="48" t="s">
        <v>77</v>
      </c>
      <c r="AK46" s="48" t="s">
        <v>77</v>
      </c>
      <c r="AL46" s="48" t="s">
        <v>77</v>
      </c>
      <c r="AM46" s="48" t="s">
        <v>77</v>
      </c>
      <c r="AN46" s="48" t="s">
        <v>77</v>
      </c>
      <c r="AO46" s="48" t="s">
        <v>77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79</v>
      </c>
      <c r="BV46" s="63" t="s">
        <v>83</v>
      </c>
      <c r="BW46" s="64" t="s">
        <v>39</v>
      </c>
    </row>
    <row r="47" spans="4:75" x14ac:dyDescent="0.25">
      <c r="D47" s="13" t="s">
        <v>92</v>
      </c>
      <c r="E47" s="13" t="s">
        <v>90</v>
      </c>
      <c r="F47" s="9" t="s">
        <v>40</v>
      </c>
      <c r="G47" s="13" t="s">
        <v>67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77</v>
      </c>
      <c r="AC47" s="48" t="s">
        <v>77</v>
      </c>
      <c r="AD47" s="48" t="s">
        <v>77</v>
      </c>
      <c r="AE47" s="48" t="s">
        <v>77</v>
      </c>
      <c r="AF47" s="48" t="s">
        <v>77</v>
      </c>
      <c r="AG47" s="48" t="s">
        <v>77</v>
      </c>
      <c r="AH47" s="48" t="s">
        <v>77</v>
      </c>
      <c r="AI47" s="48" t="s">
        <v>77</v>
      </c>
      <c r="AJ47" s="48" t="s">
        <v>77</v>
      </c>
      <c r="AK47" s="48" t="s">
        <v>77</v>
      </c>
      <c r="AL47" s="48" t="s">
        <v>77</v>
      </c>
      <c r="AM47" s="48" t="s">
        <v>77</v>
      </c>
      <c r="AN47" s="48" t="s">
        <v>77</v>
      </c>
      <c r="AO47" s="48" t="s">
        <v>77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79</v>
      </c>
      <c r="BV47" s="63" t="s">
        <v>83</v>
      </c>
      <c r="BW47" s="64" t="s">
        <v>40</v>
      </c>
    </row>
    <row r="48" spans="4:75" x14ac:dyDescent="0.25">
      <c r="D48" s="13" t="s">
        <v>92</v>
      </c>
      <c r="E48" s="13" t="s">
        <v>90</v>
      </c>
      <c r="F48" s="9" t="s">
        <v>41</v>
      </c>
      <c r="G48" s="13" t="s">
        <v>67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77</v>
      </c>
      <c r="AC48" s="48">
        <v>1.6876736703945836</v>
      </c>
      <c r="AD48" s="48">
        <v>1.8263897515857475</v>
      </c>
      <c r="AE48" s="48" t="s">
        <v>77</v>
      </c>
      <c r="AF48" s="48">
        <v>1.3327492714166276</v>
      </c>
      <c r="AG48" s="48">
        <v>1.9530992712946096</v>
      </c>
      <c r="AH48" s="48">
        <v>2.3511585801592294</v>
      </c>
      <c r="AI48" s="48">
        <v>1.7026028866916545</v>
      </c>
      <c r="AJ48" s="48">
        <v>2.3983252324598787</v>
      </c>
      <c r="AK48" s="48">
        <v>2.1403429189095591</v>
      </c>
      <c r="AL48" s="48">
        <v>1.5366393937805547</v>
      </c>
      <c r="AM48" s="48">
        <v>1.5292585030405137</v>
      </c>
      <c r="AN48" s="48">
        <v>2.2670451708997659</v>
      </c>
      <c r="AO48" s="48" t="s">
        <v>77</v>
      </c>
      <c r="AP48" s="49"/>
      <c r="AQ48" s="50">
        <f t="shared" si="15"/>
        <v>0</v>
      </c>
      <c r="AR48" s="50">
        <f t="shared" si="1"/>
        <v>1.1350535673191553E-2</v>
      </c>
      <c r="AS48" s="50">
        <f t="shared" si="2"/>
        <v>1.7367284811431016E-2</v>
      </c>
      <c r="AT48" s="50">
        <f t="shared" si="3"/>
        <v>0</v>
      </c>
      <c r="AU48" s="50">
        <f t="shared" si="4"/>
        <v>6.1559617295861013E-3</v>
      </c>
      <c r="AV48" s="50">
        <f t="shared" si="5"/>
        <v>9.4715482400853368E-3</v>
      </c>
      <c r="AW48" s="50">
        <f t="shared" si="6"/>
        <v>1.5400746218404482E-2</v>
      </c>
      <c r="AX48" s="50">
        <f t="shared" si="7"/>
        <v>9.6291107932995335E-3</v>
      </c>
      <c r="AY48" s="50">
        <f t="shared" si="8"/>
        <v>9.4823191777502203E-3</v>
      </c>
      <c r="AZ48" s="50">
        <f t="shared" si="9"/>
        <v>9.1205228599235966E-3</v>
      </c>
      <c r="BA48" s="50">
        <f t="shared" si="10"/>
        <v>9.7452261645734062E-3</v>
      </c>
      <c r="BB48" s="50">
        <f t="shared" si="11"/>
        <v>8.1288034780402363E-3</v>
      </c>
      <c r="BC48" s="50">
        <f t="shared" si="12"/>
        <v>1.8008705384727097E-2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6.7710905123778732E-3</v>
      </c>
      <c r="BH48" s="39">
        <f t="shared" si="16"/>
        <v>9.600369885067692E-3</v>
      </c>
      <c r="BI48" s="39">
        <f t="shared" si="16"/>
        <v>0</v>
      </c>
      <c r="BJ48" s="39">
        <f t="shared" si="16"/>
        <v>4.6404287468013563E-3</v>
      </c>
      <c r="BK48" s="39">
        <f t="shared" si="16"/>
        <v>4.8731288032876205E-3</v>
      </c>
      <c r="BL48" s="39">
        <f t="shared" si="16"/>
        <v>6.5934687212076161E-3</v>
      </c>
      <c r="BM48" s="39">
        <f t="shared" si="16"/>
        <v>5.687690459463832E-3</v>
      </c>
      <c r="BN48" s="39">
        <f t="shared" si="16"/>
        <v>3.9694193054837902E-3</v>
      </c>
      <c r="BO48" s="39">
        <f t="shared" si="17"/>
        <v>4.2794796436210038E-3</v>
      </c>
      <c r="BP48" s="39">
        <f t="shared" si="17"/>
        <v>6.3823848248691206E-3</v>
      </c>
      <c r="BQ48" s="39">
        <f t="shared" si="17"/>
        <v>5.3439252947190142E-3</v>
      </c>
      <c r="BR48" s="39">
        <f t="shared" si="17"/>
        <v>8.0072980855839648E-3</v>
      </c>
      <c r="BS48" s="39">
        <f t="shared" si="17"/>
        <v>0</v>
      </c>
      <c r="BU48" s="64" t="s">
        <v>79</v>
      </c>
      <c r="BV48" s="63" t="s">
        <v>83</v>
      </c>
      <c r="BW48" s="64" t="s">
        <v>41</v>
      </c>
    </row>
    <row r="49" spans="4:75" x14ac:dyDescent="0.25">
      <c r="D49" s="13" t="s">
        <v>92</v>
      </c>
      <c r="E49" s="13" t="s">
        <v>90</v>
      </c>
      <c r="F49" s="9" t="s">
        <v>42</v>
      </c>
      <c r="G49" s="13" t="s">
        <v>67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77</v>
      </c>
      <c r="AC49" s="48" t="s">
        <v>77</v>
      </c>
      <c r="AD49" s="48">
        <v>1.2580087660386035</v>
      </c>
      <c r="AE49" s="48" t="s">
        <v>77</v>
      </c>
      <c r="AF49" s="48">
        <v>1.0620635116409172</v>
      </c>
      <c r="AG49" s="48">
        <v>1.5105175682172165</v>
      </c>
      <c r="AH49" s="48" t="s">
        <v>77</v>
      </c>
      <c r="AI49" s="48">
        <v>0.5332338302197579</v>
      </c>
      <c r="AJ49" s="48">
        <v>1.2155288424478754</v>
      </c>
      <c r="AK49" s="48">
        <v>1.0777759910663387</v>
      </c>
      <c r="AL49" s="48">
        <v>1.0190008115895899</v>
      </c>
      <c r="AM49" s="48">
        <v>1.2614030456634764</v>
      </c>
      <c r="AN49" s="48" t="s">
        <v>77</v>
      </c>
      <c r="AO49" s="48" t="s">
        <v>77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-6.7837941618575925E-5</v>
      </c>
      <c r="AT49" s="50">
        <f t="shared" si="3"/>
        <v>0</v>
      </c>
      <c r="AU49" s="50">
        <f t="shared" si="4"/>
        <v>0</v>
      </c>
      <c r="AV49" s="50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-4.8163916977106425E-4</v>
      </c>
      <c r="AZ49" s="50">
        <f t="shared" si="9"/>
        <v>9.8574892081870757E-5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-5.3921948316942382E-5</v>
      </c>
      <c r="BI49" s="39">
        <f t="shared" si="16"/>
        <v>0</v>
      </c>
      <c r="BJ49" s="39">
        <f t="shared" si="16"/>
        <v>0</v>
      </c>
      <c r="BK49" s="39">
        <f t="shared" si="16"/>
        <v>0</v>
      </c>
      <c r="BL49" s="39">
        <f t="shared" si="16"/>
        <v>0</v>
      </c>
      <c r="BM49" s="39">
        <f t="shared" si="16"/>
        <v>0</v>
      </c>
      <c r="BN49" s="39">
        <f t="shared" si="16"/>
        <v>-3.9608142943829276E-4</v>
      </c>
      <c r="BO49" s="39">
        <f t="shared" si="17"/>
        <v>9.1469757649566933E-5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79</v>
      </c>
      <c r="BV49" s="63" t="s">
        <v>83</v>
      </c>
      <c r="BW49" s="64" t="s">
        <v>42</v>
      </c>
    </row>
    <row r="50" spans="4:75" x14ac:dyDescent="0.25">
      <c r="D50" s="13" t="s">
        <v>92</v>
      </c>
      <c r="E50" s="13" t="s">
        <v>90</v>
      </c>
      <c r="F50" s="9" t="s">
        <v>43</v>
      </c>
      <c r="G50" s="13" t="s">
        <v>67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1.7743242620662323</v>
      </c>
      <c r="AC50" s="48">
        <v>1.3962956693343105</v>
      </c>
      <c r="AD50" s="48">
        <v>1.158300626709865</v>
      </c>
      <c r="AE50" s="48">
        <v>3.0470993347207496</v>
      </c>
      <c r="AF50" s="48">
        <v>1.4818597932992963</v>
      </c>
      <c r="AG50" s="48">
        <v>1.7880003899179573</v>
      </c>
      <c r="AH50" s="48">
        <v>2.2467517286170566</v>
      </c>
      <c r="AI50" s="48">
        <v>1.4152569707837386</v>
      </c>
      <c r="AJ50" s="48">
        <v>1.5945384240435865</v>
      </c>
      <c r="AK50" s="48">
        <v>1.2359663887693597</v>
      </c>
      <c r="AL50" s="48">
        <v>1.7067176862525844</v>
      </c>
      <c r="AM50" s="48">
        <v>2.5804267761489923</v>
      </c>
      <c r="AN50" s="48">
        <v>2.2809329545650567</v>
      </c>
      <c r="AO50" s="48">
        <v>2.1793558545666945</v>
      </c>
      <c r="AP50" s="49"/>
      <c r="AQ50" s="50">
        <f t="shared" si="15"/>
        <v>-7.3236661917386314E-5</v>
      </c>
      <c r="AR50" s="50">
        <f t="shared" si="1"/>
        <v>0</v>
      </c>
      <c r="AS50" s="50">
        <f t="shared" si="2"/>
        <v>-2.5537927870833421E-4</v>
      </c>
      <c r="AT50" s="50">
        <f t="shared" si="3"/>
        <v>2.8277998656367487E-4</v>
      </c>
      <c r="AU50" s="50">
        <f t="shared" si="4"/>
        <v>0</v>
      </c>
      <c r="AV50" s="50">
        <f t="shared" si="5"/>
        <v>-4.7383242831933181E-4</v>
      </c>
      <c r="AW50" s="50">
        <f t="shared" si="6"/>
        <v>0</v>
      </c>
      <c r="AX50" s="50">
        <f t="shared" si="7"/>
        <v>1.3493505873343192E-3</v>
      </c>
      <c r="AY50" s="50">
        <f t="shared" si="8"/>
        <v>0</v>
      </c>
      <c r="AZ50" s="50">
        <f t="shared" si="9"/>
        <v>0</v>
      </c>
      <c r="BA50" s="50">
        <f t="shared" si="10"/>
        <v>-1.9348020494236451E-4</v>
      </c>
      <c r="BB50" s="50">
        <f t="shared" si="11"/>
        <v>4.9358518769704318E-4</v>
      </c>
      <c r="BC50" s="50">
        <f t="shared" si="12"/>
        <v>-4.8590580751342038E-3</v>
      </c>
      <c r="BD50" s="50">
        <f t="shared" si="13"/>
        <v>0</v>
      </c>
      <c r="BE50" s="49"/>
      <c r="BF50" s="39">
        <f t="shared" si="16"/>
        <v>-4.1274101192027602E-5</v>
      </c>
      <c r="BG50" s="39">
        <f t="shared" si="16"/>
        <v>0</v>
      </c>
      <c r="BH50" s="39">
        <f t="shared" si="16"/>
        <v>-2.2042894550481748E-4</v>
      </c>
      <c r="BI50" s="39">
        <f t="shared" si="16"/>
        <v>9.2811622059847158E-5</v>
      </c>
      <c r="BJ50" s="39">
        <f t="shared" si="16"/>
        <v>0</v>
      </c>
      <c r="BK50" s="39">
        <f t="shared" si="16"/>
        <v>-2.6493668312295665E-4</v>
      </c>
      <c r="BL50" s="39">
        <f t="shared" si="16"/>
        <v>0</v>
      </c>
      <c r="BM50" s="39">
        <f t="shared" si="16"/>
        <v>9.5434140679352339E-4</v>
      </c>
      <c r="BN50" s="39">
        <f t="shared" si="16"/>
        <v>0</v>
      </c>
      <c r="BO50" s="39">
        <f t="shared" si="17"/>
        <v>0</v>
      </c>
      <c r="BP50" s="39">
        <f t="shared" si="17"/>
        <v>-1.133510687283789E-4</v>
      </c>
      <c r="BQ50" s="39">
        <f t="shared" si="17"/>
        <v>1.9131704240493569E-4</v>
      </c>
      <c r="BR50" s="39">
        <f t="shared" si="17"/>
        <v>-2.1257656200844698E-3</v>
      </c>
      <c r="BS50" s="39">
        <f t="shared" si="17"/>
        <v>0</v>
      </c>
      <c r="BU50" s="64" t="s">
        <v>79</v>
      </c>
      <c r="BV50" s="63" t="s">
        <v>83</v>
      </c>
      <c r="BW50" s="64" t="s">
        <v>43</v>
      </c>
    </row>
    <row r="51" spans="4:75" x14ac:dyDescent="0.25">
      <c r="D51" s="13" t="s">
        <v>92</v>
      </c>
      <c r="E51" s="13" t="s">
        <v>90</v>
      </c>
      <c r="F51" s="9" t="s">
        <v>44</v>
      </c>
      <c r="G51" s="13" t="s">
        <v>67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77</v>
      </c>
      <c r="AC51" s="48" t="s">
        <v>77</v>
      </c>
      <c r="AD51" s="48" t="s">
        <v>77</v>
      </c>
      <c r="AE51" s="48" t="s">
        <v>77</v>
      </c>
      <c r="AF51" s="48" t="s">
        <v>77</v>
      </c>
      <c r="AG51" s="48" t="s">
        <v>77</v>
      </c>
      <c r="AH51" s="48" t="s">
        <v>77</v>
      </c>
      <c r="AI51" s="48" t="s">
        <v>77</v>
      </c>
      <c r="AJ51" s="48" t="s">
        <v>77</v>
      </c>
      <c r="AK51" s="48" t="s">
        <v>77</v>
      </c>
      <c r="AL51" s="48" t="s">
        <v>77</v>
      </c>
      <c r="AM51" s="48" t="s">
        <v>77</v>
      </c>
      <c r="AN51" s="48" t="s">
        <v>77</v>
      </c>
      <c r="AO51" s="48" t="s">
        <v>77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79</v>
      </c>
      <c r="BV51" s="63" t="s">
        <v>83</v>
      </c>
      <c r="BW51" s="64" t="s">
        <v>44</v>
      </c>
    </row>
    <row r="52" spans="4:75" x14ac:dyDescent="0.25">
      <c r="D52" s="13" t="s">
        <v>92</v>
      </c>
      <c r="E52" s="13" t="s">
        <v>90</v>
      </c>
      <c r="F52" s="9" t="s">
        <v>45</v>
      </c>
      <c r="G52" s="13" t="s">
        <v>67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77</v>
      </c>
      <c r="AC52" s="48" t="s">
        <v>77</v>
      </c>
      <c r="AD52" s="48" t="s">
        <v>77</v>
      </c>
      <c r="AE52" s="48" t="s">
        <v>77</v>
      </c>
      <c r="AF52" s="48" t="s">
        <v>77</v>
      </c>
      <c r="AG52" s="48" t="s">
        <v>77</v>
      </c>
      <c r="AH52" s="48" t="s">
        <v>77</v>
      </c>
      <c r="AI52" s="48" t="s">
        <v>77</v>
      </c>
      <c r="AJ52" s="48" t="s">
        <v>77</v>
      </c>
      <c r="AK52" s="48" t="s">
        <v>77</v>
      </c>
      <c r="AL52" s="48" t="s">
        <v>77</v>
      </c>
      <c r="AM52" s="48" t="s">
        <v>77</v>
      </c>
      <c r="AN52" s="48" t="s">
        <v>77</v>
      </c>
      <c r="AO52" s="48" t="s">
        <v>77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79</v>
      </c>
      <c r="BV52" s="63" t="s">
        <v>83</v>
      </c>
      <c r="BW52" s="64" t="s">
        <v>45</v>
      </c>
    </row>
    <row r="53" spans="4:75" x14ac:dyDescent="0.25">
      <c r="D53" s="13" t="s">
        <v>92</v>
      </c>
      <c r="E53" s="13" t="s">
        <v>90</v>
      </c>
      <c r="F53" s="9" t="s">
        <v>46</v>
      </c>
      <c r="G53" s="13" t="s">
        <v>67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77</v>
      </c>
      <c r="AC53" s="48">
        <v>1.1990000000000003</v>
      </c>
      <c r="AD53" s="48">
        <v>1.0039999999999998</v>
      </c>
      <c r="AE53" s="48" t="s">
        <v>77</v>
      </c>
      <c r="AF53" s="48" t="s">
        <v>77</v>
      </c>
      <c r="AG53" s="48">
        <v>1.4430000000000001</v>
      </c>
      <c r="AH53" s="48" t="s">
        <v>77</v>
      </c>
      <c r="AI53" s="48" t="s">
        <v>77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79</v>
      </c>
      <c r="BV53" s="63" t="s">
        <v>83</v>
      </c>
      <c r="BW53" s="64" t="s">
        <v>46</v>
      </c>
    </row>
    <row r="54" spans="4:75" x14ac:dyDescent="0.25">
      <c r="D54" s="13" t="s">
        <v>92</v>
      </c>
      <c r="E54" s="13" t="s">
        <v>90</v>
      </c>
      <c r="F54" s="9" t="s">
        <v>47</v>
      </c>
      <c r="G54" s="13" t="s">
        <v>67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77</v>
      </c>
      <c r="AF54" s="48">
        <v>1.7330000000000003</v>
      </c>
      <c r="AG54" s="48">
        <v>1.5960000000000001</v>
      </c>
      <c r="AH54" s="48">
        <v>1.8</v>
      </c>
      <c r="AI54" s="48" t="s">
        <v>77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79</v>
      </c>
      <c r="BV54" s="63" t="s">
        <v>83</v>
      </c>
      <c r="BW54" s="64" t="s">
        <v>47</v>
      </c>
    </row>
    <row r="55" spans="4:75" x14ac:dyDescent="0.25">
      <c r="D55" s="13" t="s">
        <v>92</v>
      </c>
      <c r="E55" s="13" t="s">
        <v>90</v>
      </c>
      <c r="F55" s="9" t="s">
        <v>48</v>
      </c>
      <c r="G55" s="13" t="s">
        <v>67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77</v>
      </c>
      <c r="AC55" s="48" t="s">
        <v>77</v>
      </c>
      <c r="AD55" s="48" t="s">
        <v>77</v>
      </c>
      <c r="AE55" s="48" t="s">
        <v>77</v>
      </c>
      <c r="AF55" s="48">
        <v>2.2189999999999999</v>
      </c>
      <c r="AG55" s="48" t="s">
        <v>77</v>
      </c>
      <c r="AH55" s="48" t="s">
        <v>77</v>
      </c>
      <c r="AI55" s="48" t="s">
        <v>77</v>
      </c>
      <c r="AJ55" s="48" t="s">
        <v>77</v>
      </c>
      <c r="AK55" s="48" t="s">
        <v>77</v>
      </c>
      <c r="AL55" s="48" t="s">
        <v>77</v>
      </c>
      <c r="AM55" s="48" t="s">
        <v>77</v>
      </c>
      <c r="AN55" s="48" t="s">
        <v>77</v>
      </c>
      <c r="AO55" s="48" t="s">
        <v>77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79</v>
      </c>
      <c r="BV55" s="63" t="s">
        <v>83</v>
      </c>
      <c r="BW55" s="64" t="s">
        <v>48</v>
      </c>
    </row>
    <row r="56" spans="4:75" x14ac:dyDescent="0.25">
      <c r="D56" s="13" t="s">
        <v>92</v>
      </c>
      <c r="E56" s="13" t="s">
        <v>90</v>
      </c>
      <c r="F56" s="9" t="s">
        <v>49</v>
      </c>
      <c r="G56" s="13" t="s">
        <v>67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77</v>
      </c>
      <c r="AC56" s="48" t="s">
        <v>77</v>
      </c>
      <c r="AD56" s="48" t="s">
        <v>77</v>
      </c>
      <c r="AE56" s="48" t="s">
        <v>77</v>
      </c>
      <c r="AF56" s="48" t="s">
        <v>77</v>
      </c>
      <c r="AG56" s="48" t="s">
        <v>77</v>
      </c>
      <c r="AH56" s="48" t="s">
        <v>77</v>
      </c>
      <c r="AI56" s="48" t="s">
        <v>77</v>
      </c>
      <c r="AJ56" s="48" t="s">
        <v>77</v>
      </c>
      <c r="AK56" s="48" t="s">
        <v>77</v>
      </c>
      <c r="AL56" s="48">
        <v>1.474</v>
      </c>
      <c r="AM56" s="48" t="s">
        <v>77</v>
      </c>
      <c r="AN56" s="48" t="s">
        <v>77</v>
      </c>
      <c r="AO56" s="48" t="s">
        <v>77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79</v>
      </c>
      <c r="BV56" s="63" t="s">
        <v>83</v>
      </c>
      <c r="BW56" s="64" t="s">
        <v>49</v>
      </c>
    </row>
    <row r="57" spans="4:75" x14ac:dyDescent="0.25">
      <c r="D57" s="13" t="s">
        <v>92</v>
      </c>
      <c r="E57" s="13" t="s">
        <v>90</v>
      </c>
      <c r="F57" s="9" t="s">
        <v>50</v>
      </c>
      <c r="G57" s="13" t="s">
        <v>67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77</v>
      </c>
      <c r="AC57" s="48" t="s">
        <v>77</v>
      </c>
      <c r="AD57" s="48" t="s">
        <v>77</v>
      </c>
      <c r="AE57" s="48" t="s">
        <v>77</v>
      </c>
      <c r="AF57" s="48">
        <v>2.2369406897105386</v>
      </c>
      <c r="AG57" s="48" t="s">
        <v>77</v>
      </c>
      <c r="AH57" s="48" t="s">
        <v>77</v>
      </c>
      <c r="AI57" s="48" t="s">
        <v>77</v>
      </c>
      <c r="AJ57" s="48" t="s">
        <v>77</v>
      </c>
      <c r="AK57" s="48" t="s">
        <v>77</v>
      </c>
      <c r="AL57" s="48" t="s">
        <v>77</v>
      </c>
      <c r="AM57" s="48" t="s">
        <v>77</v>
      </c>
      <c r="AN57" s="48" t="s">
        <v>77</v>
      </c>
      <c r="AO57" s="48" t="s">
        <v>77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79</v>
      </c>
      <c r="BV57" s="63" t="s">
        <v>83</v>
      </c>
      <c r="BW57" s="64" t="s">
        <v>50</v>
      </c>
    </row>
    <row r="58" spans="4:75" x14ac:dyDescent="0.25">
      <c r="D58" s="13" t="s">
        <v>92</v>
      </c>
      <c r="E58" s="13" t="s">
        <v>90</v>
      </c>
      <c r="F58" s="9" t="s">
        <v>51</v>
      </c>
      <c r="G58" s="13" t="s">
        <v>67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77</v>
      </c>
      <c r="AC58" s="48">
        <v>-0.73199999999999987</v>
      </c>
      <c r="AD58" s="48">
        <v>-0.55300000000000005</v>
      </c>
      <c r="AE58" s="48" t="s">
        <v>77</v>
      </c>
      <c r="AF58" s="48">
        <v>-0.79400000000000004</v>
      </c>
      <c r="AG58" s="48" t="s">
        <v>77</v>
      </c>
      <c r="AH58" s="48" t="s">
        <v>77</v>
      </c>
      <c r="AI58" s="48" t="s">
        <v>77</v>
      </c>
      <c r="AJ58" s="48" t="s">
        <v>77</v>
      </c>
      <c r="AK58" s="48" t="s">
        <v>77</v>
      </c>
      <c r="AL58" s="48">
        <v>-0.62799999999999989</v>
      </c>
      <c r="AM58" s="48" t="s">
        <v>77</v>
      </c>
      <c r="AN58" s="48">
        <v>-0.68200000000000005</v>
      </c>
      <c r="AO58" s="48" t="s">
        <v>77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79</v>
      </c>
      <c r="BV58" s="63" t="s">
        <v>83</v>
      </c>
      <c r="BW58" s="64" t="s">
        <v>51</v>
      </c>
    </row>
    <row r="59" spans="4:75" x14ac:dyDescent="0.25">
      <c r="D59" s="13" t="s">
        <v>92</v>
      </c>
      <c r="E59" s="13" t="s">
        <v>90</v>
      </c>
      <c r="F59" s="9" t="s">
        <v>52</v>
      </c>
      <c r="G59" s="13" t="s">
        <v>67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77</v>
      </c>
      <c r="AC59" s="48" t="s">
        <v>77</v>
      </c>
      <c r="AD59" s="48" t="s">
        <v>77</v>
      </c>
      <c r="AE59" s="48" t="s">
        <v>77</v>
      </c>
      <c r="AF59" s="48" t="s">
        <v>77</v>
      </c>
      <c r="AG59" s="48" t="s">
        <v>77</v>
      </c>
      <c r="AH59" s="48" t="s">
        <v>77</v>
      </c>
      <c r="AI59" s="48" t="s">
        <v>77</v>
      </c>
      <c r="AJ59" s="48" t="s">
        <v>77</v>
      </c>
      <c r="AK59" s="48" t="s">
        <v>77</v>
      </c>
      <c r="AL59" s="48" t="s">
        <v>77</v>
      </c>
      <c r="AM59" s="48" t="s">
        <v>77</v>
      </c>
      <c r="AN59" s="48" t="s">
        <v>77</v>
      </c>
      <c r="AO59" s="48" t="s">
        <v>77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79</v>
      </c>
      <c r="BV59" s="63" t="s">
        <v>83</v>
      </c>
      <c r="BW59" s="64" t="s">
        <v>52</v>
      </c>
    </row>
    <row r="60" spans="4:75" x14ac:dyDescent="0.25">
      <c r="D60" s="13" t="s">
        <v>92</v>
      </c>
      <c r="E60" s="13" t="s">
        <v>90</v>
      </c>
      <c r="F60" s="9" t="s">
        <v>53</v>
      </c>
      <c r="G60" s="13" t="s">
        <v>67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77</v>
      </c>
      <c r="AC60" s="48" t="s">
        <v>77</v>
      </c>
      <c r="AD60" s="48" t="s">
        <v>77</v>
      </c>
      <c r="AE60" s="48" t="s">
        <v>77</v>
      </c>
      <c r="AF60" s="48" t="s">
        <v>77</v>
      </c>
      <c r="AG60" s="48" t="s">
        <v>77</v>
      </c>
      <c r="AH60" s="48" t="s">
        <v>77</v>
      </c>
      <c r="AI60" s="48" t="s">
        <v>77</v>
      </c>
      <c r="AJ60" s="48" t="s">
        <v>77</v>
      </c>
      <c r="AK60" s="48" t="s">
        <v>77</v>
      </c>
      <c r="AL60" s="48" t="s">
        <v>77</v>
      </c>
      <c r="AM60" s="48" t="s">
        <v>77</v>
      </c>
      <c r="AN60" s="48" t="s">
        <v>77</v>
      </c>
      <c r="AO60" s="48" t="s">
        <v>77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79</v>
      </c>
      <c r="BV60" s="63" t="s">
        <v>83</v>
      </c>
      <c r="BW60" s="64" t="s">
        <v>53</v>
      </c>
    </row>
    <row r="61" spans="4:75" x14ac:dyDescent="0.25">
      <c r="D61" s="13" t="s">
        <v>92</v>
      </c>
      <c r="E61" s="13" t="s">
        <v>90</v>
      </c>
      <c r="F61" s="9" t="s">
        <v>54</v>
      </c>
      <c r="G61" s="13" t="s">
        <v>67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77</v>
      </c>
      <c r="AC61" s="48" t="s">
        <v>77</v>
      </c>
      <c r="AD61" s="48" t="s">
        <v>77</v>
      </c>
      <c r="AE61" s="48" t="s">
        <v>77</v>
      </c>
      <c r="AF61" s="48" t="s">
        <v>77</v>
      </c>
      <c r="AG61" s="48" t="s">
        <v>77</v>
      </c>
      <c r="AH61" s="48" t="s">
        <v>77</v>
      </c>
      <c r="AI61" s="48" t="s">
        <v>77</v>
      </c>
      <c r="AJ61" s="48" t="s">
        <v>77</v>
      </c>
      <c r="AK61" s="48" t="s">
        <v>77</v>
      </c>
      <c r="AL61" s="48" t="s">
        <v>77</v>
      </c>
      <c r="AM61" s="48" t="s">
        <v>77</v>
      </c>
      <c r="AN61" s="48" t="s">
        <v>77</v>
      </c>
      <c r="AO61" s="48" t="s">
        <v>77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79</v>
      </c>
      <c r="BV61" s="63" t="s">
        <v>83</v>
      </c>
      <c r="BW61" s="64" t="s">
        <v>54</v>
      </c>
    </row>
    <row r="62" spans="4:75" x14ac:dyDescent="0.25">
      <c r="D62" s="13" t="s">
        <v>92</v>
      </c>
      <c r="E62" s="13" t="s">
        <v>90</v>
      </c>
      <c r="F62" s="9" t="s">
        <v>55</v>
      </c>
      <c r="G62" s="13" t="s">
        <v>67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77</v>
      </c>
      <c r="AD62" s="48" t="s">
        <v>77</v>
      </c>
      <c r="AE62" s="48" t="s">
        <v>77</v>
      </c>
      <c r="AF62" s="48" t="s">
        <v>77</v>
      </c>
      <c r="AG62" s="48" t="s">
        <v>77</v>
      </c>
      <c r="AH62" s="48" t="s">
        <v>77</v>
      </c>
      <c r="AI62" s="48" t="s">
        <v>77</v>
      </c>
      <c r="AJ62" s="48" t="s">
        <v>77</v>
      </c>
      <c r="AK62" s="48" t="s">
        <v>77</v>
      </c>
      <c r="AL62" s="48" t="s">
        <v>77</v>
      </c>
      <c r="AM62" s="48" t="s">
        <v>77</v>
      </c>
      <c r="AN62" s="48" t="s">
        <v>77</v>
      </c>
      <c r="AO62" s="48" t="s">
        <v>77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79</v>
      </c>
      <c r="BV62" s="63" t="s">
        <v>83</v>
      </c>
      <c r="BW62" s="64" t="s">
        <v>55</v>
      </c>
    </row>
    <row r="63" spans="4:75" x14ac:dyDescent="0.25">
      <c r="D63" s="13" t="s">
        <v>92</v>
      </c>
      <c r="E63" s="13" t="s">
        <v>90</v>
      </c>
      <c r="F63" s="9" t="s">
        <v>56</v>
      </c>
      <c r="G63" s="13" t="s">
        <v>67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77</v>
      </c>
      <c r="AC63" s="48" t="s">
        <v>77</v>
      </c>
      <c r="AD63" s="48" t="s">
        <v>77</v>
      </c>
      <c r="AE63" s="48" t="s">
        <v>77</v>
      </c>
      <c r="AF63" s="48" t="s">
        <v>77</v>
      </c>
      <c r="AG63" s="48" t="s">
        <v>77</v>
      </c>
      <c r="AH63" s="48" t="s">
        <v>77</v>
      </c>
      <c r="AI63" s="48" t="s">
        <v>77</v>
      </c>
      <c r="AJ63" s="48" t="s">
        <v>77</v>
      </c>
      <c r="AK63" s="48" t="s">
        <v>77</v>
      </c>
      <c r="AL63" s="48" t="s">
        <v>77</v>
      </c>
      <c r="AM63" s="48" t="s">
        <v>77</v>
      </c>
      <c r="AN63" s="48" t="s">
        <v>77</v>
      </c>
      <c r="AO63" s="48" t="s">
        <v>77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79</v>
      </c>
      <c r="BV63" s="63" t="s">
        <v>83</v>
      </c>
      <c r="BW63" s="64" t="s">
        <v>56</v>
      </c>
    </row>
    <row r="64" spans="4:75" x14ac:dyDescent="0.25">
      <c r="D64" s="13" t="s">
        <v>92</v>
      </c>
      <c r="E64" s="13" t="s">
        <v>90</v>
      </c>
      <c r="F64" s="9" t="s">
        <v>57</v>
      </c>
      <c r="G64" s="13" t="s">
        <v>67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77</v>
      </c>
      <c r="AC64" s="48" t="s">
        <v>77</v>
      </c>
      <c r="AD64" s="48" t="s">
        <v>77</v>
      </c>
      <c r="AE64" s="48" t="s">
        <v>77</v>
      </c>
      <c r="AF64" s="48" t="s">
        <v>77</v>
      </c>
      <c r="AG64" s="48" t="s">
        <v>77</v>
      </c>
      <c r="AH64" s="48" t="s">
        <v>77</v>
      </c>
      <c r="AI64" s="48" t="s">
        <v>77</v>
      </c>
      <c r="AJ64" s="48" t="s">
        <v>77</v>
      </c>
      <c r="AK64" s="48" t="s">
        <v>77</v>
      </c>
      <c r="AL64" s="48" t="s">
        <v>77</v>
      </c>
      <c r="AM64" s="48" t="s">
        <v>77</v>
      </c>
      <c r="AN64" s="48" t="s">
        <v>77</v>
      </c>
      <c r="AO64" s="48" t="s">
        <v>77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79</v>
      </c>
      <c r="BV64" s="63" t="s">
        <v>83</v>
      </c>
      <c r="BW64" s="64" t="s">
        <v>57</v>
      </c>
    </row>
    <row r="65" spans="4:75" x14ac:dyDescent="0.25">
      <c r="D65" s="13" t="s">
        <v>92</v>
      </c>
      <c r="E65" s="13" t="s">
        <v>90</v>
      </c>
      <c r="F65" s="9" t="s">
        <v>58</v>
      </c>
      <c r="G65" s="13" t="s">
        <v>67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77</v>
      </c>
      <c r="AC65" s="48" t="s">
        <v>77</v>
      </c>
      <c r="AD65" s="48" t="s">
        <v>77</v>
      </c>
      <c r="AE65" s="48" t="s">
        <v>77</v>
      </c>
      <c r="AF65" s="48" t="s">
        <v>77</v>
      </c>
      <c r="AG65" s="48" t="s">
        <v>77</v>
      </c>
      <c r="AH65" s="48" t="s">
        <v>77</v>
      </c>
      <c r="AI65" s="48" t="s">
        <v>77</v>
      </c>
      <c r="AJ65" s="48" t="s">
        <v>77</v>
      </c>
      <c r="AK65" s="48" t="s">
        <v>77</v>
      </c>
      <c r="AL65" s="48" t="s">
        <v>77</v>
      </c>
      <c r="AM65" s="48" t="s">
        <v>77</v>
      </c>
      <c r="AN65" s="48" t="s">
        <v>77</v>
      </c>
      <c r="AO65" s="48" t="s">
        <v>77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79</v>
      </c>
      <c r="BV65" s="63" t="s">
        <v>83</v>
      </c>
      <c r="BW65" s="64" t="s">
        <v>58</v>
      </c>
    </row>
    <row r="66" spans="4:75" x14ac:dyDescent="0.25">
      <c r="D66" s="13" t="s">
        <v>92</v>
      </c>
      <c r="E66" s="13" t="s">
        <v>90</v>
      </c>
      <c r="F66" s="9" t="s">
        <v>59</v>
      </c>
      <c r="G66" s="13" t="s">
        <v>67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77</v>
      </c>
      <c r="AC66" s="48" t="s">
        <v>77</v>
      </c>
      <c r="AD66" s="48" t="s">
        <v>77</v>
      </c>
      <c r="AE66" s="48" t="s">
        <v>77</v>
      </c>
      <c r="AF66" s="48" t="s">
        <v>77</v>
      </c>
      <c r="AG66" s="48" t="s">
        <v>77</v>
      </c>
      <c r="AH66" s="48" t="s">
        <v>77</v>
      </c>
      <c r="AI66" s="48" t="s">
        <v>77</v>
      </c>
      <c r="AJ66" s="48" t="s">
        <v>77</v>
      </c>
      <c r="AK66" s="48" t="s">
        <v>77</v>
      </c>
      <c r="AL66" s="48" t="s">
        <v>77</v>
      </c>
      <c r="AM66" s="48" t="s">
        <v>77</v>
      </c>
      <c r="AN66" s="48" t="s">
        <v>77</v>
      </c>
      <c r="AO66" s="48" t="s">
        <v>77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79</v>
      </c>
      <c r="BV66" s="63" t="s">
        <v>83</v>
      </c>
      <c r="BW66" s="64" t="s">
        <v>59</v>
      </c>
    </row>
    <row r="67" spans="4:75" x14ac:dyDescent="0.25">
      <c r="D67" s="13" t="s">
        <v>92</v>
      </c>
      <c r="E67" s="13" t="s">
        <v>90</v>
      </c>
      <c r="F67" s="9" t="s">
        <v>60</v>
      </c>
      <c r="G67" s="13" t="s">
        <v>67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77</v>
      </c>
      <c r="AC67" s="48" t="s">
        <v>77</v>
      </c>
      <c r="AD67" s="48" t="s">
        <v>77</v>
      </c>
      <c r="AE67" s="48" t="s">
        <v>77</v>
      </c>
      <c r="AF67" s="48" t="s">
        <v>77</v>
      </c>
      <c r="AG67" s="48" t="s">
        <v>77</v>
      </c>
      <c r="AH67" s="48" t="s">
        <v>77</v>
      </c>
      <c r="AI67" s="48" t="s">
        <v>77</v>
      </c>
      <c r="AJ67" s="48" t="s">
        <v>77</v>
      </c>
      <c r="AK67" s="48" t="s">
        <v>77</v>
      </c>
      <c r="AL67" s="48" t="s">
        <v>77</v>
      </c>
      <c r="AM67" s="48" t="s">
        <v>77</v>
      </c>
      <c r="AN67" s="48" t="s">
        <v>77</v>
      </c>
      <c r="AO67" s="48" t="s">
        <v>77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79</v>
      </c>
      <c r="BV67" s="63" t="s">
        <v>83</v>
      </c>
      <c r="BW67" s="64" t="s">
        <v>60</v>
      </c>
    </row>
    <row r="68" spans="4:75" x14ac:dyDescent="0.25">
      <c r="D68" s="13" t="s">
        <v>92</v>
      </c>
      <c r="E68" s="13" t="s">
        <v>90</v>
      </c>
      <c r="F68" s="9" t="s">
        <v>61</v>
      </c>
      <c r="G68" s="13" t="s">
        <v>67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77</v>
      </c>
      <c r="AC68" s="48" t="s">
        <v>77</v>
      </c>
      <c r="AD68" s="48" t="s">
        <v>77</v>
      </c>
      <c r="AE68" s="48" t="s">
        <v>77</v>
      </c>
      <c r="AF68" s="48" t="s">
        <v>77</v>
      </c>
      <c r="AG68" s="48" t="s">
        <v>77</v>
      </c>
      <c r="AH68" s="48" t="s">
        <v>77</v>
      </c>
      <c r="AI68" s="48" t="s">
        <v>77</v>
      </c>
      <c r="AJ68" s="48" t="s">
        <v>77</v>
      </c>
      <c r="AK68" s="48" t="s">
        <v>77</v>
      </c>
      <c r="AL68" s="48" t="s">
        <v>77</v>
      </c>
      <c r="AM68" s="48" t="s">
        <v>77</v>
      </c>
      <c r="AN68" s="48" t="s">
        <v>77</v>
      </c>
      <c r="AO68" s="48" t="s">
        <v>77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79</v>
      </c>
      <c r="BV68" s="63" t="s">
        <v>83</v>
      </c>
      <c r="BW68" s="64" t="s">
        <v>61</v>
      </c>
    </row>
    <row r="69" spans="4:75" x14ac:dyDescent="0.25">
      <c r="D69" s="13" t="s">
        <v>92</v>
      </c>
      <c r="E69" s="13" t="s">
        <v>90</v>
      </c>
      <c r="F69" s="9" t="s">
        <v>62</v>
      </c>
      <c r="G69" s="13" t="s">
        <v>67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77</v>
      </c>
      <c r="AC69" s="48" t="s">
        <v>77</v>
      </c>
      <c r="AD69" s="48" t="s">
        <v>77</v>
      </c>
      <c r="AE69" s="48" t="s">
        <v>77</v>
      </c>
      <c r="AF69" s="48" t="s">
        <v>77</v>
      </c>
      <c r="AG69" s="48" t="s">
        <v>77</v>
      </c>
      <c r="AH69" s="48" t="s">
        <v>77</v>
      </c>
      <c r="AI69" s="48" t="s">
        <v>77</v>
      </c>
      <c r="AJ69" s="48" t="s">
        <v>77</v>
      </c>
      <c r="AK69" s="48" t="s">
        <v>77</v>
      </c>
      <c r="AL69" s="48" t="s">
        <v>77</v>
      </c>
      <c r="AM69" s="48" t="s">
        <v>77</v>
      </c>
      <c r="AN69" s="48" t="s">
        <v>77</v>
      </c>
      <c r="AO69" s="48" t="s">
        <v>77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79</v>
      </c>
      <c r="BV69" s="63" t="s">
        <v>83</v>
      </c>
      <c r="BW69" s="64" t="s">
        <v>62</v>
      </c>
    </row>
    <row r="70" spans="4:75" x14ac:dyDescent="0.25">
      <c r="D70" s="13" t="s">
        <v>92</v>
      </c>
      <c r="E70" s="13" t="s">
        <v>90</v>
      </c>
      <c r="F70" s="9" t="s">
        <v>63</v>
      </c>
      <c r="G70" s="13" t="s">
        <v>67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77</v>
      </c>
      <c r="AC70" s="48" t="s">
        <v>77</v>
      </c>
      <c r="AD70" s="48" t="s">
        <v>77</v>
      </c>
      <c r="AE70" s="48" t="s">
        <v>77</v>
      </c>
      <c r="AF70" s="48" t="s">
        <v>77</v>
      </c>
      <c r="AG70" s="48" t="s">
        <v>77</v>
      </c>
      <c r="AH70" s="48" t="s">
        <v>77</v>
      </c>
      <c r="AI70" s="48" t="s">
        <v>77</v>
      </c>
      <c r="AJ70" s="48" t="s">
        <v>77</v>
      </c>
      <c r="AK70" s="48" t="s">
        <v>77</v>
      </c>
      <c r="AL70" s="48" t="s">
        <v>77</v>
      </c>
      <c r="AM70" s="48" t="s">
        <v>77</v>
      </c>
      <c r="AN70" s="48" t="s">
        <v>77</v>
      </c>
      <c r="AO70" s="48" t="s">
        <v>77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79</v>
      </c>
      <c r="BV70" s="63" t="s">
        <v>83</v>
      </c>
      <c r="BW70" s="64" t="s">
        <v>63</v>
      </c>
    </row>
    <row r="71" spans="4:75" x14ac:dyDescent="0.25">
      <c r="D71" s="40" t="s">
        <v>92</v>
      </c>
      <c r="E71" s="40" t="s">
        <v>90</v>
      </c>
      <c r="F71" s="23" t="s">
        <v>64</v>
      </c>
      <c r="G71" s="40" t="s">
        <v>67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 t="s">
        <v>77</v>
      </c>
      <c r="AH71" s="58" t="s">
        <v>77</v>
      </c>
      <c r="AI71" s="58" t="s">
        <v>77</v>
      </c>
      <c r="AJ71" s="58" t="s">
        <v>77</v>
      </c>
      <c r="AK71" s="58" t="s">
        <v>77</v>
      </c>
      <c r="AL71" s="58" t="s">
        <v>77</v>
      </c>
      <c r="AM71" s="58" t="s">
        <v>77</v>
      </c>
      <c r="AN71" s="58" t="s">
        <v>77</v>
      </c>
      <c r="AO71" s="58" t="s">
        <v>77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79</v>
      </c>
      <c r="BV71" s="63" t="s">
        <v>83</v>
      </c>
      <c r="BW71" s="64" t="s">
        <v>64</v>
      </c>
    </row>
    <row r="72" spans="4:75" x14ac:dyDescent="0.25">
      <c r="D72" s="29" t="s">
        <v>92</v>
      </c>
      <c r="E72" s="29" t="s">
        <v>91</v>
      </c>
      <c r="F72" s="30" t="s">
        <v>32</v>
      </c>
      <c r="G72" s="29" t="s">
        <v>67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1.1863687500394422</v>
      </c>
      <c r="AC72" s="45">
        <v>1.2701320374993399</v>
      </c>
      <c r="AD72" s="45">
        <v>1.0706272301276933</v>
      </c>
      <c r="AE72" s="45">
        <v>1.9116790039870462</v>
      </c>
      <c r="AF72" s="45">
        <v>1.0653056602508202</v>
      </c>
      <c r="AG72" s="45">
        <v>1.2229630324010627</v>
      </c>
      <c r="AH72" s="45">
        <v>1.6495987044281435</v>
      </c>
      <c r="AI72" s="45">
        <v>1.4607757743088687</v>
      </c>
      <c r="AJ72" s="45">
        <v>1.5134154358666358</v>
      </c>
      <c r="AK72" s="45">
        <v>1.393788315444362</v>
      </c>
      <c r="AL72" s="45">
        <v>1.3510744885664419</v>
      </c>
      <c r="AM72" s="45">
        <v>1.3204353578914672</v>
      </c>
      <c r="AN72" s="45">
        <v>1.3828507108231247</v>
      </c>
      <c r="AO72" s="45">
        <v>1.3630266719461102</v>
      </c>
      <c r="AP72" s="46"/>
      <c r="AQ72" s="47">
        <f t="shared" si="33"/>
        <v>1.2782803869582526E-2</v>
      </c>
      <c r="AR72" s="47">
        <f t="shared" si="20"/>
        <v>1.6833656896521498E-2</v>
      </c>
      <c r="AS72" s="47">
        <f t="shared" si="21"/>
        <v>1.2431650734587185E-2</v>
      </c>
      <c r="AT72" s="47">
        <f t="shared" si="22"/>
        <v>2.1602493516039489E-2</v>
      </c>
      <c r="AU72" s="47">
        <f t="shared" si="23"/>
        <v>1.2650626970542644E-2</v>
      </c>
      <c r="AV72" s="47">
        <f t="shared" si="24"/>
        <v>1.0648820838605522E-2</v>
      </c>
      <c r="AW72" s="47">
        <f t="shared" si="25"/>
        <v>1.86809920419162E-2</v>
      </c>
      <c r="AX72" s="47">
        <f t="shared" si="26"/>
        <v>1.2010689946825082E-2</v>
      </c>
      <c r="AY72" s="47">
        <f t="shared" si="27"/>
        <v>8.9361062849449002E-3</v>
      </c>
      <c r="AZ72" s="47">
        <f t="shared" si="28"/>
        <v>8.1174671455617187E-3</v>
      </c>
      <c r="BA72" s="47">
        <f t="shared" si="29"/>
        <v>1.3319491367189462E-2</v>
      </c>
      <c r="BB72" s="47">
        <f t="shared" si="30"/>
        <v>1.2939726662200668E-2</v>
      </c>
      <c r="BC72" s="47">
        <f t="shared" si="31"/>
        <v>1.3376882306558091E-2</v>
      </c>
      <c r="BD72" s="47">
        <f t="shared" si="32"/>
        <v>2.4670942516760164E-2</v>
      </c>
      <c r="BE72" s="46"/>
      <c r="BF72" s="34">
        <f t="shared" si="19"/>
        <v>1.0892090103243619E-2</v>
      </c>
      <c r="BG72" s="34">
        <f t="shared" si="19"/>
        <v>1.3431483800708936E-2</v>
      </c>
      <c r="BH72" s="34">
        <f t="shared" si="18"/>
        <v>1.1747970768992397E-2</v>
      </c>
      <c r="BI72" s="34">
        <f t="shared" si="18"/>
        <v>1.1429428066198311E-2</v>
      </c>
      <c r="BJ72" s="34">
        <f t="shared" si="18"/>
        <v>1.2017827845387139E-2</v>
      </c>
      <c r="BK72" s="34">
        <f t="shared" si="18"/>
        <v>8.7838785828313337E-3</v>
      </c>
      <c r="BL72" s="34">
        <f t="shared" si="18"/>
        <v>1.1454282395758447E-2</v>
      </c>
      <c r="BM72" s="34">
        <f t="shared" si="18"/>
        <v>8.2902950081199175E-3</v>
      </c>
      <c r="BN72" s="34">
        <f t="shared" si="18"/>
        <v>5.9396670391141347E-3</v>
      </c>
      <c r="BO72" s="34">
        <f t="shared" si="17"/>
        <v>5.8581496143385002E-3</v>
      </c>
      <c r="BP72" s="34">
        <f t="shared" si="17"/>
        <v>9.9565999716505534E-3</v>
      </c>
      <c r="BQ72" s="34">
        <f t="shared" si="17"/>
        <v>9.8965735358022885E-3</v>
      </c>
      <c r="BR72" s="34">
        <f t="shared" si="17"/>
        <v>9.7678991945746915E-3</v>
      </c>
      <c r="BS72" s="34">
        <f t="shared" si="17"/>
        <v>1.8433770614393673E-2</v>
      </c>
      <c r="BU72" s="63" t="s">
        <v>79</v>
      </c>
      <c r="BV72" s="63" t="s">
        <v>84</v>
      </c>
      <c r="BW72" s="63" t="s">
        <v>32</v>
      </c>
    </row>
    <row r="73" spans="4:75" x14ac:dyDescent="0.25">
      <c r="D73" s="13" t="s">
        <v>92</v>
      </c>
      <c r="E73" s="13" t="s">
        <v>91</v>
      </c>
      <c r="F73" s="7" t="s">
        <v>33</v>
      </c>
      <c r="G73" s="13" t="s">
        <v>67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0.79352702081373383</v>
      </c>
      <c r="AC73" s="48">
        <v>0.85149970875954251</v>
      </c>
      <c r="AD73" s="48">
        <v>0.77886839276476927</v>
      </c>
      <c r="AE73" s="48">
        <v>1.6114653436132813</v>
      </c>
      <c r="AF73" s="48">
        <v>0.80881180655241636</v>
      </c>
      <c r="AG73" s="48">
        <v>0.91561407741202716</v>
      </c>
      <c r="AH73" s="48">
        <v>1.3075729855587281</v>
      </c>
      <c r="AI73" s="48">
        <v>1.1422903367776236</v>
      </c>
      <c r="AJ73" s="48">
        <v>1.3947445179864697</v>
      </c>
      <c r="AK73" s="48">
        <v>1.0621719325034924</v>
      </c>
      <c r="AL73" s="48">
        <v>1.164591570604731</v>
      </c>
      <c r="AM73" s="48">
        <v>1.1027073759388137</v>
      </c>
      <c r="AN73" s="48">
        <v>1.1693174705180613</v>
      </c>
      <c r="AO73" s="48">
        <v>1.1248791727401466</v>
      </c>
      <c r="AP73" s="49"/>
      <c r="AQ73" s="50">
        <f t="shared" si="33"/>
        <v>7.4215022085636351E-3</v>
      </c>
      <c r="AR73" s="50">
        <f t="shared" si="20"/>
        <v>8.9051760779010891E-3</v>
      </c>
      <c r="AS73" s="50">
        <f t="shared" si="21"/>
        <v>7.2737278180643461E-3</v>
      </c>
      <c r="AT73" s="50">
        <f t="shared" si="22"/>
        <v>1.3032622505276814E-2</v>
      </c>
      <c r="AU73" s="50">
        <f t="shared" si="23"/>
        <v>7.2374959012410089E-3</v>
      </c>
      <c r="AV73" s="50">
        <f t="shared" si="24"/>
        <v>5.3325135989589212E-3</v>
      </c>
      <c r="AW73" s="50">
        <f t="shared" si="25"/>
        <v>8.5786117728039457E-3</v>
      </c>
      <c r="AX73" s="50">
        <f t="shared" si="26"/>
        <v>7.0665434158676543E-3</v>
      </c>
      <c r="AY73" s="50">
        <f t="shared" si="27"/>
        <v>7.4552818310489322E-3</v>
      </c>
      <c r="AZ73" s="50">
        <f t="shared" si="28"/>
        <v>4.62081115117563E-3</v>
      </c>
      <c r="BA73" s="50">
        <f t="shared" si="29"/>
        <v>7.9832056062283385E-3</v>
      </c>
      <c r="BB73" s="50">
        <f t="shared" si="30"/>
        <v>7.6475167994907167E-3</v>
      </c>
      <c r="BC73" s="50">
        <f t="shared" si="31"/>
        <v>9.6209235526796277E-3</v>
      </c>
      <c r="BD73" s="50">
        <f t="shared" si="32"/>
        <v>1.8158517798305462E-2</v>
      </c>
      <c r="BE73" s="49"/>
      <c r="BF73" s="37">
        <f t="shared" si="19"/>
        <v>9.4408473581663824E-3</v>
      </c>
      <c r="BG73" s="37">
        <f t="shared" si="19"/>
        <v>1.0568756065339607E-2</v>
      </c>
      <c r="BH73" s="37">
        <f t="shared" si="18"/>
        <v>9.4268767638080453E-3</v>
      </c>
      <c r="BI73" s="37">
        <f t="shared" si="18"/>
        <v>8.1533756993180401E-3</v>
      </c>
      <c r="BJ73" s="37">
        <f t="shared" si="18"/>
        <v>9.0291016130013956E-3</v>
      </c>
      <c r="BK73" s="37">
        <f t="shared" si="18"/>
        <v>5.8580924968112229E-3</v>
      </c>
      <c r="BL73" s="37">
        <f t="shared" si="18"/>
        <v>6.6040407456127376E-3</v>
      </c>
      <c r="BM73" s="37">
        <f t="shared" si="18"/>
        <v>6.2248020673891877E-3</v>
      </c>
      <c r="BN73" s="37">
        <f t="shared" si="18"/>
        <v>5.3739924139465482E-3</v>
      </c>
      <c r="BO73" s="37">
        <f t="shared" si="17"/>
        <v>4.3693501504370631E-3</v>
      </c>
      <c r="BP73" s="37">
        <f t="shared" si="17"/>
        <v>6.9022547716388631E-3</v>
      </c>
      <c r="BQ73" s="37">
        <f t="shared" si="17"/>
        <v>6.9836518393628132E-3</v>
      </c>
      <c r="BR73" s="37">
        <f t="shared" si="17"/>
        <v>8.2960698450426813E-3</v>
      </c>
      <c r="BS73" s="37">
        <f t="shared" si="17"/>
        <v>1.6407498782300856E-2</v>
      </c>
      <c r="BU73" s="63" t="s">
        <v>79</v>
      </c>
      <c r="BV73" s="63" t="s">
        <v>84</v>
      </c>
      <c r="BW73" s="63" t="s">
        <v>33</v>
      </c>
    </row>
    <row r="74" spans="4:75" x14ac:dyDescent="0.25">
      <c r="D74" s="13" t="s">
        <v>92</v>
      </c>
      <c r="E74" s="13" t="s">
        <v>91</v>
      </c>
      <c r="F74" s="7" t="s">
        <v>34</v>
      </c>
      <c r="G74" s="13" t="s">
        <v>67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77</v>
      </c>
      <c r="AC74" s="48" t="s">
        <v>77</v>
      </c>
      <c r="AD74" s="48">
        <v>0.47099999999999986</v>
      </c>
      <c r="AE74" s="48" t="s">
        <v>77</v>
      </c>
      <c r="AF74" s="48">
        <v>0.23300000000000001</v>
      </c>
      <c r="AG74" s="48">
        <v>0.499</v>
      </c>
      <c r="AH74" s="48" t="s">
        <v>77</v>
      </c>
      <c r="AI74" s="48" t="s">
        <v>77</v>
      </c>
      <c r="AJ74" s="48" t="s">
        <v>77</v>
      </c>
      <c r="AK74" s="48" t="s">
        <v>77</v>
      </c>
      <c r="AL74" s="48" t="s">
        <v>77</v>
      </c>
      <c r="AM74" s="48" t="s">
        <v>77</v>
      </c>
      <c r="AN74" s="48" t="s">
        <v>77</v>
      </c>
      <c r="AO74" s="48" t="s">
        <v>77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79</v>
      </c>
      <c r="BV74" s="63" t="s">
        <v>84</v>
      </c>
      <c r="BW74" s="64" t="s">
        <v>34</v>
      </c>
    </row>
    <row r="75" spans="4:75" x14ac:dyDescent="0.25">
      <c r="D75" s="13" t="s">
        <v>92</v>
      </c>
      <c r="E75" s="13" t="s">
        <v>91</v>
      </c>
      <c r="F75" s="8" t="s">
        <v>35</v>
      </c>
      <c r="G75" s="13" t="s">
        <v>67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1.0580277187166802</v>
      </c>
      <c r="AC75" s="48">
        <v>1.0093655420081047</v>
      </c>
      <c r="AD75" s="48">
        <v>0.89502190367682133</v>
      </c>
      <c r="AE75" s="48">
        <v>1.6556554634303093</v>
      </c>
      <c r="AF75" s="48">
        <v>0.8422118836336363</v>
      </c>
      <c r="AG75" s="48">
        <v>1.0038790531409003</v>
      </c>
      <c r="AH75" s="48">
        <v>1.4813801388366854</v>
      </c>
      <c r="AI75" s="48">
        <v>0.81262287787641418</v>
      </c>
      <c r="AJ75" s="48">
        <v>0.98261884346672412</v>
      </c>
      <c r="AK75" s="48">
        <v>0.95355285225001507</v>
      </c>
      <c r="AL75" s="48">
        <v>1.1628763690241397</v>
      </c>
      <c r="AM75" s="48">
        <v>1.220107609665481</v>
      </c>
      <c r="AN75" s="48">
        <v>1.0905521649073675</v>
      </c>
      <c r="AO75" s="48">
        <v>0.93259217687326557</v>
      </c>
      <c r="AP75" s="49"/>
      <c r="AQ75" s="50">
        <f t="shared" si="33"/>
        <v>0</v>
      </c>
      <c r="AR75" s="50">
        <f t="shared" si="20"/>
        <v>0</v>
      </c>
      <c r="AS75" s="50">
        <f t="shared" si="21"/>
        <v>0</v>
      </c>
      <c r="AT75" s="50">
        <f t="shared" si="22"/>
        <v>0</v>
      </c>
      <c r="AU75" s="50">
        <f t="shared" si="23"/>
        <v>0</v>
      </c>
      <c r="AV75" s="50">
        <f t="shared" si="24"/>
        <v>0</v>
      </c>
      <c r="AW75" s="50">
        <f t="shared" si="25"/>
        <v>0</v>
      </c>
      <c r="AX75" s="50">
        <f t="shared" si="26"/>
        <v>0</v>
      </c>
      <c r="AY75" s="50">
        <f t="shared" si="27"/>
        <v>0</v>
      </c>
      <c r="AZ75" s="50">
        <f t="shared" si="28"/>
        <v>0</v>
      </c>
      <c r="BA75" s="50">
        <f t="shared" si="29"/>
        <v>0</v>
      </c>
      <c r="BB75" s="50">
        <f t="shared" si="30"/>
        <v>0</v>
      </c>
      <c r="BC75" s="50">
        <f t="shared" si="31"/>
        <v>0</v>
      </c>
      <c r="BD75" s="50">
        <f t="shared" si="32"/>
        <v>0</v>
      </c>
      <c r="BE75" s="49"/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79</v>
      </c>
      <c r="BV75" s="63" t="s">
        <v>84</v>
      </c>
      <c r="BW75" s="64" t="s">
        <v>35</v>
      </c>
    </row>
    <row r="76" spans="4:75" x14ac:dyDescent="0.25">
      <c r="D76" s="13" t="s">
        <v>92</v>
      </c>
      <c r="E76" s="13" t="s">
        <v>91</v>
      </c>
      <c r="F76" s="8" t="s">
        <v>36</v>
      </c>
      <c r="G76" s="13" t="s">
        <v>67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0.78730299624846689</v>
      </c>
      <c r="AC76" s="48">
        <v>0.83175820644880849</v>
      </c>
      <c r="AD76" s="48">
        <v>0.79856597481205971</v>
      </c>
      <c r="AE76" s="48" t="s">
        <v>77</v>
      </c>
      <c r="AF76" s="48">
        <v>1.0239885134329922</v>
      </c>
      <c r="AG76" s="48">
        <v>0.91793989405256227</v>
      </c>
      <c r="AH76" s="48">
        <v>1.334108141871271</v>
      </c>
      <c r="AI76" s="48">
        <v>0.8500023446950028</v>
      </c>
      <c r="AJ76" s="48">
        <v>1.0174124518339775</v>
      </c>
      <c r="AK76" s="48">
        <v>0.80158168013974418</v>
      </c>
      <c r="AL76" s="48">
        <v>1.0131240296203683</v>
      </c>
      <c r="AM76" s="48">
        <v>1.0180974416819961</v>
      </c>
      <c r="AN76" s="48">
        <v>0.97240522584317324</v>
      </c>
      <c r="AO76" s="48">
        <v>0.97416442877004317</v>
      </c>
      <c r="AP76" s="49"/>
      <c r="AQ76" s="50">
        <f t="shared" si="33"/>
        <v>0</v>
      </c>
      <c r="AR76" s="50">
        <f t="shared" si="20"/>
        <v>0</v>
      </c>
      <c r="AS76" s="50">
        <f t="shared" si="21"/>
        <v>-3.1906662576397515E-4</v>
      </c>
      <c r="AT76" s="50">
        <f t="shared" si="22"/>
        <v>0</v>
      </c>
      <c r="AU76" s="50">
        <f t="shared" si="23"/>
        <v>0</v>
      </c>
      <c r="AV76" s="50">
        <f t="shared" si="24"/>
        <v>0</v>
      </c>
      <c r="AW76" s="50">
        <f t="shared" si="25"/>
        <v>0</v>
      </c>
      <c r="AX76" s="50">
        <f t="shared" si="26"/>
        <v>0</v>
      </c>
      <c r="AY76" s="50">
        <f t="shared" si="27"/>
        <v>0</v>
      </c>
      <c r="AZ76" s="50">
        <f t="shared" si="28"/>
        <v>0</v>
      </c>
      <c r="BA76" s="50">
        <f t="shared" si="29"/>
        <v>0</v>
      </c>
      <c r="BB76" s="50">
        <f t="shared" si="30"/>
        <v>0</v>
      </c>
      <c r="BC76" s="50">
        <f t="shared" si="31"/>
        <v>0</v>
      </c>
      <c r="BD76" s="50">
        <f t="shared" si="32"/>
        <v>8.3951839901053038E-4</v>
      </c>
      <c r="BE76" s="49"/>
      <c r="BF76" s="39">
        <f t="shared" si="19"/>
        <v>0</v>
      </c>
      <c r="BG76" s="39">
        <f t="shared" si="19"/>
        <v>0</v>
      </c>
      <c r="BH76" s="39">
        <f t="shared" si="18"/>
        <v>-3.9938991120640194E-4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8.6252636716192225E-4</v>
      </c>
      <c r="BU76" s="64" t="s">
        <v>79</v>
      </c>
      <c r="BV76" s="63" t="s">
        <v>84</v>
      </c>
      <c r="BW76" s="64" t="s">
        <v>36</v>
      </c>
    </row>
    <row r="77" spans="4:75" x14ac:dyDescent="0.25">
      <c r="D77" s="13" t="s">
        <v>92</v>
      </c>
      <c r="E77" s="13" t="s">
        <v>91</v>
      </c>
      <c r="F77" s="8" t="s">
        <v>37</v>
      </c>
      <c r="G77" s="13" t="s">
        <v>67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77</v>
      </c>
      <c r="AC77" s="48" t="s">
        <v>77</v>
      </c>
      <c r="AD77" s="48" t="s">
        <v>77</v>
      </c>
      <c r="AE77" s="48" t="s">
        <v>77</v>
      </c>
      <c r="AF77" s="48" t="s">
        <v>77</v>
      </c>
      <c r="AG77" s="48" t="s">
        <v>77</v>
      </c>
      <c r="AH77" s="48" t="s">
        <v>77</v>
      </c>
      <c r="AI77" s="48" t="s">
        <v>77</v>
      </c>
      <c r="AJ77" s="48" t="s">
        <v>77</v>
      </c>
      <c r="AK77" s="48" t="s">
        <v>77</v>
      </c>
      <c r="AL77" s="48" t="s">
        <v>77</v>
      </c>
      <c r="AM77" s="48" t="s">
        <v>77</v>
      </c>
      <c r="AN77" s="48" t="s">
        <v>77</v>
      </c>
      <c r="AO77" s="48" t="s">
        <v>77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79</v>
      </c>
      <c r="BV77" s="63" t="s">
        <v>84</v>
      </c>
      <c r="BW77" s="64" t="s">
        <v>37</v>
      </c>
    </row>
    <row r="78" spans="4:75" x14ac:dyDescent="0.25">
      <c r="D78" s="13" t="s">
        <v>92</v>
      </c>
      <c r="E78" s="13" t="s">
        <v>91</v>
      </c>
      <c r="F78" s="8" t="s">
        <v>38</v>
      </c>
      <c r="G78" s="13" t="s">
        <v>67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0.87283060504588983</v>
      </c>
      <c r="AC78" s="48" t="s">
        <v>77</v>
      </c>
      <c r="AD78" s="48">
        <v>0.79385891437516953</v>
      </c>
      <c r="AE78" s="48" t="s">
        <v>77</v>
      </c>
      <c r="AF78" s="48">
        <v>0.5778791825213796</v>
      </c>
      <c r="AG78" s="48" t="s">
        <v>77</v>
      </c>
      <c r="AH78" s="48" t="s">
        <v>77</v>
      </c>
      <c r="AI78" s="48">
        <v>0.97898833246121908</v>
      </c>
      <c r="AJ78" s="48">
        <v>1.0099733775141226</v>
      </c>
      <c r="AK78" s="48">
        <v>1.0550255017715213</v>
      </c>
      <c r="AL78" s="48">
        <v>0.99016495809748928</v>
      </c>
      <c r="AM78" s="48">
        <v>1.067272037826275</v>
      </c>
      <c r="AN78" s="48">
        <v>0.99265203864736151</v>
      </c>
      <c r="AO78" s="48">
        <v>0.99242592817407616</v>
      </c>
      <c r="AP78" s="49"/>
      <c r="AQ78" s="50">
        <f t="shared" si="33"/>
        <v>7.8123142509878285E-4</v>
      </c>
      <c r="AR78" s="50">
        <f t="shared" si="20"/>
        <v>0</v>
      </c>
      <c r="AS78" s="50">
        <f t="shared" si="21"/>
        <v>0</v>
      </c>
      <c r="AT78" s="50">
        <f t="shared" si="22"/>
        <v>0</v>
      </c>
      <c r="AU78" s="50">
        <f t="shared" si="23"/>
        <v>-3.9271857149469902E-5</v>
      </c>
      <c r="AV78" s="50">
        <f t="shared" si="24"/>
        <v>0</v>
      </c>
      <c r="AW78" s="50">
        <f t="shared" si="25"/>
        <v>0</v>
      </c>
      <c r="AX78" s="50">
        <f t="shared" si="26"/>
        <v>-8.2089552238784336E-4</v>
      </c>
      <c r="AY78" s="50">
        <f t="shared" si="27"/>
        <v>0</v>
      </c>
      <c r="AZ78" s="50">
        <f t="shared" si="28"/>
        <v>0</v>
      </c>
      <c r="BA78" s="50">
        <f t="shared" si="29"/>
        <v>0</v>
      </c>
      <c r="BB78" s="50">
        <f t="shared" si="30"/>
        <v>-1.513336197240811E-4</v>
      </c>
      <c r="BC78" s="50">
        <f t="shared" si="31"/>
        <v>0</v>
      </c>
      <c r="BD78" s="50">
        <f t="shared" si="32"/>
        <v>0</v>
      </c>
      <c r="BE78" s="49"/>
      <c r="BF78" s="39">
        <f t="shared" si="19"/>
        <v>8.9585687316656433E-4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-6.7953976641395406E-5</v>
      </c>
      <c r="BK78" s="39">
        <f t="shared" si="18"/>
        <v>0</v>
      </c>
      <c r="BL78" s="39">
        <f t="shared" si="18"/>
        <v>0</v>
      </c>
      <c r="BM78" s="39">
        <f t="shared" si="18"/>
        <v>-8.3781158509519326E-4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-1.4177469200348783E-4</v>
      </c>
      <c r="BR78" s="39">
        <f t="shared" si="18"/>
        <v>0</v>
      </c>
      <c r="BS78" s="39">
        <f t="shared" si="18"/>
        <v>0</v>
      </c>
      <c r="BU78" s="64" t="s">
        <v>79</v>
      </c>
      <c r="BV78" s="63" t="s">
        <v>84</v>
      </c>
      <c r="BW78" s="64" t="s">
        <v>38</v>
      </c>
    </row>
    <row r="79" spans="4:75" x14ac:dyDescent="0.25">
      <c r="D79" s="13" t="s">
        <v>92</v>
      </c>
      <c r="E79" s="13" t="s">
        <v>91</v>
      </c>
      <c r="F79" s="8" t="s">
        <v>39</v>
      </c>
      <c r="G79" s="13" t="s">
        <v>67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77</v>
      </c>
      <c r="AC79" s="48" t="s">
        <v>77</v>
      </c>
      <c r="AD79" s="48" t="s">
        <v>77</v>
      </c>
      <c r="AE79" s="48" t="s">
        <v>77</v>
      </c>
      <c r="AF79" s="48" t="s">
        <v>77</v>
      </c>
      <c r="AG79" s="48" t="s">
        <v>77</v>
      </c>
      <c r="AH79" s="48" t="s">
        <v>77</v>
      </c>
      <c r="AI79" s="48" t="s">
        <v>77</v>
      </c>
      <c r="AJ79" s="48" t="s">
        <v>77</v>
      </c>
      <c r="AK79" s="48" t="s">
        <v>77</v>
      </c>
      <c r="AL79" s="48" t="s">
        <v>77</v>
      </c>
      <c r="AM79" s="48" t="s">
        <v>77</v>
      </c>
      <c r="AN79" s="48" t="s">
        <v>77</v>
      </c>
      <c r="AO79" s="48" t="s">
        <v>77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79</v>
      </c>
      <c r="BV79" s="63" t="s">
        <v>84</v>
      </c>
      <c r="BW79" s="64" t="s">
        <v>39</v>
      </c>
    </row>
    <row r="80" spans="4:75" x14ac:dyDescent="0.25">
      <c r="D80" s="13" t="s">
        <v>92</v>
      </c>
      <c r="E80" s="13" t="s">
        <v>91</v>
      </c>
      <c r="F80" s="9" t="s">
        <v>40</v>
      </c>
      <c r="G80" s="13" t="s">
        <v>67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77</v>
      </c>
      <c r="AC80" s="48" t="s">
        <v>77</v>
      </c>
      <c r="AD80" s="48" t="s">
        <v>77</v>
      </c>
      <c r="AE80" s="48" t="s">
        <v>77</v>
      </c>
      <c r="AF80" s="48" t="s">
        <v>77</v>
      </c>
      <c r="AG80" s="48" t="s">
        <v>77</v>
      </c>
      <c r="AH80" s="48" t="s">
        <v>77</v>
      </c>
      <c r="AI80" s="48" t="s">
        <v>77</v>
      </c>
      <c r="AJ80" s="48" t="s">
        <v>77</v>
      </c>
      <c r="AK80" s="48" t="s">
        <v>77</v>
      </c>
      <c r="AL80" s="48" t="s">
        <v>77</v>
      </c>
      <c r="AM80" s="48" t="s">
        <v>77</v>
      </c>
      <c r="AN80" s="48" t="s">
        <v>77</v>
      </c>
      <c r="AO80" s="48" t="s">
        <v>77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79</v>
      </c>
      <c r="BV80" s="63" t="s">
        <v>84</v>
      </c>
      <c r="BW80" s="64" t="s">
        <v>40</v>
      </c>
    </row>
    <row r="81" spans="4:75" x14ac:dyDescent="0.25">
      <c r="D81" s="13" t="s">
        <v>92</v>
      </c>
      <c r="E81" s="13" t="s">
        <v>91</v>
      </c>
      <c r="F81" s="9" t="s">
        <v>41</v>
      </c>
      <c r="G81" s="13" t="s">
        <v>67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77</v>
      </c>
      <c r="AC81" s="48">
        <v>1.2422052538999973</v>
      </c>
      <c r="AD81" s="48">
        <v>1.5697117684102406</v>
      </c>
      <c r="AE81" s="48" t="s">
        <v>77</v>
      </c>
      <c r="AF81" s="48">
        <v>0.53892526406803931</v>
      </c>
      <c r="AG81" s="48">
        <v>1.1799083579541441</v>
      </c>
      <c r="AH81" s="48">
        <v>1.583506274625571</v>
      </c>
      <c r="AI81" s="48">
        <v>1.1146206526517002</v>
      </c>
      <c r="AJ81" s="48">
        <v>1.4940574409578733</v>
      </c>
      <c r="AK81" s="48">
        <v>1.3611016764731991</v>
      </c>
      <c r="AL81" s="48">
        <v>1.2441797211888885</v>
      </c>
      <c r="AM81" s="48">
        <v>1.0318774760072991</v>
      </c>
      <c r="AN81" s="48">
        <v>1.2803770982662492</v>
      </c>
      <c r="AO81" s="48">
        <v>1.3957230814084964</v>
      </c>
      <c r="AP81" s="49"/>
      <c r="AQ81" s="50">
        <f t="shared" si="33"/>
        <v>0</v>
      </c>
      <c r="AR81" s="50">
        <f t="shared" si="20"/>
        <v>1.6749830494340756E-2</v>
      </c>
      <c r="AS81" s="50">
        <f t="shared" si="21"/>
        <v>3.0396963677223665E-2</v>
      </c>
      <c r="AT81" s="50">
        <f t="shared" si="22"/>
        <v>0</v>
      </c>
      <c r="AU81" s="50">
        <f t="shared" si="23"/>
        <v>6.5008135527827582E-3</v>
      </c>
      <c r="AV81" s="50">
        <f t="shared" si="24"/>
        <v>8.979259945802287E-3</v>
      </c>
      <c r="AW81" s="50">
        <f t="shared" si="25"/>
        <v>1.8860295668804206E-2</v>
      </c>
      <c r="AX81" s="50">
        <f t="shared" si="26"/>
        <v>1.0409196927583686E-2</v>
      </c>
      <c r="AY81" s="50">
        <f t="shared" si="27"/>
        <v>8.8136868989019401E-3</v>
      </c>
      <c r="AZ81" s="50">
        <f t="shared" si="28"/>
        <v>7.1942914526230695E-3</v>
      </c>
      <c r="BA81" s="50">
        <f t="shared" si="29"/>
        <v>1.2030945482397692E-2</v>
      </c>
      <c r="BB81" s="50">
        <f t="shared" si="30"/>
        <v>9.0244961525614009E-3</v>
      </c>
      <c r="BC81" s="50">
        <f t="shared" si="31"/>
        <v>1.4666966861967223E-2</v>
      </c>
      <c r="BD81" s="50">
        <f t="shared" si="32"/>
        <v>3.2157896148626408E-2</v>
      </c>
      <c r="BE81" s="49"/>
      <c r="BF81" s="39">
        <f t="shared" si="19"/>
        <v>0</v>
      </c>
      <c r="BG81" s="39">
        <f t="shared" si="19"/>
        <v>1.3668249513141321E-2</v>
      </c>
      <c r="BH81" s="39">
        <f t="shared" si="18"/>
        <v>1.9747074207147511E-2</v>
      </c>
      <c r="BI81" s="39">
        <f t="shared" si="18"/>
        <v>0</v>
      </c>
      <c r="BJ81" s="39">
        <f t="shared" si="18"/>
        <v>1.2209832862656029E-2</v>
      </c>
      <c r="BK81" s="39">
        <f t="shared" si="18"/>
        <v>7.6684915944742523E-3</v>
      </c>
      <c r="BL81" s="39">
        <f t="shared" si="18"/>
        <v>1.2054033898057485E-2</v>
      </c>
      <c r="BM81" s="39">
        <f t="shared" si="18"/>
        <v>9.4268148311842798E-3</v>
      </c>
      <c r="BN81" s="39">
        <f t="shared" si="18"/>
        <v>5.9341686338120056E-3</v>
      </c>
      <c r="BO81" s="39">
        <f t="shared" si="18"/>
        <v>5.3137249506277967E-3</v>
      </c>
      <c r="BP81" s="39">
        <f t="shared" si="18"/>
        <v>9.7641987068480228E-3</v>
      </c>
      <c r="BQ81" s="39">
        <f t="shared" si="18"/>
        <v>8.8228673429127918E-3</v>
      </c>
      <c r="BR81" s="39">
        <f t="shared" si="18"/>
        <v>1.1587935103035397E-2</v>
      </c>
      <c r="BS81" s="39">
        <f t="shared" si="18"/>
        <v>2.3583688184659623E-2</v>
      </c>
      <c r="BU81" s="64" t="s">
        <v>79</v>
      </c>
      <c r="BV81" s="63" t="s">
        <v>84</v>
      </c>
      <c r="BW81" s="64" t="s">
        <v>41</v>
      </c>
    </row>
    <row r="82" spans="4:75" x14ac:dyDescent="0.25">
      <c r="D82" s="13" t="s">
        <v>92</v>
      </c>
      <c r="E82" s="13" t="s">
        <v>91</v>
      </c>
      <c r="F82" s="9" t="s">
        <v>42</v>
      </c>
      <c r="G82" s="13" t="s">
        <v>67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77</v>
      </c>
      <c r="AC82" s="48">
        <v>0.90691011751843642</v>
      </c>
      <c r="AD82" s="48">
        <v>0.83052879101375776</v>
      </c>
      <c r="AE82" s="48" t="s">
        <v>77</v>
      </c>
      <c r="AF82" s="48">
        <v>0.80329911939447562</v>
      </c>
      <c r="AG82" s="48">
        <v>0.96003958434639036</v>
      </c>
      <c r="AH82" s="48">
        <v>1.2883362493251378</v>
      </c>
      <c r="AI82" s="48">
        <v>0.42933910175493722</v>
      </c>
      <c r="AJ82" s="48">
        <v>0.98859975716480653</v>
      </c>
      <c r="AK82" s="48">
        <v>0.9479214310936277</v>
      </c>
      <c r="AL82" s="48">
        <v>1.1279660717978846</v>
      </c>
      <c r="AM82" s="48">
        <v>1.1616021687025258</v>
      </c>
      <c r="AN82" s="48">
        <v>4.6769689263935312</v>
      </c>
      <c r="AO82" s="48">
        <v>1.0626819766256164</v>
      </c>
      <c r="AP82" s="49"/>
      <c r="AQ82" s="50">
        <f t="shared" si="33"/>
        <v>0</v>
      </c>
      <c r="AR82" s="50">
        <f t="shared" si="20"/>
        <v>-1.0966818837765402E-4</v>
      </c>
      <c r="AS82" s="50">
        <f t="shared" si="21"/>
        <v>0</v>
      </c>
      <c r="AT82" s="50">
        <f t="shared" si="22"/>
        <v>0</v>
      </c>
      <c r="AU82" s="50">
        <f t="shared" si="23"/>
        <v>0</v>
      </c>
      <c r="AV82" s="50">
        <f t="shared" si="24"/>
        <v>5.0327256445026336E-4</v>
      </c>
      <c r="AW82" s="50">
        <f t="shared" si="25"/>
        <v>0</v>
      </c>
      <c r="AX82" s="50">
        <f t="shared" si="26"/>
        <v>0</v>
      </c>
      <c r="AY82" s="50">
        <f t="shared" si="27"/>
        <v>4.5049679012976185E-5</v>
      </c>
      <c r="AZ82" s="50">
        <f t="shared" si="28"/>
        <v>1.1839678694791633E-4</v>
      </c>
      <c r="BA82" s="50">
        <f t="shared" si="29"/>
        <v>0</v>
      </c>
      <c r="BB82" s="50">
        <f t="shared" si="30"/>
        <v>0</v>
      </c>
      <c r="BC82" s="50">
        <f t="shared" si="31"/>
        <v>0</v>
      </c>
      <c r="BD82" s="50">
        <f t="shared" si="32"/>
        <v>0</v>
      </c>
      <c r="BE82" s="49"/>
      <c r="BF82" s="39">
        <f t="shared" si="19"/>
        <v>0</v>
      </c>
      <c r="BG82" s="39">
        <f t="shared" si="19"/>
        <v>-1.209104697668671E-4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5.2449559049583402E-4</v>
      </c>
      <c r="BL82" s="39">
        <f t="shared" si="18"/>
        <v>0</v>
      </c>
      <c r="BM82" s="39">
        <f t="shared" si="18"/>
        <v>0</v>
      </c>
      <c r="BN82" s="39">
        <f t="shared" si="18"/>
        <v>4.5571255360820374E-5</v>
      </c>
      <c r="BO82" s="39">
        <f t="shared" si="18"/>
        <v>1.2491707945894463E-4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79</v>
      </c>
      <c r="BV82" s="63" t="s">
        <v>84</v>
      </c>
      <c r="BW82" s="64" t="s">
        <v>42</v>
      </c>
    </row>
    <row r="83" spans="4:75" x14ac:dyDescent="0.25">
      <c r="D83" s="13" t="s">
        <v>92</v>
      </c>
      <c r="E83" s="13" t="s">
        <v>91</v>
      </c>
      <c r="F83" s="9" t="s">
        <v>43</v>
      </c>
      <c r="G83" s="13" t="s">
        <v>67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1.0197976538901008</v>
      </c>
      <c r="AC83" s="48">
        <v>0.87149407240153975</v>
      </c>
      <c r="AD83" s="48">
        <v>0.77329304287773237</v>
      </c>
      <c r="AE83" s="48">
        <v>2.0826921125105549</v>
      </c>
      <c r="AF83" s="48">
        <v>1.0141699696519957</v>
      </c>
      <c r="AG83" s="48">
        <v>1.0493039219990004</v>
      </c>
      <c r="AH83" s="48">
        <v>1.5076158801595076</v>
      </c>
      <c r="AI83" s="48">
        <v>1.0301348557964083</v>
      </c>
      <c r="AJ83" s="48">
        <v>1.0919341651176937</v>
      </c>
      <c r="AK83" s="48">
        <v>0.83993350937942379</v>
      </c>
      <c r="AL83" s="48">
        <v>1.2691992255211191</v>
      </c>
      <c r="AM83" s="48">
        <v>1.4337874863423967</v>
      </c>
      <c r="AN83" s="48">
        <v>1.1738064711482961</v>
      </c>
      <c r="AO83" s="48">
        <v>1.1193811916739105</v>
      </c>
      <c r="AP83" s="49"/>
      <c r="AQ83" s="50">
        <f t="shared" si="33"/>
        <v>3.6683622853939113E-4</v>
      </c>
      <c r="AR83" s="50">
        <f t="shared" si="20"/>
        <v>0</v>
      </c>
      <c r="AS83" s="50">
        <f t="shared" si="21"/>
        <v>0</v>
      </c>
      <c r="AT83" s="50">
        <f t="shared" si="22"/>
        <v>3.9120374341816699E-4</v>
      </c>
      <c r="AU83" s="50">
        <f t="shared" si="23"/>
        <v>0</v>
      </c>
      <c r="AV83" s="50">
        <f t="shared" si="24"/>
        <v>0</v>
      </c>
      <c r="AW83" s="50">
        <f t="shared" si="25"/>
        <v>0</v>
      </c>
      <c r="AX83" s="50">
        <f t="shared" si="26"/>
        <v>1.7021371739120994E-3</v>
      </c>
      <c r="AY83" s="50">
        <f t="shared" si="27"/>
        <v>1.0667288387344875E-4</v>
      </c>
      <c r="AZ83" s="50">
        <f t="shared" si="28"/>
        <v>7.8622355882407291E-6</v>
      </c>
      <c r="BA83" s="50">
        <f t="shared" si="29"/>
        <v>-1.0043142470328448E-5</v>
      </c>
      <c r="BB83" s="50">
        <f t="shared" si="30"/>
        <v>-1.3387257646213513E-5</v>
      </c>
      <c r="BC83" s="50">
        <f t="shared" si="31"/>
        <v>4.9402165182521607E-4</v>
      </c>
      <c r="BD83" s="50">
        <f t="shared" si="32"/>
        <v>-3.6212900830667749E-5</v>
      </c>
      <c r="BE83" s="49"/>
      <c r="BF83" s="39">
        <f t="shared" si="19"/>
        <v>3.5984416223639837E-4</v>
      </c>
      <c r="BG83" s="39">
        <f t="shared" si="19"/>
        <v>0</v>
      </c>
      <c r="BH83" s="39">
        <f t="shared" si="18"/>
        <v>0</v>
      </c>
      <c r="BI83" s="39">
        <f t="shared" si="18"/>
        <v>1.8787089885572117E-4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1.6550787845333982E-3</v>
      </c>
      <c r="BN83" s="39">
        <f t="shared" si="34"/>
        <v>9.7701225360429216E-5</v>
      </c>
      <c r="BO83" s="39">
        <f t="shared" si="34"/>
        <v>9.3606328309847856E-6</v>
      </c>
      <c r="BP83" s="39">
        <f t="shared" si="34"/>
        <v>-7.912912959502217E-6</v>
      </c>
      <c r="BQ83" s="39">
        <f t="shared" si="34"/>
        <v>-9.3369015828538773E-6</v>
      </c>
      <c r="BR83" s="39">
        <f t="shared" si="34"/>
        <v>4.2104867466225758E-4</v>
      </c>
      <c r="BS83" s="39">
        <f t="shared" si="34"/>
        <v>-3.2349774697691764E-5</v>
      </c>
      <c r="BU83" s="64" t="s">
        <v>79</v>
      </c>
      <c r="BV83" s="63" t="s">
        <v>84</v>
      </c>
      <c r="BW83" s="64" t="s">
        <v>43</v>
      </c>
    </row>
    <row r="84" spans="4:75" x14ac:dyDescent="0.25">
      <c r="D84" s="13" t="s">
        <v>92</v>
      </c>
      <c r="E84" s="13" t="s">
        <v>91</v>
      </c>
      <c r="F84" s="9" t="s">
        <v>44</v>
      </c>
      <c r="G84" s="13" t="s">
        <v>67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1.7069334865257542</v>
      </c>
      <c r="AC84" s="48">
        <v>1.4957244743250142</v>
      </c>
      <c r="AD84" s="48">
        <v>1.1515170646924526</v>
      </c>
      <c r="AE84" s="48">
        <v>2.0956257872017603</v>
      </c>
      <c r="AF84" s="48">
        <v>1.7040160801277575</v>
      </c>
      <c r="AG84" s="48">
        <v>1.8833566917447266</v>
      </c>
      <c r="AH84" s="48">
        <v>3.2216371202749925</v>
      </c>
      <c r="AI84" s="48">
        <v>1.7506503014888317</v>
      </c>
      <c r="AJ84" s="48">
        <v>1.3303220989702964</v>
      </c>
      <c r="AK84" s="48">
        <v>1.0102903349301691</v>
      </c>
      <c r="AL84" s="48">
        <v>1.4114133663535546</v>
      </c>
      <c r="AM84" s="48">
        <v>2.5498114557740639</v>
      </c>
      <c r="AN84" s="48">
        <v>1.6152267420771567</v>
      </c>
      <c r="AO84" s="48">
        <v>1.5355311296348821</v>
      </c>
      <c r="AP84" s="49"/>
      <c r="AQ84" s="50">
        <f t="shared" si="33"/>
        <v>-9.3867820005311131E-5</v>
      </c>
      <c r="AR84" s="50">
        <f t="shared" si="20"/>
        <v>2.6258261144154194E-3</v>
      </c>
      <c r="AS84" s="50">
        <f t="shared" si="21"/>
        <v>1.9988217358803961E-3</v>
      </c>
      <c r="AT84" s="50">
        <f t="shared" si="22"/>
        <v>0</v>
      </c>
      <c r="AU84" s="50">
        <f t="shared" si="23"/>
        <v>7.7376443618604185E-5</v>
      </c>
      <c r="AV84" s="50">
        <f t="shared" si="24"/>
        <v>-5.9641666849175046E-4</v>
      </c>
      <c r="AW84" s="50">
        <f t="shared" si="25"/>
        <v>4.799532996443201E-3</v>
      </c>
      <c r="AX84" s="50">
        <f t="shared" si="26"/>
        <v>-1.8050959461710647E-3</v>
      </c>
      <c r="AY84" s="50">
        <f t="shared" si="27"/>
        <v>2.9120503110657836E-5</v>
      </c>
      <c r="AZ84" s="50">
        <f t="shared" si="28"/>
        <v>3.3854939374244886E-4</v>
      </c>
      <c r="BA84" s="50">
        <f t="shared" si="29"/>
        <v>1.6313780203185413E-3</v>
      </c>
      <c r="BB84" s="50">
        <f t="shared" si="30"/>
        <v>3.4805930421555331E-4</v>
      </c>
      <c r="BC84" s="50">
        <f t="shared" si="31"/>
        <v>0</v>
      </c>
      <c r="BD84" s="50">
        <f t="shared" si="32"/>
        <v>1.8684638317489899E-3</v>
      </c>
      <c r="BE84" s="49"/>
      <c r="BF84" s="39">
        <f t="shared" si="19"/>
        <v>-5.4989054373582193E-5</v>
      </c>
      <c r="BG84" s="39">
        <f t="shared" si="19"/>
        <v>1.7586420813938421E-3</v>
      </c>
      <c r="BH84" s="39">
        <f t="shared" si="19"/>
        <v>1.7388342883009904E-3</v>
      </c>
      <c r="BI84" s="39">
        <f t="shared" si="19"/>
        <v>0</v>
      </c>
      <c r="BJ84" s="39">
        <f t="shared" si="19"/>
        <v>4.5410344545438262E-5</v>
      </c>
      <c r="BK84" s="39">
        <f t="shared" si="34"/>
        <v>-3.1657723635918381E-4</v>
      </c>
      <c r="BL84" s="39">
        <f t="shared" si="34"/>
        <v>1.4920035178100537E-3</v>
      </c>
      <c r="BM84" s="39">
        <f t="shared" si="34"/>
        <v>-1.0300381674838114E-3</v>
      </c>
      <c r="BN84" s="39">
        <f t="shared" si="34"/>
        <v>2.1890293027188335E-5</v>
      </c>
      <c r="BO84" s="39">
        <f t="shared" si="34"/>
        <v>3.352134216611454E-4</v>
      </c>
      <c r="BP84" s="39">
        <f t="shared" si="34"/>
        <v>1.1571846099745499E-3</v>
      </c>
      <c r="BQ84" s="39">
        <f t="shared" si="34"/>
        <v>1.3652257361196034E-4</v>
      </c>
      <c r="BR84" s="39">
        <f t="shared" si="34"/>
        <v>0</v>
      </c>
      <c r="BS84" s="39">
        <f t="shared" si="34"/>
        <v>1.218301699200933E-3</v>
      </c>
      <c r="BU84" s="64" t="s">
        <v>79</v>
      </c>
      <c r="BV84" s="63" t="s">
        <v>84</v>
      </c>
      <c r="BW84" s="64" t="s">
        <v>44</v>
      </c>
    </row>
    <row r="85" spans="4:75" x14ac:dyDescent="0.25">
      <c r="D85" s="13" t="s">
        <v>92</v>
      </c>
      <c r="E85" s="13" t="s">
        <v>91</v>
      </c>
      <c r="F85" s="9" t="s">
        <v>45</v>
      </c>
      <c r="G85" s="13" t="s">
        <v>67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1.5161027394877038</v>
      </c>
      <c r="AC85" s="48">
        <v>1.3775643963560098</v>
      </c>
      <c r="AD85" s="48">
        <v>1.2508910005190559</v>
      </c>
      <c r="AE85" s="48" t="s">
        <v>77</v>
      </c>
      <c r="AF85" s="48">
        <v>1.2545686698061496</v>
      </c>
      <c r="AG85" s="48">
        <v>1.7316237834436714</v>
      </c>
      <c r="AH85" s="48">
        <v>2.0997231754851962</v>
      </c>
      <c r="AI85" s="48">
        <v>1.1732928479827498</v>
      </c>
      <c r="AJ85" s="48">
        <v>1.9494499271987258</v>
      </c>
      <c r="AK85" s="48">
        <v>0.98171102660264498</v>
      </c>
      <c r="AL85" s="48">
        <v>1.83886139373171</v>
      </c>
      <c r="AM85" s="48">
        <v>2.1667854799335635</v>
      </c>
      <c r="AN85" s="48">
        <v>1.7295910425259478</v>
      </c>
      <c r="AO85" s="48">
        <v>1.6904451380066867</v>
      </c>
      <c r="AP85" s="49"/>
      <c r="AQ85" s="50">
        <f t="shared" si="33"/>
        <v>3.0729222134029399E-4</v>
      </c>
      <c r="AR85" s="50">
        <f t="shared" si="20"/>
        <v>0</v>
      </c>
      <c r="AS85" s="50">
        <f t="shared" si="21"/>
        <v>0</v>
      </c>
      <c r="AT85" s="50">
        <f t="shared" si="22"/>
        <v>0</v>
      </c>
      <c r="AU85" s="50">
        <f t="shared" si="23"/>
        <v>1.1272544193652312E-3</v>
      </c>
      <c r="AV85" s="50">
        <f t="shared" si="24"/>
        <v>4.3471281934071015E-4</v>
      </c>
      <c r="AW85" s="50">
        <f t="shared" si="25"/>
        <v>0</v>
      </c>
      <c r="AX85" s="50">
        <f t="shared" si="26"/>
        <v>0</v>
      </c>
      <c r="AY85" s="50">
        <f t="shared" si="27"/>
        <v>0</v>
      </c>
      <c r="AZ85" s="50">
        <f t="shared" si="28"/>
        <v>7.8136584707944046E-4</v>
      </c>
      <c r="BA85" s="50">
        <f t="shared" si="29"/>
        <v>0</v>
      </c>
      <c r="BB85" s="50">
        <f t="shared" si="30"/>
        <v>1.1819962656689498E-4</v>
      </c>
      <c r="BC85" s="50">
        <f t="shared" si="31"/>
        <v>-2.0465879169191403E-3</v>
      </c>
      <c r="BD85" s="50">
        <f t="shared" si="32"/>
        <v>4.1085577869282019E-4</v>
      </c>
      <c r="BE85" s="49"/>
      <c r="BF85" s="39">
        <f t="shared" si="19"/>
        <v>2.027267082075455E-4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8.9932756770876715E-4</v>
      </c>
      <c r="BK85" s="39">
        <f t="shared" si="34"/>
        <v>2.5110649478854246E-4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7.9655644878511456E-4</v>
      </c>
      <c r="BP85" s="39">
        <f t="shared" si="34"/>
        <v>0</v>
      </c>
      <c r="BQ85" s="39">
        <f t="shared" si="34"/>
        <v>5.4553658349493876E-5</v>
      </c>
      <c r="BR85" s="39">
        <f t="shared" si="34"/>
        <v>-1.1818800197797301E-3</v>
      </c>
      <c r="BS85" s="39">
        <f t="shared" si="34"/>
        <v>2.4310499675260063E-4</v>
      </c>
      <c r="BU85" s="64" t="s">
        <v>79</v>
      </c>
      <c r="BV85" s="63" t="s">
        <v>84</v>
      </c>
      <c r="BW85" s="64" t="s">
        <v>45</v>
      </c>
    </row>
    <row r="86" spans="4:75" x14ac:dyDescent="0.25">
      <c r="D86" s="13" t="s">
        <v>92</v>
      </c>
      <c r="E86" s="13" t="s">
        <v>91</v>
      </c>
      <c r="F86" s="9" t="s">
        <v>46</v>
      </c>
      <c r="G86" s="13" t="s">
        <v>67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77</v>
      </c>
      <c r="AC86" s="48">
        <v>0.75000000000000011</v>
      </c>
      <c r="AD86" s="48">
        <v>0.64700000000000002</v>
      </c>
      <c r="AE86" s="48" t="s">
        <v>77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79</v>
      </c>
      <c r="BV86" s="63" t="s">
        <v>84</v>
      </c>
      <c r="BW86" s="64" t="s">
        <v>46</v>
      </c>
    </row>
    <row r="87" spans="4:75" x14ac:dyDescent="0.25">
      <c r="D87" s="13" t="s">
        <v>92</v>
      </c>
      <c r="E87" s="13" t="s">
        <v>91</v>
      </c>
      <c r="F87" s="9" t="s">
        <v>47</v>
      </c>
      <c r="G87" s="13" t="s">
        <v>67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79</v>
      </c>
      <c r="BV87" s="63" t="s">
        <v>84</v>
      </c>
      <c r="BW87" s="64" t="s">
        <v>47</v>
      </c>
    </row>
    <row r="88" spans="4:75" x14ac:dyDescent="0.25">
      <c r="D88" s="13" t="s">
        <v>92</v>
      </c>
      <c r="E88" s="13" t="s">
        <v>91</v>
      </c>
      <c r="F88" s="9" t="s">
        <v>48</v>
      </c>
      <c r="G88" s="13" t="s">
        <v>67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77</v>
      </c>
      <c r="AC88" s="48">
        <v>1.2680000000000002</v>
      </c>
      <c r="AD88" s="48" t="s">
        <v>77</v>
      </c>
      <c r="AE88" s="48" t="s">
        <v>77</v>
      </c>
      <c r="AF88" s="48">
        <v>1.476</v>
      </c>
      <c r="AG88" s="48" t="s">
        <v>77</v>
      </c>
      <c r="AH88" s="48">
        <v>1.6079999999999999</v>
      </c>
      <c r="AI88" s="48" t="s">
        <v>77</v>
      </c>
      <c r="AJ88" s="48" t="s">
        <v>77</v>
      </c>
      <c r="AK88" s="48" t="s">
        <v>77</v>
      </c>
      <c r="AL88" s="48">
        <v>1.8440000000000003</v>
      </c>
      <c r="AM88" s="48">
        <v>1.63</v>
      </c>
      <c r="AN88" s="48">
        <v>1.5889999999999997</v>
      </c>
      <c r="AO88" s="48" t="s">
        <v>77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79</v>
      </c>
      <c r="BV88" s="63" t="s">
        <v>84</v>
      </c>
      <c r="BW88" s="64" t="s">
        <v>48</v>
      </c>
    </row>
    <row r="89" spans="4:75" x14ac:dyDescent="0.25">
      <c r="D89" s="13" t="s">
        <v>92</v>
      </c>
      <c r="E89" s="13" t="s">
        <v>91</v>
      </c>
      <c r="F89" s="9" t="s">
        <v>49</v>
      </c>
      <c r="G89" s="13" t="s">
        <v>67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77</v>
      </c>
      <c r="AC89" s="48" t="s">
        <v>77</v>
      </c>
      <c r="AD89" s="48" t="s">
        <v>77</v>
      </c>
      <c r="AE89" s="48" t="s">
        <v>77</v>
      </c>
      <c r="AF89" s="48" t="s">
        <v>77</v>
      </c>
      <c r="AG89" s="48">
        <v>0.79600000000000015</v>
      </c>
      <c r="AH89" s="48" t="s">
        <v>77</v>
      </c>
      <c r="AI89" s="48" t="s">
        <v>77</v>
      </c>
      <c r="AJ89" s="48" t="s">
        <v>77</v>
      </c>
      <c r="AK89" s="48" t="s">
        <v>77</v>
      </c>
      <c r="AL89" s="48" t="s">
        <v>77</v>
      </c>
      <c r="AM89" s="48" t="s">
        <v>77</v>
      </c>
      <c r="AN89" s="48" t="s">
        <v>77</v>
      </c>
      <c r="AO89" s="48" t="s">
        <v>77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79</v>
      </c>
      <c r="BV89" s="63" t="s">
        <v>84</v>
      </c>
      <c r="BW89" s="64" t="s">
        <v>49</v>
      </c>
    </row>
    <row r="90" spans="4:75" x14ac:dyDescent="0.25">
      <c r="D90" s="13" t="s">
        <v>92</v>
      </c>
      <c r="E90" s="13" t="s">
        <v>91</v>
      </c>
      <c r="F90" s="9" t="s">
        <v>50</v>
      </c>
      <c r="G90" s="13" t="s">
        <v>67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77</v>
      </c>
      <c r="AC90" s="48" t="s">
        <v>77</v>
      </c>
      <c r="AD90" s="48" t="s">
        <v>77</v>
      </c>
      <c r="AE90" s="48" t="s">
        <v>77</v>
      </c>
      <c r="AF90" s="48" t="s">
        <v>77</v>
      </c>
      <c r="AG90" s="48" t="s">
        <v>77</v>
      </c>
      <c r="AH90" s="48" t="s">
        <v>77</v>
      </c>
      <c r="AI90" s="48" t="s">
        <v>77</v>
      </c>
      <c r="AJ90" s="48" t="s">
        <v>77</v>
      </c>
      <c r="AK90" s="48" t="s">
        <v>77</v>
      </c>
      <c r="AL90" s="48" t="s">
        <v>77</v>
      </c>
      <c r="AM90" s="48" t="s">
        <v>77</v>
      </c>
      <c r="AN90" s="48">
        <v>1.3087315626587859</v>
      </c>
      <c r="AO90" s="48" t="s">
        <v>77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79</v>
      </c>
      <c r="BV90" s="63" t="s">
        <v>84</v>
      </c>
      <c r="BW90" s="64" t="s">
        <v>50</v>
      </c>
    </row>
    <row r="91" spans="4:75" x14ac:dyDescent="0.25">
      <c r="D91" s="13" t="s">
        <v>92</v>
      </c>
      <c r="E91" s="13" t="s">
        <v>91</v>
      </c>
      <c r="F91" s="9" t="s">
        <v>51</v>
      </c>
      <c r="G91" s="13" t="s">
        <v>67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77</v>
      </c>
      <c r="AC91" s="48" t="s">
        <v>77</v>
      </c>
      <c r="AD91" s="48">
        <v>-0.55300000000000005</v>
      </c>
      <c r="AE91" s="48" t="s">
        <v>77</v>
      </c>
      <c r="AF91" s="48" t="s">
        <v>77</v>
      </c>
      <c r="AG91" s="48" t="s">
        <v>77</v>
      </c>
      <c r="AH91" s="48" t="s">
        <v>77</v>
      </c>
      <c r="AI91" s="48" t="s">
        <v>77</v>
      </c>
      <c r="AJ91" s="48">
        <v>-0.97699999999999998</v>
      </c>
      <c r="AK91" s="48">
        <v>-0.98299999999999976</v>
      </c>
      <c r="AL91" s="48" t="s">
        <v>77</v>
      </c>
      <c r="AM91" s="48" t="s">
        <v>77</v>
      </c>
      <c r="AN91" s="48" t="s">
        <v>77</v>
      </c>
      <c r="AO91" s="48" t="s">
        <v>77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79</v>
      </c>
      <c r="BV91" s="63" t="s">
        <v>84</v>
      </c>
      <c r="BW91" s="64" t="s">
        <v>51</v>
      </c>
    </row>
    <row r="92" spans="4:75" x14ac:dyDescent="0.25">
      <c r="D92" s="13" t="s">
        <v>92</v>
      </c>
      <c r="E92" s="13" t="s">
        <v>91</v>
      </c>
      <c r="F92" s="9" t="s">
        <v>52</v>
      </c>
      <c r="G92" s="13" t="s">
        <v>67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77</v>
      </c>
      <c r="AC92" s="48" t="s">
        <v>77</v>
      </c>
      <c r="AD92" s="48" t="s">
        <v>77</v>
      </c>
      <c r="AE92" s="48" t="s">
        <v>77</v>
      </c>
      <c r="AF92" s="48" t="s">
        <v>77</v>
      </c>
      <c r="AG92" s="48" t="s">
        <v>77</v>
      </c>
      <c r="AH92" s="48" t="s">
        <v>77</v>
      </c>
      <c r="AI92" s="48" t="s">
        <v>77</v>
      </c>
      <c r="AJ92" s="48" t="s">
        <v>77</v>
      </c>
      <c r="AK92" s="48" t="s">
        <v>77</v>
      </c>
      <c r="AL92" s="48" t="s">
        <v>77</v>
      </c>
      <c r="AM92" s="48" t="s">
        <v>77</v>
      </c>
      <c r="AN92" s="48" t="s">
        <v>77</v>
      </c>
      <c r="AO92" s="48" t="s">
        <v>77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79</v>
      </c>
      <c r="BV92" s="63" t="s">
        <v>84</v>
      </c>
      <c r="BW92" s="64" t="s">
        <v>52</v>
      </c>
    </row>
    <row r="93" spans="4:75" x14ac:dyDescent="0.25">
      <c r="D93" s="13" t="s">
        <v>92</v>
      </c>
      <c r="E93" s="13" t="s">
        <v>91</v>
      </c>
      <c r="F93" s="9" t="s">
        <v>53</v>
      </c>
      <c r="G93" s="13" t="s">
        <v>67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77</v>
      </c>
      <c r="AC93" s="48">
        <v>-0.71661483933750569</v>
      </c>
      <c r="AD93" s="48">
        <v>-0.28527358233655237</v>
      </c>
      <c r="AE93" s="48" t="s">
        <v>77</v>
      </c>
      <c r="AF93" s="48">
        <v>-0.79400000000000004</v>
      </c>
      <c r="AG93" s="48" t="s">
        <v>77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79</v>
      </c>
      <c r="BV93" s="63" t="s">
        <v>84</v>
      </c>
      <c r="BW93" s="64" t="s">
        <v>53</v>
      </c>
    </row>
    <row r="94" spans="4:75" x14ac:dyDescent="0.25">
      <c r="D94" s="13" t="s">
        <v>92</v>
      </c>
      <c r="E94" s="13" t="s">
        <v>91</v>
      </c>
      <c r="F94" s="9" t="s">
        <v>54</v>
      </c>
      <c r="G94" s="13" t="s">
        <v>67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77</v>
      </c>
      <c r="AC94" s="48" t="s">
        <v>77</v>
      </c>
      <c r="AD94" s="48" t="s">
        <v>77</v>
      </c>
      <c r="AE94" s="48" t="s">
        <v>77</v>
      </c>
      <c r="AF94" s="48" t="s">
        <v>77</v>
      </c>
      <c r="AG94" s="48" t="s">
        <v>77</v>
      </c>
      <c r="AH94" s="48" t="s">
        <v>77</v>
      </c>
      <c r="AI94" s="48" t="s">
        <v>77</v>
      </c>
      <c r="AJ94" s="48" t="s">
        <v>77</v>
      </c>
      <c r="AK94" s="48" t="s">
        <v>77</v>
      </c>
      <c r="AL94" s="48" t="s">
        <v>77</v>
      </c>
      <c r="AM94" s="48" t="s">
        <v>77</v>
      </c>
      <c r="AN94" s="48" t="s">
        <v>77</v>
      </c>
      <c r="AO94" s="48" t="s">
        <v>77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79</v>
      </c>
      <c r="BV94" s="63" t="s">
        <v>84</v>
      </c>
      <c r="BW94" s="64" t="s">
        <v>54</v>
      </c>
    </row>
    <row r="95" spans="4:75" x14ac:dyDescent="0.25">
      <c r="D95" s="13" t="s">
        <v>92</v>
      </c>
      <c r="E95" s="13" t="s">
        <v>91</v>
      </c>
      <c r="F95" s="9" t="s">
        <v>55</v>
      </c>
      <c r="G95" s="13" t="s">
        <v>67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77</v>
      </c>
      <c r="AC95" s="48" t="s">
        <v>77</v>
      </c>
      <c r="AD95" s="48">
        <v>-0.48017460746033058</v>
      </c>
      <c r="AE95" s="48" t="s">
        <v>77</v>
      </c>
      <c r="AF95" s="48">
        <v>-0.80373143762976618</v>
      </c>
      <c r="AG95" s="48" t="s">
        <v>77</v>
      </c>
      <c r="AH95" s="48" t="s">
        <v>77</v>
      </c>
      <c r="AI95" s="48">
        <v>-1.2918015903742743</v>
      </c>
      <c r="AJ95" s="48" t="s">
        <v>77</v>
      </c>
      <c r="AK95" s="48">
        <v>-1.1491304733538255</v>
      </c>
      <c r="AL95" s="48" t="s">
        <v>77</v>
      </c>
      <c r="AM95" s="48">
        <v>-3.1470525075589749E-2</v>
      </c>
      <c r="AN95" s="48" t="s">
        <v>77</v>
      </c>
      <c r="AO95" s="48" t="s">
        <v>77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79</v>
      </c>
      <c r="BV95" s="63" t="s">
        <v>84</v>
      </c>
      <c r="BW95" s="64" t="s">
        <v>55</v>
      </c>
    </row>
    <row r="96" spans="4:75" x14ac:dyDescent="0.25">
      <c r="D96" s="13" t="s">
        <v>92</v>
      </c>
      <c r="E96" s="13" t="s">
        <v>91</v>
      </c>
      <c r="F96" s="9" t="s">
        <v>56</v>
      </c>
      <c r="G96" s="13" t="s">
        <v>67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77</v>
      </c>
      <c r="AC96" s="48" t="s">
        <v>77</v>
      </c>
      <c r="AD96" s="48" t="s">
        <v>77</v>
      </c>
      <c r="AE96" s="48" t="s">
        <v>77</v>
      </c>
      <c r="AF96" s="48" t="s">
        <v>77</v>
      </c>
      <c r="AG96" s="48" t="s">
        <v>77</v>
      </c>
      <c r="AH96" s="48" t="s">
        <v>77</v>
      </c>
      <c r="AI96" s="48" t="s">
        <v>77</v>
      </c>
      <c r="AJ96" s="48" t="s">
        <v>77</v>
      </c>
      <c r="AK96" s="48" t="s">
        <v>77</v>
      </c>
      <c r="AL96" s="48" t="s">
        <v>77</v>
      </c>
      <c r="AM96" s="48" t="s">
        <v>77</v>
      </c>
      <c r="AN96" s="48" t="s">
        <v>77</v>
      </c>
      <c r="AO96" s="48" t="s">
        <v>77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79</v>
      </c>
      <c r="BV96" s="63" t="s">
        <v>84</v>
      </c>
      <c r="BW96" s="64" t="s">
        <v>56</v>
      </c>
    </row>
    <row r="97" spans="2:75" x14ac:dyDescent="0.25">
      <c r="D97" s="13" t="s">
        <v>92</v>
      </c>
      <c r="E97" s="13" t="s">
        <v>91</v>
      </c>
      <c r="F97" s="9" t="s">
        <v>57</v>
      </c>
      <c r="G97" s="13" t="s">
        <v>67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77</v>
      </c>
      <c r="AC97" s="48" t="s">
        <v>77</v>
      </c>
      <c r="AD97" s="48">
        <v>-9.2926367257066766E-2</v>
      </c>
      <c r="AE97" s="48" t="s">
        <v>77</v>
      </c>
      <c r="AF97" s="48" t="s">
        <v>77</v>
      </c>
      <c r="AG97" s="48" t="s">
        <v>77</v>
      </c>
      <c r="AH97" s="48" t="s">
        <v>77</v>
      </c>
      <c r="AI97" s="48" t="s">
        <v>77</v>
      </c>
      <c r="AJ97" s="48" t="s">
        <v>77</v>
      </c>
      <c r="AK97" s="48" t="s">
        <v>77</v>
      </c>
      <c r="AL97" s="48" t="s">
        <v>77</v>
      </c>
      <c r="AM97" s="48" t="s">
        <v>77</v>
      </c>
      <c r="AN97" s="48" t="s">
        <v>77</v>
      </c>
      <c r="AO97" s="48" t="s">
        <v>77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79</v>
      </c>
      <c r="BV97" s="63" t="s">
        <v>84</v>
      </c>
      <c r="BW97" s="64" t="s">
        <v>57</v>
      </c>
    </row>
    <row r="98" spans="2:75" x14ac:dyDescent="0.25">
      <c r="D98" s="13" t="s">
        <v>92</v>
      </c>
      <c r="E98" s="13" t="s">
        <v>91</v>
      </c>
      <c r="F98" s="9" t="s">
        <v>58</v>
      </c>
      <c r="G98" s="13" t="s">
        <v>67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77</v>
      </c>
      <c r="AC98" s="48" t="s">
        <v>77</v>
      </c>
      <c r="AD98" s="48" t="s">
        <v>77</v>
      </c>
      <c r="AE98" s="48" t="s">
        <v>77</v>
      </c>
      <c r="AF98" s="48" t="s">
        <v>77</v>
      </c>
      <c r="AG98" s="48" t="s">
        <v>77</v>
      </c>
      <c r="AH98" s="48" t="s">
        <v>77</v>
      </c>
      <c r="AI98" s="48" t="s">
        <v>77</v>
      </c>
      <c r="AJ98" s="48" t="s">
        <v>77</v>
      </c>
      <c r="AK98" s="48" t="s">
        <v>77</v>
      </c>
      <c r="AL98" s="48" t="s">
        <v>77</v>
      </c>
      <c r="AM98" s="48" t="s">
        <v>77</v>
      </c>
      <c r="AN98" s="48" t="s">
        <v>77</v>
      </c>
      <c r="AO98" s="48" t="s">
        <v>77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79</v>
      </c>
      <c r="BV98" s="63" t="s">
        <v>84</v>
      </c>
      <c r="BW98" s="64" t="s">
        <v>58</v>
      </c>
    </row>
    <row r="99" spans="2:75" x14ac:dyDescent="0.25">
      <c r="D99" s="13" t="s">
        <v>92</v>
      </c>
      <c r="E99" s="13" t="s">
        <v>91</v>
      </c>
      <c r="F99" s="9" t="s">
        <v>59</v>
      </c>
      <c r="G99" s="13" t="s">
        <v>67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77</v>
      </c>
      <c r="AC99" s="48" t="s">
        <v>77</v>
      </c>
      <c r="AD99" s="48" t="s">
        <v>77</v>
      </c>
      <c r="AE99" s="48" t="s">
        <v>77</v>
      </c>
      <c r="AF99" s="48" t="s">
        <v>77</v>
      </c>
      <c r="AG99" s="48" t="s">
        <v>77</v>
      </c>
      <c r="AH99" s="48" t="s">
        <v>77</v>
      </c>
      <c r="AI99" s="48" t="s">
        <v>77</v>
      </c>
      <c r="AJ99" s="48" t="s">
        <v>77</v>
      </c>
      <c r="AK99" s="48" t="s">
        <v>77</v>
      </c>
      <c r="AL99" s="48" t="s">
        <v>77</v>
      </c>
      <c r="AM99" s="48" t="s">
        <v>77</v>
      </c>
      <c r="AN99" s="48" t="s">
        <v>77</v>
      </c>
      <c r="AO99" s="48" t="s">
        <v>77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79</v>
      </c>
      <c r="BV99" s="63" t="s">
        <v>84</v>
      </c>
      <c r="BW99" s="64" t="s">
        <v>59</v>
      </c>
    </row>
    <row r="100" spans="2:75" x14ac:dyDescent="0.25">
      <c r="D100" s="13" t="s">
        <v>92</v>
      </c>
      <c r="E100" s="13" t="s">
        <v>91</v>
      </c>
      <c r="F100" s="9" t="s">
        <v>60</v>
      </c>
      <c r="G100" s="13" t="s">
        <v>67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77</v>
      </c>
      <c r="AC100" s="48" t="s">
        <v>77</v>
      </c>
      <c r="AD100" s="48" t="s">
        <v>77</v>
      </c>
      <c r="AE100" s="48" t="s">
        <v>77</v>
      </c>
      <c r="AF100" s="48" t="s">
        <v>77</v>
      </c>
      <c r="AG100" s="48" t="s">
        <v>77</v>
      </c>
      <c r="AH100" s="48" t="s">
        <v>77</v>
      </c>
      <c r="AI100" s="48" t="s">
        <v>77</v>
      </c>
      <c r="AJ100" s="48" t="s">
        <v>77</v>
      </c>
      <c r="AK100" s="48" t="s">
        <v>77</v>
      </c>
      <c r="AL100" s="48" t="s">
        <v>77</v>
      </c>
      <c r="AM100" s="48" t="s">
        <v>77</v>
      </c>
      <c r="AN100" s="48" t="s">
        <v>77</v>
      </c>
      <c r="AO100" s="48" t="s">
        <v>77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79</v>
      </c>
      <c r="BV100" s="63" t="s">
        <v>84</v>
      </c>
      <c r="BW100" s="64" t="s">
        <v>60</v>
      </c>
    </row>
    <row r="101" spans="2:75" x14ac:dyDescent="0.25">
      <c r="D101" s="13" t="s">
        <v>92</v>
      </c>
      <c r="E101" s="13" t="s">
        <v>91</v>
      </c>
      <c r="F101" s="9" t="s">
        <v>61</v>
      </c>
      <c r="G101" s="13" t="s">
        <v>67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77</v>
      </c>
      <c r="AC101" s="48" t="s">
        <v>77</v>
      </c>
      <c r="AD101" s="48">
        <v>-0.33135546638578517</v>
      </c>
      <c r="AE101" s="48" t="s">
        <v>77</v>
      </c>
      <c r="AF101" s="48" t="s">
        <v>77</v>
      </c>
      <c r="AG101" s="48" t="s">
        <v>77</v>
      </c>
      <c r="AH101" s="48" t="s">
        <v>77</v>
      </c>
      <c r="AI101" s="48" t="s">
        <v>77</v>
      </c>
      <c r="AJ101" s="48" t="s">
        <v>77</v>
      </c>
      <c r="AK101" s="48">
        <v>-0.61767588549092389</v>
      </c>
      <c r="AL101" s="48">
        <v>-0.34300000000000003</v>
      </c>
      <c r="AM101" s="48" t="s">
        <v>77</v>
      </c>
      <c r="AN101" s="48">
        <v>-0.38</v>
      </c>
      <c r="AO101" s="48" t="s">
        <v>77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79</v>
      </c>
      <c r="BV101" s="63" t="s">
        <v>84</v>
      </c>
      <c r="BW101" s="64" t="s">
        <v>61</v>
      </c>
    </row>
    <row r="102" spans="2:75" x14ac:dyDescent="0.25">
      <c r="D102" s="13" t="s">
        <v>92</v>
      </c>
      <c r="E102" s="13" t="s">
        <v>91</v>
      </c>
      <c r="F102" s="9" t="s">
        <v>62</v>
      </c>
      <c r="G102" s="13" t="s">
        <v>67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77</v>
      </c>
      <c r="AC102" s="48" t="s">
        <v>77</v>
      </c>
      <c r="AD102" s="48" t="s">
        <v>77</v>
      </c>
      <c r="AE102" s="48" t="s">
        <v>77</v>
      </c>
      <c r="AF102" s="48" t="s">
        <v>77</v>
      </c>
      <c r="AG102" s="48" t="s">
        <v>77</v>
      </c>
      <c r="AH102" s="48" t="s">
        <v>77</v>
      </c>
      <c r="AI102" s="48" t="s">
        <v>77</v>
      </c>
      <c r="AJ102" s="48" t="s">
        <v>77</v>
      </c>
      <c r="AK102" s="48" t="s">
        <v>77</v>
      </c>
      <c r="AL102" s="48" t="s">
        <v>77</v>
      </c>
      <c r="AM102" s="48" t="s">
        <v>77</v>
      </c>
      <c r="AN102" s="48" t="s">
        <v>77</v>
      </c>
      <c r="AO102" s="48" t="s">
        <v>77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79</v>
      </c>
      <c r="BV102" s="63" t="s">
        <v>84</v>
      </c>
      <c r="BW102" s="64" t="s">
        <v>62</v>
      </c>
    </row>
    <row r="103" spans="2:75" x14ac:dyDescent="0.25">
      <c r="D103" s="13" t="s">
        <v>92</v>
      </c>
      <c r="E103" s="13" t="s">
        <v>91</v>
      </c>
      <c r="F103" s="9" t="s">
        <v>63</v>
      </c>
      <c r="G103" s="13" t="s">
        <v>67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77</v>
      </c>
      <c r="AC103" s="48" t="s">
        <v>77</v>
      </c>
      <c r="AD103" s="48">
        <v>-1.0187174596943585</v>
      </c>
      <c r="AE103" s="48" t="s">
        <v>77</v>
      </c>
      <c r="AF103" s="48" t="s">
        <v>77</v>
      </c>
      <c r="AG103" s="48" t="s">
        <v>77</v>
      </c>
      <c r="AH103" s="48" t="s">
        <v>77</v>
      </c>
      <c r="AI103" s="48">
        <v>-0.70471680695840899</v>
      </c>
      <c r="AJ103" s="48" t="s">
        <v>77</v>
      </c>
      <c r="AK103" s="48" t="s">
        <v>77</v>
      </c>
      <c r="AL103" s="48" t="s">
        <v>77</v>
      </c>
      <c r="AM103" s="48" t="s">
        <v>77</v>
      </c>
      <c r="AN103" s="48">
        <v>-0.14665623209290951</v>
      </c>
      <c r="AO103" s="48" t="s">
        <v>77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79</v>
      </c>
      <c r="BV103" s="63" t="s">
        <v>84</v>
      </c>
      <c r="BW103" s="64" t="s">
        <v>63</v>
      </c>
    </row>
    <row r="104" spans="2:75" x14ac:dyDescent="0.25">
      <c r="D104" s="40" t="s">
        <v>92</v>
      </c>
      <c r="E104" s="40" t="s">
        <v>91</v>
      </c>
      <c r="F104" s="23" t="s">
        <v>64</v>
      </c>
      <c r="G104" s="40" t="s">
        <v>67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77</v>
      </c>
      <c r="AC104" s="51" t="s">
        <v>77</v>
      </c>
      <c r="AD104" s="51" t="s">
        <v>77</v>
      </c>
      <c r="AE104" s="51" t="s">
        <v>77</v>
      </c>
      <c r="AF104" s="51" t="s">
        <v>77</v>
      </c>
      <c r="AG104" s="51" t="s">
        <v>77</v>
      </c>
      <c r="AH104" s="51" t="s">
        <v>77</v>
      </c>
      <c r="AI104" s="51" t="s">
        <v>77</v>
      </c>
      <c r="AJ104" s="51" t="s">
        <v>77</v>
      </c>
      <c r="AK104" s="51" t="s">
        <v>77</v>
      </c>
      <c r="AL104" s="51" t="s">
        <v>77</v>
      </c>
      <c r="AM104" s="51" t="s">
        <v>77</v>
      </c>
      <c r="AN104" s="51" t="s">
        <v>77</v>
      </c>
      <c r="AO104" s="51" t="s">
        <v>77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79</v>
      </c>
      <c r="BV104" s="63" t="s">
        <v>84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 BW6:BW10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V6:BV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U6:BU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D801-BD72-444F-87E6-BBF73B7BF7BC}">
  <sheetPr>
    <tabColor theme="9"/>
  </sheetPr>
  <dimension ref="D8:D14"/>
  <sheetViews>
    <sheetView showGridLines="0" workbookViewId="0"/>
  </sheetViews>
  <sheetFormatPr defaultRowHeight="15" x14ac:dyDescent="0.25"/>
  <sheetData>
    <row r="8" spans="4:4" x14ac:dyDescent="0.25">
      <c r="D8" s="86"/>
    </row>
    <row r="9" spans="4:4" x14ac:dyDescent="0.25">
      <c r="D9" s="86"/>
    </row>
    <row r="10" spans="4:4" x14ac:dyDescent="0.25">
      <c r="D10" s="14"/>
    </row>
    <row r="11" spans="4:4" x14ac:dyDescent="0.25">
      <c r="D11" s="81"/>
    </row>
    <row r="12" spans="4:4" x14ac:dyDescent="0.25">
      <c r="D12" s="14"/>
    </row>
    <row r="13" spans="4:4" x14ac:dyDescent="0.25">
      <c r="D13" s="14"/>
    </row>
    <row r="14" spans="4:4" x14ac:dyDescent="0.25">
      <c r="D14" s="7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20AC7B-BFE3-4C5D-9717-352C3C22FC3B}"/>
</file>

<file path=customXml/itemProps2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7C45B-D6FA-4D55-AACF-05E5E482AAF8}">
  <ds:schemaRefs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