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Input" sheetId="2" r:id="rId2"/>
    <sheet name="CDCM" sheetId="3" r:id="rId3"/>
    <sheet name="EDCM" sheetId="4" r:id="rId4"/>
    <sheet name="Results" sheetId="5" r:id="rId5"/>
  </sheets>
  <definedNames>
    <definedName name="_xlnm._FilterDatabase" localSheetId="0" hidden="1">Index!$A$27:$C$118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B13" authorId="0">
      <text>
        <r>
          <rPr>
            <sz val="8"/>
            <color indexed="81"/>
            <rFont val="Tahoma"/>
            <family val="2"/>
          </rPr>
          <t>LV mains usage value provided each year by the Nominated Calculation Agent.</t>
        </r>
      </text>
    </comment>
    <comment ref="B19" authorId="0">
      <text>
        <r>
          <rPr>
            <sz val="8"/>
            <color indexed="81"/>
            <rFont val="Tahoma"/>
            <family val="2"/>
          </rPr>
          <t>HV mains usage value provided each year by the Nominated Calculation Agent.</t>
        </r>
      </text>
    </comment>
    <comment ref="B25" authorId="0">
      <text>
        <r>
          <rPr>
            <sz val="8"/>
            <color indexed="81"/>
            <rFont val="Tahoma"/>
            <family val="2"/>
          </rPr>
          <t>In a legacy Method M workbook, these data are on sheet Calc-Allocation, possibly cells C47, C48 and C49.</t>
        </r>
      </text>
    </comment>
    <comment ref="B31" authorId="0">
      <text>
        <r>
          <rPr>
            <sz val="8"/>
            <color indexed="81"/>
            <rFont val="Tahoma"/>
            <family val="2"/>
          </rPr>
          <t>In a legacy Method M workbook, these data are on sheet Calc-Allocation, possibly cells F66 and F63.</t>
        </r>
      </text>
    </comment>
    <comment ref="B37" authorId="0">
      <text>
        <r>
          <rPr>
            <sz val="8"/>
            <color indexed="81"/>
            <rFont val="Tahoma"/>
            <family val="2"/>
          </rPr>
          <t>These data are taken from the 2007/2008 regulatory reporting pack (table 5.1), cells G34 to G36.</t>
        </r>
      </text>
    </comment>
    <comment ref="B45" authorId="0">
      <text>
        <r>
          <rPr>
            <sz val="8"/>
            <color indexed="81"/>
            <rFont val="Tahoma"/>
            <family val="2"/>
          </rPr>
          <t>This data item is taken from the 2007/2008 regulatory reporting pack (table 5.1), cell G40.</t>
        </r>
      </text>
    </comment>
    <comment ref="B51" authorId="0">
      <text>
        <r>
          <rPr>
            <sz val="8"/>
            <color indexed="81"/>
            <rFont val="Tahoma"/>
            <family val="2"/>
          </rPr>
          <t>In a legacy Method M workbook, this item is on sheet Calc-Allocation, possibly cell G70.</t>
        </r>
      </text>
    </comment>
    <comment ref="B58" authorId="0">
      <text>
        <r>
          <rPr>
            <sz val="8"/>
            <color indexed="81"/>
            <rFont val="Tahoma"/>
            <family val="2"/>
          </rPr>
          <t>These data are derived from a combination of the 2007/2008 regulatory reporting pack (table 2.4) and 10-year averages from the FBPQ.
In a post-DCP 117 legacy Method M workbook, these data are on sheet Calc-Opex, reading from right to left, possibly starting at cell H7.</t>
        </r>
      </text>
    </comment>
    <comment ref="B65" authorId="0">
      <text>
        <r>
          <rPr>
            <sz val="8"/>
            <color indexed="81"/>
            <rFont val="Tahoma"/>
            <family val="2"/>
          </rPr>
          <t>These data are taken from the 2007/2008 regulatory reporting pack (tables 2.3 and 2.4).
In a legacy Method M workbook, these data are on sheet Calc-Opex, reading from right to left, possibly starting at cell H7.</t>
        </r>
      </text>
    </comment>
    <comment ref="B104" authorId="0">
      <text>
        <r>
          <rPr>
            <sz val="8"/>
            <color indexed="81"/>
            <rFont val="Tahoma"/>
            <family val="2"/>
          </rPr>
          <t>These data are taken from the CDCM tariff model (Otex sheet).
They are also used as input data in the EDCM tariff model.</t>
        </r>
      </text>
    </comment>
    <comment ref="B110" authorId="0">
      <text>
        <r>
          <rPr>
            <sz val="8"/>
            <color indexed="81"/>
            <rFont val="Tahoma"/>
            <family val="2"/>
          </rPr>
          <t>These data are taken from the EDCM tariff model.</t>
        </r>
      </text>
    </comment>
    <comment ref="B117" authorId="0">
      <text>
        <r>
          <rPr>
            <sz val="8"/>
            <color indexed="81"/>
            <rFont val="Tahoma"/>
            <family val="2"/>
          </rPr>
          <t>These data are taken from the 2007/2008 regulatory reporting pack (table 1.3).
In a legacy Method M workbook, these data are on sheet Calc-Opex, starting at cell D7.</t>
        </r>
      </text>
    </comment>
    <comment ref="B155" authorId="0">
      <text>
        <r>
          <rPr>
            <sz val="8"/>
            <color indexed="81"/>
            <rFont val="Tahoma"/>
            <family val="2"/>
          </rPr>
          <t>In a legacy Method M workbook, these data are on sheet Data-MEAV.</t>
        </r>
      </text>
    </comment>
    <comment ref="B245" authorId="0">
      <text>
        <r>
          <rPr>
            <sz val="8"/>
            <color indexed="81"/>
            <rFont val="Tahoma"/>
            <family val="2"/>
          </rPr>
          <t>In a pre-DCP 118 legacy Method M workbook, these data are on sheet Calc-Net capex, possibly cells G6 to G10.</t>
        </r>
      </text>
    </comment>
    <comment ref="B255" authorId="0">
      <text>
        <r>
          <rPr>
            <sz val="8"/>
            <color indexed="81"/>
            <rFont val="Tahoma"/>
            <family val="2"/>
          </rPr>
          <t>This figure can be calculated from FBPQ NL1 data, possibly as SUM('FBPQ NL1'!D10:M13)/SUM('FBPQ NL1'!D10:M16).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89" authorId="0">
      <text>
        <r>
          <rPr>
            <sz val="8"/>
            <color indexed="81"/>
            <rFont val="Tahoma"/>
            <family val="2"/>
          </rPr>
          <t>In a legacy Method M workbook, these data are on sheet Calc-Opex, possibly starting at cell K7.</t>
        </r>
      </text>
    </comment>
    <comment ref="C89" authorId="0">
      <text>
        <r>
          <rPr>
            <sz val="8"/>
            <color indexed="81"/>
            <rFont val="Tahoma"/>
            <family val="2"/>
          </rPr>
          <t>In a legacy Method M workbook, these data are on sheet Calc-Opex, possibly starting at cell AL7.</t>
        </r>
      </text>
    </comment>
    <comment ref="C132" authorId="0">
      <text>
        <r>
          <rPr>
            <sz val="8"/>
            <color indexed="81"/>
            <rFont val="Tahoma"/>
            <family val="2"/>
          </rPr>
          <t>ARRAY(0x9c8e670)
ARRAY(0x9c8e630)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225" authorId="0">
      <text>
        <r>
          <rPr>
            <sz val="8"/>
            <color indexed="81"/>
            <rFont val="Tahoma"/>
            <family val="2"/>
          </rPr>
          <t>ARRAY(0x9e39680)
ARRAY(0x9e3b720)</t>
        </r>
      </text>
    </comment>
  </commentList>
</comments>
</file>

<file path=xl/sharedStrings.xml><?xml version="1.0" encoding="utf-8"?>
<sst xmlns="http://schemas.openxmlformats.org/spreadsheetml/2006/main" count="2182" uniqueCount="628">
  <si>
    <t>1300.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</si>
  <si>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</si>
  <si>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</si>
  <si>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</si>
  <si>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</si>
  <si>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</si>
  <si>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</si>
  <si>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</si>
  <si>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1301. DNO LV mains usage</t>
  </si>
  <si>
    <t>LV mains usage value provided each year by the Nominated Calculation Agent.</t>
  </si>
  <si>
    <t>DNO LV mains usage</t>
  </si>
  <si>
    <t>1302. DNO HV mains usage</t>
  </si>
  <si>
    <t>HV mains usage value provided each year by the Nominated Calculation Agent.</t>
  </si>
  <si>
    <t>DNO HV mains usage</t>
  </si>
  <si>
    <t>1310. DPCR4 aggregate allowances (£)</t>
  </si>
  <si>
    <t>In a legacy Method M workbook, these data are on sheet Calc-Allocation, possibly cells C47, C48 and C49.</t>
  </si>
  <si>
    <t>Aggregate return</t>
  </si>
  <si>
    <t>Aggregate depreciation</t>
  </si>
  <si>
    <t>Aggregate operating</t>
  </si>
  <si>
    <t>DPCR4 aggregate allowances (£)</t>
  </si>
  <si>
    <t>1315. Analysis of allowed revenue for 2007/2008 (£/year)</t>
  </si>
  <si>
    <t>In a legacy Method M workbook, these data are on sheet Calc-Allocation, possibly cells F66 and F63.</t>
  </si>
  <si>
    <t>Total revenue</t>
  </si>
  <si>
    <t>Net incentive revenue</t>
  </si>
  <si>
    <t>Analysis of allowed revenue for 2007/2008 (£/year)</t>
  </si>
  <si>
    <t>1321. Units distributed (GWh)</t>
  </si>
  <si>
    <t>These data are taken from the 2007/2008 regulatory reporting pack (table 5.1), cells G34 to G36.</t>
  </si>
  <si>
    <t>Units distributed (GWh)</t>
  </si>
  <si>
    <t>EHV (Includes 132kV)</t>
  </si>
  <si>
    <t>HV</t>
  </si>
  <si>
    <t>LV</t>
  </si>
  <si>
    <t>1322. Losses (GWh)</t>
  </si>
  <si>
    <t>This data item is taken from the 2007/2008 regulatory reporting pack (table 5.1), cell G40.</t>
  </si>
  <si>
    <t>Losses (GWh)</t>
  </si>
  <si>
    <t>1328. DCP 117/DCP 231 additional annual income (£)</t>
  </si>
  <si>
    <t>In a legacy Method M workbook, this item is on sheet Calc-Allocation, possibly cell G70.</t>
  </si>
  <si>
    <t>DCP 117/DCP 231 additional annual income (£)</t>
  </si>
  <si>
    <t>1329. Net new connections and reinforcement costs (£)</t>
  </si>
  <si>
    <t>These data are derived from a combination of the 2007/2008 regulatory reporting pack (table 2.4) and 10-year averages from the FBPQ.</t>
  </si>
  <si>
    <t>In a post-DCP 117 legacy Method M workbook, these data are on sheet Calc-Opex, reading from right to left, possibly starting at cell H7.</t>
  </si>
  <si>
    <t>HV/LV</t>
  </si>
  <si>
    <t>EHV&amp;132</t>
  </si>
  <si>
    <t>Load related new connections &amp; reinforcement (net of contributions)</t>
  </si>
  <si>
    <t>1330. Allocated costs (£/year)</t>
  </si>
  <si>
    <t>These data are taken from the 2007/2008 regulatory reporting pack (tables 2.3 and 2.4).</t>
  </si>
  <si>
    <t>In a legacy Method M workbook, these data are on sheet Calc-Opex, reading from right to left, possibly starting at cell H7.</t>
  </si>
  <si>
    <t>Non-load new &amp; replacement assets (net of contributions)</t>
  </si>
  <si>
    <t>Non-operational capex</t>
  </si>
  <si>
    <t>Faults</t>
  </si>
  <si>
    <t>Inspections, &amp; Maintenance</t>
  </si>
  <si>
    <t>Tree Cutting</t>
  </si>
  <si>
    <t>Network Policy</t>
  </si>
  <si>
    <t>Network Design &amp; Engineering</t>
  </si>
  <si>
    <t>Project Management</t>
  </si>
  <si>
    <t>Engineering Mgt &amp; Clerical Support</t>
  </si>
  <si>
    <t>Control Centre</t>
  </si>
  <si>
    <t>System Mapping - Cartographical</t>
  </si>
  <si>
    <t>Customer Call Centre</t>
  </si>
  <si>
    <t>Stores</t>
  </si>
  <si>
    <t>Vehicles &amp; Transport</t>
  </si>
  <si>
    <t>IT &amp; Telecoms</t>
  </si>
  <si>
    <t>Property Mgt</t>
  </si>
  <si>
    <t>HR &amp; Non-operational Training</t>
  </si>
  <si>
    <t>Health &amp; Safety &amp; Operational Training</t>
  </si>
  <si>
    <t>Finance &amp; Regulation</t>
  </si>
  <si>
    <t>CEO etc</t>
  </si>
  <si>
    <t>Atypical cash costs</t>
  </si>
  <si>
    <t>Pension deficit payments</t>
  </si>
  <si>
    <t>Metering</t>
  </si>
  <si>
    <t>Excluded services &amp; de minimis</t>
  </si>
  <si>
    <t>Relevant distributed generation (less contributions)</t>
  </si>
  <si>
    <t>IFI</t>
  </si>
  <si>
    <t>Disallowed Related Party Margins</t>
  </si>
  <si>
    <t>Statutory Depreciation</t>
  </si>
  <si>
    <t>Network Rates</t>
  </si>
  <si>
    <t>Transmission Exit Charges</t>
  </si>
  <si>
    <t>Pension deficit repair payments by related parties (note 2)</t>
  </si>
  <si>
    <t>Non activity costs and reconciling amounts (note 3)</t>
  </si>
  <si>
    <t>1331. Assets in CDCM model (£)</t>
  </si>
  <si>
    <t>These data are taken from the CDCM tariff model (Otex sheet).</t>
  </si>
  <si>
    <t>They are also used as input data in the EDCM tariff model.</t>
  </si>
  <si>
    <t>GSP</t>
  </si>
  <si>
    <t>132kV circuits</t>
  </si>
  <si>
    <t>132kV/EHV</t>
  </si>
  <si>
    <t>EHV circuits</t>
  </si>
  <si>
    <t>EHV/HV</t>
  </si>
  <si>
    <t>132kV/HV</t>
  </si>
  <si>
    <t>HV circuits</t>
  </si>
  <si>
    <t>LV circuits</t>
  </si>
  <si>
    <t>LV customer</t>
  </si>
  <si>
    <t>HV customer</t>
  </si>
  <si>
    <t>Assets in CDCM model (£)</t>
  </si>
  <si>
    <t>1332. All notional assets in EDCM (£)</t>
  </si>
  <si>
    <t>These data are taken from the EDCM tariff model.</t>
  </si>
  <si>
    <t>All notional assets in EDCM (£)</t>
  </si>
  <si>
    <t>1335. Total costs (£/year)</t>
  </si>
  <si>
    <t>These data are taken from the 2007/2008 regulatory reporting pack (table 1.3).</t>
  </si>
  <si>
    <t>In a legacy Method M workbook, these data are on sheet Calc-Opex, starting at cell D7.</t>
  </si>
  <si>
    <t>Total costs (£/year)</t>
  </si>
  <si>
    <t>1355. MEAV data</t>
  </si>
  <si>
    <t>In a legacy Method M workbook, these data are on sheet Data-MEAV.</t>
  </si>
  <si>
    <t>Asset quantity</t>
  </si>
  <si>
    <t>Unit MEAV (£)</t>
  </si>
  <si>
    <t>LV main overhead line km</t>
  </si>
  <si>
    <t>LV service overhead</t>
  </si>
  <si>
    <t>LV overhead support</t>
  </si>
  <si>
    <t>LV main underground consac km</t>
  </si>
  <si>
    <t>LV main underground plastic km</t>
  </si>
  <si>
    <t>LV main underground paper km</t>
  </si>
  <si>
    <t xml:space="preserve">LV service underground </t>
  </si>
  <si>
    <t>LV pillar indoors</t>
  </si>
  <si>
    <t>LV pillar outdoors</t>
  </si>
  <si>
    <t>LV board wall-mounted</t>
  </si>
  <si>
    <t>LV board underground</t>
  </si>
  <si>
    <t>LV fuse pole-mounted</t>
  </si>
  <si>
    <t>LV fuse tower-mounted</t>
  </si>
  <si>
    <t>6.6/11kV overhead open km</t>
  </si>
  <si>
    <t>6.6/11kV overhead covered km</t>
  </si>
  <si>
    <t>20kV overhead open pm</t>
  </si>
  <si>
    <t>20kV overhead covered km</t>
  </si>
  <si>
    <t>6.6/11kV overhead support</t>
  </si>
  <si>
    <t>20kV overhead support</t>
  </si>
  <si>
    <t>6.6/11kV underground km</t>
  </si>
  <si>
    <t>20kV underground km</t>
  </si>
  <si>
    <t>HV submarine km</t>
  </si>
  <si>
    <t>6.6/11kV breaker pole-mounted</t>
  </si>
  <si>
    <t>6.6/11kV breaker ground-mounted</t>
  </si>
  <si>
    <t>6.6/11kV switch pole-mounted</t>
  </si>
  <si>
    <t>6.6/11kV switch ground-mounted</t>
  </si>
  <si>
    <t>6.6/11kV ring main unit</t>
  </si>
  <si>
    <t>6.6/11kV other switchgear pole-mounted</t>
  </si>
  <si>
    <t>6.6/11kV other switchgear ground-mounted</t>
  </si>
  <si>
    <t>20kV breaker pole-mounted</t>
  </si>
  <si>
    <t>20kV breaker ground-mounted</t>
  </si>
  <si>
    <t>20kV switch pole-mounted</t>
  </si>
  <si>
    <t>20kV switch ground-mounted</t>
  </si>
  <si>
    <t>20kV ring main unit</t>
  </si>
  <si>
    <t>20kV other switchgear pole-mounted</t>
  </si>
  <si>
    <t>20kV other switchgear ground-mounted</t>
  </si>
  <si>
    <t>6.6/11kV transformer pole-mounted</t>
  </si>
  <si>
    <t>6.6/11kV transformer ground-mounted</t>
  </si>
  <si>
    <t>20kV transformer pole-mounted</t>
  </si>
  <si>
    <t>20kV transformer ground-mounted</t>
  </si>
  <si>
    <t>33kV overhead pole line km</t>
  </si>
  <si>
    <t>33kV overhead tower line km</t>
  </si>
  <si>
    <t>66kV overhead pole line km</t>
  </si>
  <si>
    <t>66kV overhead tower line km</t>
  </si>
  <si>
    <t>33kV pole</t>
  </si>
  <si>
    <t>33kV tower</t>
  </si>
  <si>
    <t>66kV pole</t>
  </si>
  <si>
    <t>66kV tower</t>
  </si>
  <si>
    <t>33kV underground non-pressurised km</t>
  </si>
  <si>
    <t>33kV underground oil km</t>
  </si>
  <si>
    <t>33kV underground gas km</t>
  </si>
  <si>
    <t>66kV underground non-pressurised km</t>
  </si>
  <si>
    <t>66kV underground oil km</t>
  </si>
  <si>
    <t>66kV underground gas km</t>
  </si>
  <si>
    <t>EHV submarine km</t>
  </si>
  <si>
    <t>33kV breaker indoors</t>
  </si>
  <si>
    <t>33kV breaker outdoors</t>
  </si>
  <si>
    <t>33kV switch ground-mounted</t>
  </si>
  <si>
    <t>33kV switch pole-mounted</t>
  </si>
  <si>
    <t>33kV ring main unit</t>
  </si>
  <si>
    <t>33kV other switchgear</t>
  </si>
  <si>
    <t>66kV breaker</t>
  </si>
  <si>
    <t>66kV other switchgear</t>
  </si>
  <si>
    <t>33kV transformer pole-mounted</t>
  </si>
  <si>
    <t>33kV transformer ground-mounted</t>
  </si>
  <si>
    <t>33kV auxiliary transformer</t>
  </si>
  <si>
    <t>66kV transformer</t>
  </si>
  <si>
    <t>66kV auxiliary transformer</t>
  </si>
  <si>
    <t>132kV overhead pole conductor km</t>
  </si>
  <si>
    <t xml:space="preserve">132kV overhead tower conductor km </t>
  </si>
  <si>
    <t>132kV pole</t>
  </si>
  <si>
    <t>132kV tower</t>
  </si>
  <si>
    <t>132kV tower fittings</t>
  </si>
  <si>
    <t>132kV underground non-pressurised km</t>
  </si>
  <si>
    <t>132kV underground oil km</t>
  </si>
  <si>
    <t>132kV underground gas km</t>
  </si>
  <si>
    <t>132kV submarine km</t>
  </si>
  <si>
    <t>132kV breaker</t>
  </si>
  <si>
    <t>132kV other switchgear</t>
  </si>
  <si>
    <t>132kV transformer</t>
  </si>
  <si>
    <t>132kV auxiliary transformer</t>
  </si>
  <si>
    <t>132kV/EHV remote terminal unit pole-mounted</t>
  </si>
  <si>
    <t>132kV/EHV remote terminal unit ground-mounted</t>
  </si>
  <si>
    <t>HV remote terminal unit pole-mounted</t>
  </si>
  <si>
    <t>HV remote terminal unit ground-mounted</t>
  </si>
  <si>
    <t>1369. Net capex analysis pre-DCP 118 (£)</t>
  </si>
  <si>
    <t>In a pre-DCP 118 legacy Method M workbook, these data are on sheet Calc-Net capex, possibly cells G6 to G10.</t>
  </si>
  <si>
    <t>Net capex analysis pre-DCP 118 (£)</t>
  </si>
  <si>
    <t>LV/HV</t>
  </si>
  <si>
    <t>EHV</t>
  </si>
  <si>
    <t>132kV</t>
  </si>
  <si>
    <t>1380. Net capex: ratio of LV services to LV total</t>
  </si>
  <si>
    <t>This figure can be calculated from FBPQ NL1 data, possibly as SUM('FBPQ NL1'!D10:M13)/SUM('FBPQ NL1'!D10:M16).</t>
  </si>
  <si>
    <t>LV services</t>
  </si>
  <si>
    <t>This sheet contains the input data.</t>
  </si>
  <si>
    <t>1401. Allocated costs after DCP 117 adjustments</t>
  </si>
  <si>
    <t>Data sources:</t>
  </si>
  <si>
    <t>x1 = 1329. Net new connections and reinforcement costs (£)</t>
  </si>
  <si>
    <t>x2 = 1330. Allocated costs (£/year)</t>
  </si>
  <si>
    <t>Combine tables = x1 or x2</t>
  </si>
  <si>
    <t>1402. Expenditure data</t>
  </si>
  <si>
    <t>x1 = 1335. Total costs (£/year)</t>
  </si>
  <si>
    <t>x2 = 1401. Allocated costs after DCP 117 adjustments</t>
  </si>
  <si>
    <t>Kind:</t>
  </si>
  <si>
    <t>Copy cells</t>
  </si>
  <si>
    <t>Cell summation</t>
  </si>
  <si>
    <t>Formula:</t>
  </si>
  <si>
    <t>= x1</t>
  </si>
  <si>
    <t>=SUM(x2)</t>
  </si>
  <si>
    <t>Amounts already allocated</t>
  </si>
  <si>
    <t>1403. Allocation rules</t>
  </si>
  <si>
    <t>Allocation key</t>
  </si>
  <si>
    <t>Percentage capitalised</t>
  </si>
  <si>
    <t>Direct cost indicator</t>
  </si>
  <si>
    <t>Do not allocate</t>
  </si>
  <si>
    <t>MEAV</t>
  </si>
  <si>
    <t>Deduct from revenue</t>
  </si>
  <si>
    <t>1404. MEAV calculations</t>
  </si>
  <si>
    <t>x1 = 1355. Asset quantity (in MEAV data)</t>
  </si>
  <si>
    <t>x2 = 1355. Unit MEAV (£) (in MEAV data)</t>
  </si>
  <si>
    <t>Calculation</t>
  </si>
  <si>
    <t>Fixed data</t>
  </si>
  <si>
    <t>=x1*x2</t>
  </si>
  <si>
    <t/>
  </si>
  <si>
    <t>MEAV (£)</t>
  </si>
  <si>
    <t>MEAV mapping</t>
  </si>
  <si>
    <t>MEAV mapping: LV services</t>
  </si>
  <si>
    <t>MEAV mapping: LV total</t>
  </si>
  <si>
    <t>1405. MEAV by network level (£)</t>
  </si>
  <si>
    <t>x1 = 1404. MEAV mapping (in MEAV calculations)</t>
  </si>
  <si>
    <t>x2 = 1404. MEAV (£) (in MEAV calculations)</t>
  </si>
  <si>
    <t>Sum-product calculation =SUMPRODUCT(x1, x2)</t>
  </si>
  <si>
    <t>MEAV by network level (£)</t>
  </si>
  <si>
    <t>1406. MEAV percentages</t>
  </si>
  <si>
    <t>x1 = 1405. MEAV by network level (£)</t>
  </si>
  <si>
    <t>Calculation =x1/SUM(x1)</t>
  </si>
  <si>
    <t>MEAV percentages</t>
  </si>
  <si>
    <t>1407. EHV asset levels</t>
  </si>
  <si>
    <t>EHV asset levels</t>
  </si>
  <si>
    <t>1408. Proportion of EHV notional assets which are in the CDCM</t>
  </si>
  <si>
    <t>x1 = 1332. All notional assets in EDCM (£)</t>
  </si>
  <si>
    <t>x2 = 1407. EHV asset levels</t>
  </si>
  <si>
    <t>x3 = 1331. Assets in CDCM model (£)</t>
  </si>
  <si>
    <t>Calculation =1/(1+x1/SUMPRODUCT(x2,x3))</t>
  </si>
  <si>
    <t>Proportion of EHV notional assets which are in the CDCM</t>
  </si>
  <si>
    <t>1409. Proportion to be kept</t>
  </si>
  <si>
    <t>x1 = 1408. Proportion of EHV notional assets which are in the CDCM</t>
  </si>
  <si>
    <t>x2 = Default to 1</t>
  </si>
  <si>
    <t>Proportion to be kept</t>
  </si>
  <si>
    <t>1410. MEAV percentages after DCP 118 exclusions</t>
  </si>
  <si>
    <t>x1 = 1406. MEAV percentages</t>
  </si>
  <si>
    <t>x2 = 1409. Proportion to be kept</t>
  </si>
  <si>
    <t>Calculation =x1*x2/SUMPRODUCT(x1,x2)</t>
  </si>
  <si>
    <t>MEAV percentages after DCP 118 exclusions</t>
  </si>
  <si>
    <t>1411. EHV only</t>
  </si>
  <si>
    <t>EHV only</t>
  </si>
  <si>
    <t>1412. LV only</t>
  </si>
  <si>
    <t>LV only</t>
  </si>
  <si>
    <t>1413. All allocation percentages</t>
  </si>
  <si>
    <t>x1 = 1403. Allocation key (in Allocation rules)</t>
  </si>
  <si>
    <t>x2 = 1412. LV only</t>
  </si>
  <si>
    <t>x3 = 1410. MEAV percentages after DCP 118 exclusions</t>
  </si>
  <si>
    <t>x4 = 1411. EHV only</t>
  </si>
  <si>
    <t>Calculation =IF(x1="60%MEAV",0.4*x2+x3,IF(x1="MEAV",x3,IF(x1="EHV only",x4,IF(x1="LV only",x2,0))))</t>
  </si>
  <si>
    <t>1414. Complete allocation</t>
  </si>
  <si>
    <t>x3 = 1402. Total costs (£/year) (copy) (in Expenditure data)</t>
  </si>
  <si>
    <t>x4 = 1402. Amounts already allocated (in Expenditure data)</t>
  </si>
  <si>
    <t>x5 = 1413. All allocation percentages</t>
  </si>
  <si>
    <t>Calculation =IF(x1="Kill",0,x2+(x3-x4)*x5)</t>
  </si>
  <si>
    <t>1415. Complete allocation: LV total share</t>
  </si>
  <si>
    <t>x1 = 1414. Complete allocation</t>
  </si>
  <si>
    <t>Copy cells = x1</t>
  </si>
  <si>
    <t>1416. MEAV: ratio of LV services to LV total</t>
  </si>
  <si>
    <t>x1 = 1404. MEAV mapping: LV services</t>
  </si>
  <si>
    <t>x3 = 1404. MEAV mapping: LV total</t>
  </si>
  <si>
    <t>Calculation =SUMPRODUCT(x1,x2)/SUMPRODUCT(x3,x2)</t>
  </si>
  <si>
    <t>1417. Allocation of LV to LV services</t>
  </si>
  <si>
    <t>x2 = 1416. MEAV: ratio of LV services to LV total</t>
  </si>
  <si>
    <t>Calculation =IF(x1="60%MEAV",0.4+0.6*x2,IF(x1="MEAV",x2,IF(x1="EHV only",0,IF(x1="LV only",1,0))))</t>
  </si>
  <si>
    <t>Allocation of LV to LV services</t>
  </si>
  <si>
    <t>1418. Allocation to LV services</t>
  </si>
  <si>
    <t>x1 = 1415. Complete allocation: LV total share</t>
  </si>
  <si>
    <t>x2 = 1417. Allocation of LV to LV services</t>
  </si>
  <si>
    <t>Calculation =x1*x2</t>
  </si>
  <si>
    <t>1419. Allocation to LV mains</t>
  </si>
  <si>
    <t>Calculation =x1*(1-x2)</t>
  </si>
  <si>
    <t>LV mains</t>
  </si>
  <si>
    <t>1420. Complete allocation split between LV mains and services</t>
  </si>
  <si>
    <t>x1 = 1418. Allocation to LV services</t>
  </si>
  <si>
    <t>x2 = 1419. Allocation to LV mains</t>
  </si>
  <si>
    <t>x3 = 1414. Complete allocation</t>
  </si>
  <si>
    <t>Combine tables = x1 or x2 or x3</t>
  </si>
  <si>
    <t>1421. Complete allocation, adjusted for regulatory capitalisation</t>
  </si>
  <si>
    <t>x1 = 1420. Complete allocation split between LV mains and services</t>
  </si>
  <si>
    <t>x2 = 1403. Percentage capitalised (in Allocation rules)</t>
  </si>
  <si>
    <t>1422. Total expensed for each level</t>
  </si>
  <si>
    <t>x1 = 1421. Complete allocation, adjusted for regulatory capitalisation</t>
  </si>
  <si>
    <t>Cell summation =SUM(x1)</t>
  </si>
  <si>
    <t>Total expensed for each level</t>
  </si>
  <si>
    <t>1423. Expensed proportions</t>
  </si>
  <si>
    <t>x1 = 1422. Total expensed for each level</t>
  </si>
  <si>
    <t>Expensed proportions</t>
  </si>
  <si>
    <t>1424. Net capex percentages</t>
  </si>
  <si>
    <t>x1 = 1369. Net capex analysis pre-DCP 118 (£)</t>
  </si>
  <si>
    <t>Special calculation =(x1 or x1+x1)/SUM(x1:x1)</t>
  </si>
  <si>
    <t>Net capex percentages</t>
  </si>
  <si>
    <t>1425. Net capex percentages after DCP 118 exclusions</t>
  </si>
  <si>
    <t>x1 = 1424. Net capex percentages</t>
  </si>
  <si>
    <t>Net capex percentages after DCP 118 exclusions</t>
  </si>
  <si>
    <t>1426. Net capex: LV total share</t>
  </si>
  <si>
    <t>x1 = 1425. Net capex percentages after DCP 118 exclusions</t>
  </si>
  <si>
    <t>Net capex: LV total share</t>
  </si>
  <si>
    <t>1427. Allocation to LV services</t>
  </si>
  <si>
    <t>x1 = 1426. Net capex: LV total share</t>
  </si>
  <si>
    <t>x2 = 1380. Net capex: ratio of LV services to LV total</t>
  </si>
  <si>
    <t>Allocation to LV services</t>
  </si>
  <si>
    <t>1428. Allocation to LV mains</t>
  </si>
  <si>
    <t>Allocation to LV mains</t>
  </si>
  <si>
    <t>1429. Net capex allocation split between LV mains and services</t>
  </si>
  <si>
    <t>x1 = 1427. Allocation to LV services</t>
  </si>
  <si>
    <t>x2 = 1428. Allocation to LV mains</t>
  </si>
  <si>
    <t>x3 = 1425. Net capex percentages after DCP 118 exclusions</t>
  </si>
  <si>
    <t>Net capex allocation split between LV mains and services</t>
  </si>
  <si>
    <t>1430. Proportion of price control revenue attributed to opex</t>
  </si>
  <si>
    <t>x1 = 1310. Aggregate operating (in DPCR4 aggregate allowances (£))</t>
  </si>
  <si>
    <t>x2 = 1310. Aggregate return (in DPCR4 aggregate allowances (£))</t>
  </si>
  <si>
    <t>x3 = 1310. Aggregate depreciation (in DPCR4 aggregate allowances (£))</t>
  </si>
  <si>
    <t>Calculation =x1/(x2+x3+x1)</t>
  </si>
  <si>
    <t>Proportion of price control revenue attributed to opex</t>
  </si>
  <si>
    <t>1431. To be deducted from revenue and treated as "upstream" cost</t>
  </si>
  <si>
    <t>x2 = 1335. Total costs (£/year)</t>
  </si>
  <si>
    <t>Calculation =SUMIF(x1,"Deduct from revenue",x2)</t>
  </si>
  <si>
    <t>To be deducted from revenue and treated as "upstream" cost</t>
  </si>
  <si>
    <t>1432. Revenue to be allocated between network levels (£/year)</t>
  </si>
  <si>
    <t>x1 = 1315. Total revenue (in Analysis of allowed revenue for 2007/2008 (£/year))</t>
  </si>
  <si>
    <t>x2 = 1315. Net incentive revenue (in Analysis of allowed revenue for 2007/2008 (£/year))</t>
  </si>
  <si>
    <t>x3 = 1431. To be deducted from revenue and treated as "upstream" cost</t>
  </si>
  <si>
    <t>Calculation =x1-x2-x3</t>
  </si>
  <si>
    <t>Revenue to be allocated between network levels (£/year)</t>
  </si>
  <si>
    <t>1433. Adjustment factors to LV (kWh/GWh)</t>
  </si>
  <si>
    <t>x1 = 1322. Losses (GWh)</t>
  </si>
  <si>
    <t>x2 = 1321. Units distributed (GWh)</t>
  </si>
  <si>
    <t>Special calculation =1000000*(1+x1/(x2+x2/2+x2/4)/[1, 2 or 4])/(1+x1/(x2+x2/2+x2/4))</t>
  </si>
  <si>
    <t>1434. Units flowing, loss adjusted to LV (kWh)</t>
  </si>
  <si>
    <t>x1 = 1433. Adjustment factors to LV (kWh/GWh)</t>
  </si>
  <si>
    <t>Units flowing, loss adjusted to LV (kWh)</t>
  </si>
  <si>
    <t>1435. Units at LV</t>
  </si>
  <si>
    <t>x1 = 1434. Units flowing, loss adjusted to LV (kWh)</t>
  </si>
  <si>
    <t>Units at LV</t>
  </si>
  <si>
    <t>1436. Allocation to LV services</t>
  </si>
  <si>
    <t>x1 = 1435. Units at LV</t>
  </si>
  <si>
    <t>Copy cells =x1</t>
  </si>
  <si>
    <t>1437. Allocation to LV mains</t>
  </si>
  <si>
    <t>1438. Units</t>
  </si>
  <si>
    <t>x1 = 1436. Allocation to LV services</t>
  </si>
  <si>
    <t>x2 = 1437. Allocation to LV mains</t>
  </si>
  <si>
    <t>x3 = 1434. Units flowing, loss adjusted to LV (kWh)</t>
  </si>
  <si>
    <t>Units</t>
  </si>
  <si>
    <t>1439. p/kWh split (DCP 117 modified)</t>
  </si>
  <si>
    <t>x1 = 1430. Proportion of price control revenue attributed to opex</t>
  </si>
  <si>
    <t>x2 = 1429. Net capex allocation split between LV mains and services</t>
  </si>
  <si>
    <t>x3 = 1423. Expensed proportions</t>
  </si>
  <si>
    <t>x4 = 1432. Revenue to be allocated between network levels (£/year)</t>
  </si>
  <si>
    <t>x5 = 1328. DCP 117/DCP 231 additional annual income (£)</t>
  </si>
  <si>
    <t>x6 = 1438. Units</t>
  </si>
  <si>
    <t>Calculation =(((1-x1)*x2+x1*x3)*x4+x5*x3)/x6*100</t>
  </si>
  <si>
    <t>p/kWh split (DCP 117 modified)</t>
  </si>
  <si>
    <t>1440. p/kWh not split</t>
  </si>
  <si>
    <t>x1 = 1315. Net incentive revenue (in Analysis of allowed revenue for 2007/2008 (£/year))</t>
  </si>
  <si>
    <t>x2 = 1431. To be deducted from revenue and treated as "upstream" cost</t>
  </si>
  <si>
    <t>x3 = 1438. Units</t>
  </si>
  <si>
    <t>Calculation =100*(x1+x2)/x3</t>
  </si>
  <si>
    <t>p/kWh not split</t>
  </si>
  <si>
    <t>1441. Allocated proportion</t>
  </si>
  <si>
    <t>x1 = 1439. p/kWh split (DCP 117 modified)</t>
  </si>
  <si>
    <t>x2 = 1440. p/kWh not split</t>
  </si>
  <si>
    <t>Calculation =x1/(SUM(x1)+x2)</t>
  </si>
  <si>
    <t>Allocated proportion</t>
  </si>
  <si>
    <t>1442. Allocations to network levels</t>
  </si>
  <si>
    <t>x1 = 1441. Allocated proportion</t>
  </si>
  <si>
    <t>LV services allocation</t>
  </si>
  <si>
    <t>LV mains allocation</t>
  </si>
  <si>
    <t>HV/LV allocation</t>
  </si>
  <si>
    <t>HV allocation</t>
  </si>
  <si>
    <t>Allocations to network levels</t>
  </si>
  <si>
    <t>1443. Complete allocation, zeroing out negative numbers</t>
  </si>
  <si>
    <t>Calculation =MAX(0,x1)</t>
  </si>
  <si>
    <t>1444. Direct costs</t>
  </si>
  <si>
    <t>x1 = 1443. Complete allocation, zeroing out negative numbers</t>
  </si>
  <si>
    <t>x2 = 1403. Direct cost indicator (in Allocation rules)</t>
  </si>
  <si>
    <t>Direct costs</t>
  </si>
  <si>
    <t>1445. Total costs</t>
  </si>
  <si>
    <t>Total costs</t>
  </si>
  <si>
    <t>1446. Direct cost proportion for each network level</t>
  </si>
  <si>
    <t>x1 = 1444. Direct costs</t>
  </si>
  <si>
    <t>x2 = 1445. Total costs</t>
  </si>
  <si>
    <t>Calculation =x1/x2</t>
  </si>
  <si>
    <t>Direct cost proportion for each network level</t>
  </si>
  <si>
    <t>1447. HV and LV direct cost proportions</t>
  </si>
  <si>
    <t>x1 = 1446. Direct cost proportion for each network level</t>
  </si>
  <si>
    <t>LV direct proportion</t>
  </si>
  <si>
    <t>HV direct proportion</t>
  </si>
  <si>
    <t>HV and LV direct cost proportions</t>
  </si>
  <si>
    <t>1501. All allocation percentages</t>
  </si>
  <si>
    <t>x3 = 1406. MEAV percentages</t>
  </si>
  <si>
    <t>1502. Complete allocation</t>
  </si>
  <si>
    <t>x3 = 1335. Total costs (£/year)</t>
  </si>
  <si>
    <t>x5 = 1501. All allocation percentages</t>
  </si>
  <si>
    <t>1503. Complete allocation, zeroing out negative numbers</t>
  </si>
  <si>
    <t>x1 = 1502. Complete allocation</t>
  </si>
  <si>
    <t>1504. Direct costs</t>
  </si>
  <si>
    <t>x1 = 1503. Complete allocation, zeroing out negative numbers</t>
  </si>
  <si>
    <t>1505. Total costs</t>
  </si>
  <si>
    <t>1506. Direct cost proportion for each network level</t>
  </si>
  <si>
    <t>x1 = 1504. Direct costs</t>
  </si>
  <si>
    <t>x2 = 1505. Total costs</t>
  </si>
  <si>
    <t>1507. Splitting factors</t>
  </si>
  <si>
    <t>x1 = 1301. DNO LV mains usage</t>
  </si>
  <si>
    <t>x2 = 1302. DNO HV mains usage</t>
  </si>
  <si>
    <t>x3 = 1506. Direct cost proportion for each network level</t>
  </si>
  <si>
    <t>Special calculation Special calculation</t>
  </si>
  <si>
    <t>Splitting factors</t>
  </si>
  <si>
    <t>1508. Splitting factor 132kV</t>
  </si>
  <si>
    <t>x1 = 1507. Splitting factors</t>
  </si>
  <si>
    <t>LDNO 132kV: LV demand</t>
  </si>
  <si>
    <t>LDNO 132kV: LV Sub dem | LV gen</t>
  </si>
  <si>
    <t>LDNO 132kV: HV dem | LV Sub gen</t>
  </si>
  <si>
    <t>LDNO 132kV: HV generation</t>
  </si>
  <si>
    <t>1509. Splitting factor EHV</t>
  </si>
  <si>
    <t>LDNO EHV: LV demand</t>
  </si>
  <si>
    <t>LDNO EHV: LV Sub dem | LV gen</t>
  </si>
  <si>
    <t>LDNO EHV: HV dem | LV Sub gen</t>
  </si>
  <si>
    <t>LDNO EHV: HV generation</t>
  </si>
  <si>
    <t>1510. Network levels not covered by DNO network</t>
  </si>
  <si>
    <t>x1 = 1508. Splitting factor 132kV</t>
  </si>
  <si>
    <t>x2 = 1509. Splitting factor EHV</t>
  </si>
  <si>
    <t>x3 = Network levels not covered by DNO network</t>
  </si>
  <si>
    <t>LDNO HVplus: LV demand</t>
  </si>
  <si>
    <t>LDNO HVplus: LV Sub dem | LV gen</t>
  </si>
  <si>
    <t>LDNO HVplus: HV dem | LV Sub gen</t>
  </si>
  <si>
    <t>LDNO HVplus: HV generation</t>
  </si>
  <si>
    <t>LDNO 132kV/EHV: LV demand</t>
  </si>
  <si>
    <t>LDNO 132kV/EHV: LV Sub dem | LV gen</t>
  </si>
  <si>
    <t>LDNO 132kV/EHV: HV dem | LV Sub gen</t>
  </si>
  <si>
    <t>LDNO 132kV/EHV: HV generation</t>
  </si>
  <si>
    <t>LDNO 0000: LV demand</t>
  </si>
  <si>
    <t>LDNO 0000: LV Sub dem | LV gen</t>
  </si>
  <si>
    <t>LDNO 0000: HV dem | LV Sub gen</t>
  </si>
  <si>
    <t>LDNO 0000: HV generation</t>
  </si>
  <si>
    <t>1511. MEAV calculations</t>
  </si>
  <si>
    <t>x1 = 1404. MEAV (£) (in MEAV calculations)</t>
  </si>
  <si>
    <t>MEAV EDCM mapping</t>
  </si>
  <si>
    <t>1512. MEAV by network level (£)</t>
  </si>
  <si>
    <t>x1 = 1511. MEAV EDCM mapping (in MEAV calculations)</t>
  </si>
  <si>
    <t>x2 = 1511. MEAV (£) (in MEAV calculations) (copy)</t>
  </si>
  <si>
    <t>1513. MEAV percentages</t>
  </si>
  <si>
    <t>x1 = 1512. MEAV by network level (£)</t>
  </si>
  <si>
    <t>1514. Complete allocation, adjusted for regulatory capitalisation</t>
  </si>
  <si>
    <t>1515. Total expensed for each level</t>
  </si>
  <si>
    <t>x1 = 1514. Complete allocation, adjusted for regulatory capitalisation</t>
  </si>
  <si>
    <t>1516. Expensed proportions</t>
  </si>
  <si>
    <t>x1 = 1515. Total expensed for each level</t>
  </si>
  <si>
    <t>1517. p/kWh split (DCP 117 modified)</t>
  </si>
  <si>
    <t>x2 = 1424. Net capex percentages</t>
  </si>
  <si>
    <t>x3 = 1516. Expensed proportions</t>
  </si>
  <si>
    <t>x6 = 1434. Units flowing, loss adjusted to LV (kWh)</t>
  </si>
  <si>
    <t>1518. p/kWh not split</t>
  </si>
  <si>
    <t>1519. Allocated proportion</t>
  </si>
  <si>
    <t>x1 = 1517. p/kWh split (DCP 117 modified)</t>
  </si>
  <si>
    <t>x2 = 1518. p/kWh not split</t>
  </si>
  <si>
    <t>1520. Allocation to EHV network levels</t>
  </si>
  <si>
    <t>x1 = 1519. Allocated proportion</t>
  </si>
  <si>
    <t>Allocation to EHV network levels</t>
  </si>
  <si>
    <t>1521. Allocation between EHV network levels</t>
  </si>
  <si>
    <t>x1 = 1513. MEAV percentages</t>
  </si>
  <si>
    <t>x2 = 1520. Allocation to EHV network levels</t>
  </si>
  <si>
    <t>Allocation between EHV network levels</t>
  </si>
  <si>
    <t>1522. Extended allocation</t>
  </si>
  <si>
    <t>x1 = 1521. Allocation between EHV network levels</t>
  </si>
  <si>
    <t>x2 = 1519. Allocated proportion</t>
  </si>
  <si>
    <t>Extended allocation</t>
  </si>
  <si>
    <t>1523. Proportion of costs not covered by DNO network</t>
  </si>
  <si>
    <t>x1 = 1510. Network levels not covered by DNO network</t>
  </si>
  <si>
    <t>x2 = 1522. Extended allocation</t>
  </si>
  <si>
    <t>Proportion of costs not covered by DNO network</t>
  </si>
  <si>
    <t>1524. Network levels not covered by all-the-way tariff</t>
  </si>
  <si>
    <t>1525. Proportion of costs not covered by all-the-way tariff</t>
  </si>
  <si>
    <t>x1 = 1524. Network levels not covered by all-the-way tariff</t>
  </si>
  <si>
    <t>Proportion of costs not covered by all-the-way tariff</t>
  </si>
  <si>
    <t>1526. LDNO discounts (EDCM)</t>
  </si>
  <si>
    <t>x1 = 1523. Proportion of costs not covered by DNO network</t>
  </si>
  <si>
    <t>x2 = 1525. Proportion of costs not covered by all-the-way tariff</t>
  </si>
  <si>
    <t>Calculation =1-MAX(0,(1-x1)/(1-x2))</t>
  </si>
  <si>
    <t>LDNO discounts (EDCM)</t>
  </si>
  <si>
    <t>1601. LDNO discounts (CDCM)</t>
  </si>
  <si>
    <t>x1 = 1442. LV services allocation (in Allocations to network levels)</t>
  </si>
  <si>
    <t>x2 = 1442. LV mains allocation (in Allocations to network levels)</t>
  </si>
  <si>
    <t>x3 = 1301. DNO LV mains usage</t>
  </si>
  <si>
    <t>x4 = 1447. LV direct proportion (in HV and LV direct cost proportions)</t>
  </si>
  <si>
    <t>x5 = 1442. HV/LV allocation (in Allocations to network levels)</t>
  </si>
  <si>
    <t>x6 = 1442. HV allocation (in Allocations to network levels)</t>
  </si>
  <si>
    <t>x7 = 1302. DNO HV mains usage</t>
  </si>
  <si>
    <t>x8 = 1447. HV direct proportion (in HV and LV direct cost proportions)</t>
  </si>
  <si>
    <t>=x1+x2*(1-x3*x4)</t>
  </si>
  <si>
    <t>=x1+x2+x5+x6*(1-x7*x8)</t>
  </si>
  <si>
    <t>=(x5+x6*(1-x7*x8))/(1-x2-x1)</t>
  </si>
  <si>
    <t>=x6*(1-x7*x8)/(1-x1-x2-x5)</t>
  </si>
  <si>
    <t>LDNO LV: LV user</t>
  </si>
  <si>
    <t>LDNO HV: LV user</t>
  </si>
  <si>
    <t>LDNO HV: LV Sub user</t>
  </si>
  <si>
    <t>LDNO HV: HV user</t>
  </si>
  <si>
    <t>LDNO discounts (CDCM)</t>
  </si>
  <si>
    <t>1602. LDNO discounts (EDCM)</t>
  </si>
  <si>
    <t>x1 = 1526. LDNO discounts (EDCM)</t>
  </si>
  <si>
    <t>Special calculation</t>
  </si>
  <si>
    <t>=x1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</si>
  <si>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</si>
  <si>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</si>
  <si>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</si>
  <si>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</si>
  <si>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</si>
  <si>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</si>
  <si>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</si>
  <si>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</si>
  <si>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</si>
  <si>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This document, model or dataset has been prepared by Reckon LLP on the instructions of the DCUSA Panel or one of its working</t>
  </si>
  <si>
    <t>groups.  Only the DCUSA Panel and its working groups have authority to approve this material as meeting their requirements.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</si>
  <si>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</si>
  <si>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</si>
  <si>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</si>
  <si>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</si>
  <si>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</si>
  <si>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</si>
  <si>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</si>
  <si>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</si>
  <si>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>Copyright 2009-2012 The Competitive Networks Association and others.  Copyright 2012-2015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</si>
  <si>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</si>
  <si>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</si>
  <si>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</si>
  <si>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</si>
  <si>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</si>
  <si>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</si>
  <si>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</si>
  <si>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</si>
  <si>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</si>
  <si>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</si>
  <si>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</si>
  <si>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</si>
  <si>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</si>
  <si>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</si>
  <si>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</si>
  <si>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</si>
  <si>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</si>
  <si>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</si>
  <si>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</si>
  <si>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</si>
  <si>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Input</t>
  </si>
  <si>
    <t>Combine tables</t>
  </si>
  <si>
    <t>CDCM</t>
  </si>
  <si>
    <t>Composite</t>
  </si>
  <si>
    <t>Sum-product calculation</t>
  </si>
  <si>
    <t>EDCM</t>
  </si>
  <si>
    <t>Results</t>
  </si>
  <si>
    <t>Technical model rules and version control</t>
  </si>
  <si>
    <t>---</t>
  </si>
  <si>
    <t>AdditionalRules:</t>
  </si>
  <si>
    <t xml:space="preserve">  - calcUnits: 1</t>
  </si>
  <si>
    <t xml:space="preserve">    dcp071: 1</t>
  </si>
  <si>
    <t xml:space="preserve">    dcp096: 1</t>
  </si>
  <si>
    <t xml:space="preserve">    dcp117: 2014</t>
  </si>
  <si>
    <t xml:space="preserve">    edcm: only</t>
  </si>
  <si>
    <t xml:space="preserve">    meav: 1</t>
  </si>
  <si>
    <t xml:space="preserve">    netCapex: 1</t>
  </si>
  <si>
    <t xml:space="preserve">    suffix: EDCM</t>
  </si>
  <si>
    <t>PerlModule: ModelM</t>
  </si>
  <si>
    <t>calcUnits: 1</t>
  </si>
  <si>
    <t>colour: orange</t>
  </si>
  <si>
    <t>dcp071: 1</t>
  </si>
  <si>
    <t>dcp095: 1</t>
  </si>
  <si>
    <t>dcp096: 1</t>
  </si>
  <si>
    <t>dcp117: 2014</t>
  </si>
  <si>
    <t>dcp118: 1</t>
  </si>
  <si>
    <t>linesAsComment: 1</t>
  </si>
  <si>
    <t>meav: 1</t>
  </si>
  <si>
    <t>netCapex: 1</t>
  </si>
  <si>
    <t>protect: 1</t>
  </si>
  <si>
    <t>revisionText: r7118</t>
  </si>
  <si>
    <t>suffix: CDCM</t>
  </si>
  <si>
    <t>template: '%-dcp234after117231+'</t>
  </si>
  <si>
    <t>validation: lenientwithlinesmsg</t>
  </si>
  <si>
    <t>'~codeValidation':</t>
  </si>
  <si>
    <t xml:space="preserve">  Ancillary/Validation.pm: fdb5a46b1b8fbd1573e33c165ae1cddec92c37ee</t>
  </si>
  <si>
    <t xml:space="preserve">  ModelM/Allocation.pm: 454630242882f906d355b9aea1f5c4dcaa49b6fb</t>
  </si>
  <si>
    <t xml:space="preserve">  ModelM/Dcp095.pm: 834d621bf796b28f5e8a8fdb12742cdec7f1c427</t>
  </si>
  <si>
    <t xml:space="preserve">  ModelM/Dcp118.pm: e25f866f4905f437dbfa817334171de73a23880e</t>
  </si>
  <si>
    <t xml:space="preserve">  ModelM/Edcm.pm: 67d762053e5f75bbc5f43441a13052fb1f728af4</t>
  </si>
  <si>
    <t xml:space="preserve">  ModelM/Expenditure.pm: 1e451859d6d26b1ea4ca7144ae56d83b382bbd03</t>
  </si>
  <si>
    <t xml:space="preserve">  ModelM/Inputs.pm: 1da20283132050bbba06a3a242058ac3057b8431</t>
  </si>
  <si>
    <t xml:space="preserve">  ModelM/Master.pm: 8cf09fc253f9a77fea282194219ec6761ed9bf8f</t>
  </si>
  <si>
    <t xml:space="preserve">  ModelM/Meav.pm: 46eff48c1f6db7d38a07aba44c59d5e165ec4e41</t>
  </si>
  <si>
    <t xml:space="preserve">  ModelM/NetCapex.pm: 079a998501867440c2f6107f41205b32dbc21ffe</t>
  </si>
  <si>
    <t xml:space="preserve">  ModelM/Options.pm: 83cf2f629eb7c97917fe669954f61482827fa05c</t>
  </si>
  <si>
    <t xml:space="preserve">  ModelM/Sheets.pm: 82e861c138ce1d60a70d4715dd79884897aedbb4</t>
  </si>
  <si>
    <t xml:space="preserve">  ModelM/Units.pm: 8538e6762385523801685a4440264d873200ea1a</t>
  </si>
  <si>
    <t xml:space="preserve">  SpreadsheetModel/Arithmetic.pm: 629d127e38688ee0e58015f6e1ff913520351394</t>
  </si>
  <si>
    <t xml:space="preserve">  SpreadsheetModel/CalcBlock.pm: 838d832955c7671d8b9c042d855c105de22ef3c6</t>
  </si>
  <si>
    <t xml:space="preserve">  SpreadsheetModel/Columnset.pm: 784dd7e8156ec3b598352ce0a21f6358dd66452c</t>
  </si>
  <si>
    <t xml:space="preserve">  SpreadsheetModel/Custom.pm: 64258a1a23160d1b05311a838e34f4078f7516be</t>
  </si>
  <si>
    <t xml:space="preserve">  SpreadsheetModel/Dataset.pm: 2b9c64fae60682892b396611135b02da75786c12</t>
  </si>
  <si>
    <t xml:space="preserve">  SpreadsheetModel/FormatLegend.pm: 83afcc2d5eedd8cd64613aae3d9a04dbb6e00702</t>
  </si>
  <si>
    <t xml:space="preserve">  SpreadsheetModel/GroupBy.pm: a05f4878f468a3191257c58c4711fc115bde7e7d</t>
  </si>
  <si>
    <t xml:space="preserve">  SpreadsheetModel/Label.pm: 053d8801da63a168d467ae3cf12c6c32325befe3</t>
  </si>
  <si>
    <t xml:space="preserve">  SpreadsheetModel/Labelset.pm: 04739284141966c1ce3b175d877edb97c79f48f4</t>
  </si>
  <si>
    <t xml:space="preserve">  SpreadsheetModel/Logger.pm: 504306d6f19faf478bdccc6fa8db41fc87859593</t>
  </si>
  <si>
    <t xml:space="preserve">  SpreadsheetModel/Notes.pm: 3d92bc2948537a675ba36a2fd72b6c965ac08d56</t>
  </si>
  <si>
    <t xml:space="preserve">  SpreadsheetModel/Object.pm: b802dece8ebaf7fd994b48bc36d623f157add6cc</t>
  </si>
  <si>
    <t xml:space="preserve">  SpreadsheetModel/Reshape.pm: 44d60329c15bdfdf839a71781406c921808898b4</t>
  </si>
  <si>
    <t xml:space="preserve">  SpreadsheetModel/Shortcuts.pm: f067f969beb9395efdeaab6efe3241592b2908cc</t>
  </si>
  <si>
    <t xml:space="preserve">  SpreadsheetModel/Stack.pm: 05a927d320fe0b49a01b5d253723cf04175915ac</t>
  </si>
  <si>
    <t xml:space="preserve">  SpreadsheetModel/SumProduct.pm: 2ae76b5dc30c7b829aa206d41662d4147f4c1fa9</t>
  </si>
  <si>
    <t xml:space="preserve">  SpreadsheetModel/WorkbookCreate.pm: 67c6a52779375daf27c9f2efede9d45e753ca1eb</t>
  </si>
  <si>
    <t xml:space="preserve">  SpreadsheetModel/WorkbookFormats.pm: c21b47b37295ccd0180722cf1f65e187cbed29c2</t>
  </si>
  <si>
    <t>'~datasetName': Blank</t>
  </si>
  <si>
    <t>'~datasetSource': Empty dataset</t>
  </si>
  <si>
    <t>Generated on Tue 16 Feb 2016 17:33:41 by www.dcmf.co.uk</t>
  </si>
</sst>
</file>

<file path=xl/styles.xml><?xml version="1.0" encoding="utf-8"?>
<styleSheet xmlns="http://schemas.openxmlformats.org/spreadsheetml/2006/main">
  <numFmts count="7">
    <numFmt numFmtId="164" formatCode="@"/>
    <numFmt numFmtId="164" formatCode="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4" formatCode="@"/>
    <numFmt numFmtId="165" formatCode="[Blue]0;[Red]-0;;[Black]@"/>
    <numFmt numFmtId="166" formatCode="[Black]0;[Black]-0;;[Black]@"/>
    <numFmt numFmtId="167" formatCode="[Black] _(?,??0.00%_);[Red] (?,??0.00%);;[Cyan]@"/>
    <numFmt numFmtId="168" formatCode="[Black] _(???,???,??0_);[Red] (???,???,??0);;[Cyan]@"/>
    <numFmt numFmtId="169" formatCode="[Black] _(???,??0.000_);[Red] (???,??0.000);;[Cyan]@"/>
    <numFmt numFmtId="168" formatCode="[Black] _(???,???,??0_);[Red] (???,???,??0);;[Cyan]@"/>
    <numFmt numFmtId="164" formatCode="@"/>
    <numFmt numFmtId="168" formatCode="[Black] _(???,???,??0_);[Red] (???,???,??0);;[Cyan]@"/>
    <numFmt numFmtId="167" formatCode="[Black] _(?,??0.00%_);[Red] (?,??0.00%);;[Cyan]@"/>
    <numFmt numFmtId="168" formatCode="[Black] _(???,???,??0_);[Red] (???,???,??0);;[Cyan]@"/>
    <numFmt numFmtId="164" formatCode="@"/>
    <numFmt numFmtId="165" formatCode="[Blue]0;[Red]-0;;[Black]@"/>
    <numFmt numFmtId="170" formatCode="[Black] _(?,??0.0,, &quot;m&quot;_);[Red] (?,??0.0,, &quot;m&quot;);;[Cyan]@"/>
    <numFmt numFmtId="167" formatCode="[Black] _(?,??0.00%_);[Red] (?,??0.00%);;[Cyan]@"/>
    <numFmt numFmtId="169" formatCode="[Black] _(???,??0.000_);[Red] (???,??0.000);;[Cyan]@"/>
    <numFmt numFmtId="167" formatCode="[Black] _(?,??0.00%_);[Red] (?,??0.00%);;[Cyan]@"/>
    <numFmt numFmtId="169" formatCode="[Black] _(???,??0.000_);[Red] (???,??0.000);;[Cyan]@"/>
    <numFmt numFmtId="169" formatCode="[Black] _(???,??0.000_);[Red] (???,??0.000);;[Cyan]@"/>
    <numFmt numFmtId="170" formatCode="[Black] _(?,??0.0,, &quot;m&quot;_);[Red] (?,??0.0,, &quot;m&quot;);;[Cyan]@"/>
  </numFmts>
  <fonts count="8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3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left"/>
    </xf>
    <xf numFmtId="164" fontId="0" fillId="0" borderId="0" xfId="0" applyNumberFormat="1"/>
    <xf numFmtId="165" fontId="3" fillId="2" borderId="0" xfId="0" applyNumberFormat="1" applyFont="1" applyFill="1" applyAlignment="1">
      <alignment horizontal="left" wrapText="1"/>
    </xf>
    <xf numFmtId="165" fontId="4" fillId="3" borderId="0" xfId="0" applyNumberFormat="1" applyFont="1" applyFill="1" applyAlignment="1" applyProtection="1">
      <alignment horizontal="left" wrapText="1"/>
      <protection locked="0"/>
    </xf>
    <xf numFmtId="165" fontId="4" fillId="4" borderId="0" xfId="0" applyNumberFormat="1" applyFont="1" applyFill="1" applyAlignment="1">
      <alignment horizontal="left" wrapText="1"/>
    </xf>
    <xf numFmtId="165" fontId="4" fillId="5" borderId="0" xfId="0" applyNumberFormat="1" applyFont="1" applyFill="1" applyAlignment="1">
      <alignment horizontal="left" wrapText="1"/>
    </xf>
    <xf numFmtId="165" fontId="4" fillId="6" borderId="0" xfId="0" applyNumberFormat="1" applyFont="1" applyFill="1" applyAlignment="1">
      <alignment horizontal="left" wrapText="1"/>
    </xf>
    <xf numFmtId="165" fontId="0" fillId="7" borderId="0" xfId="0" applyNumberFormat="1" applyFill="1" applyProtection="1">
      <protection locked="0"/>
    </xf>
    <xf numFmtId="165" fontId="0" fillId="8" borderId="0" xfId="0" applyNumberFormat="1" applyFill="1"/>
    <xf numFmtId="0" fontId="5" fillId="0" borderId="1" xfId="0" applyFont="1" applyBorder="1" applyProtection="1">
      <protection locked="0"/>
    </xf>
    <xf numFmtId="164" fontId="6" fillId="0" borderId="0" xfId="0" applyNumberFormat="1" applyFont="1"/>
    <xf numFmtId="165" fontId="3" fillId="2" borderId="0" xfId="0" applyNumberFormat="1" applyFont="1" applyFill="1" applyAlignment="1">
      <alignment horizontal="center" wrapText="1"/>
    </xf>
    <xf numFmtId="166" fontId="4" fillId="3" borderId="0" xfId="0" applyNumberFormat="1" applyFont="1" applyFill="1" applyAlignment="1" applyProtection="1">
      <alignment horizontal="center" wrapText="1"/>
      <protection locked="0"/>
    </xf>
    <xf numFmtId="167" fontId="4" fillId="3" borderId="0" xfId="0" applyNumberFormat="1" applyFont="1" applyFill="1" applyAlignment="1" applyProtection="1">
      <alignment horizontal="center"/>
      <protection locked="0"/>
    </xf>
    <xf numFmtId="168" fontId="4" fillId="3" borderId="0" xfId="0" applyNumberFormat="1" applyFont="1" applyFill="1" applyAlignment="1" applyProtection="1">
      <alignment horizontal="center"/>
      <protection locked="0"/>
    </xf>
    <xf numFmtId="169" fontId="4" fillId="3" borderId="0" xfId="0" applyNumberFormat="1" applyFont="1" applyFill="1" applyAlignment="1" applyProtection="1">
      <alignment horizontal="center"/>
      <protection locked="0"/>
    </xf>
    <xf numFmtId="168" fontId="4" fillId="6" borderId="0" xfId="0" applyNumberFormat="1" applyFont="1" applyFill="1" applyAlignment="1">
      <alignment horizontal="center"/>
    </xf>
    <xf numFmtId="164" fontId="0" fillId="0" borderId="2" xfId="0" applyNumberFormat="1" applyBorder="1" applyAlignment="1">
      <alignment horizontal="centerContinuous" wrapText="1"/>
    </xf>
    <xf numFmtId="168" fontId="4" fillId="5" borderId="0" xfId="0" applyNumberFormat="1" applyFont="1" applyFill="1" applyAlignment="1">
      <alignment horizontal="center"/>
    </xf>
    <xf numFmtId="167" fontId="4" fillId="4" borderId="0" xfId="0" applyNumberFormat="1" applyFont="1" applyFill="1" applyAlignment="1">
      <alignment horizontal="center"/>
    </xf>
    <xf numFmtId="168" fontId="4" fillId="4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left"/>
    </xf>
    <xf numFmtId="165" fontId="7" fillId="2" borderId="0" xfId="0" applyNumberFormat="1" applyFont="1" applyFill="1" applyAlignment="1">
      <alignment horizontal="left"/>
    </xf>
    <xf numFmtId="170" fontId="4" fillId="5" borderId="0" xfId="0" applyNumberFormat="1" applyFont="1" applyFill="1" applyAlignment="1">
      <alignment horizontal="center"/>
    </xf>
    <xf numFmtId="167" fontId="4" fillId="5" borderId="0" xfId="0" applyNumberFormat="1" applyFont="1" applyFill="1" applyAlignment="1">
      <alignment horizontal="center"/>
    </xf>
    <xf numFmtId="169" fontId="4" fillId="4" borderId="0" xfId="0" applyNumberFormat="1" applyFont="1" applyFill="1" applyAlignment="1">
      <alignment horizontal="center"/>
    </xf>
    <xf numFmtId="167" fontId="4" fillId="6" borderId="0" xfId="0" applyNumberFormat="1" applyFont="1" applyFill="1" applyAlignment="1">
      <alignment horizontal="center"/>
    </xf>
    <xf numFmtId="169" fontId="4" fillId="5" borderId="0" xfId="0" applyNumberFormat="1" applyFont="1" applyFill="1" applyAlignment="1">
      <alignment horizontal="center"/>
    </xf>
    <xf numFmtId="169" fontId="4" fillId="6" borderId="0" xfId="0" applyNumberFormat="1" applyFont="1" applyFill="1" applyAlignment="1">
      <alignment horizontal="center"/>
    </xf>
    <xf numFmtId="170" fontId="4" fillId="6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2">
        <f>"Index for "&amp;'Input'!B7&amp;" in "&amp;'Input'!C7&amp;" ("&amp;'Input'!D7&amp;")"</f>
        <v>0</v>
      </c>
    </row>
    <row r="2" spans="1:1">
      <c r="A2" s="3"/>
    </row>
    <row r="3" spans="1:1">
      <c r="A3" s="3" t="s">
        <v>528</v>
      </c>
    </row>
    <row r="4" spans="1:1">
      <c r="A4" s="3" t="s">
        <v>529</v>
      </c>
    </row>
    <row r="5" spans="1:1">
      <c r="A5" s="3" t="s">
        <v>530</v>
      </c>
    </row>
    <row r="6" spans="1:1">
      <c r="A6" s="3" t="s">
        <v>531</v>
      </c>
    </row>
    <row r="7" spans="1:1">
      <c r="A7" s="3"/>
    </row>
    <row r="8" spans="1:1">
      <c r="A8" s="3" t="s">
        <v>532</v>
      </c>
    </row>
    <row r="9" spans="1:1">
      <c r="A9" s="3"/>
    </row>
    <row r="10" spans="1:1">
      <c r="A10" s="3" t="s">
        <v>533</v>
      </c>
    </row>
    <row r="11" spans="1:1">
      <c r="A11" s="3" t="s">
        <v>534</v>
      </c>
    </row>
    <row r="12" spans="1:1">
      <c r="A12" s="3" t="s">
        <v>535</v>
      </c>
    </row>
    <row r="13" spans="1:1">
      <c r="A13" s="3" t="s">
        <v>536</v>
      </c>
    </row>
    <row r="14" spans="1:1">
      <c r="A14" s="3" t="s">
        <v>537</v>
      </c>
    </row>
    <row r="16" spans="1:1">
      <c r="A16" s="3" t="s">
        <v>538</v>
      </c>
    </row>
    <row r="17" spans="1:3">
      <c r="A17" s="3" t="s">
        <v>539</v>
      </c>
    </row>
    <row r="18" spans="1:3">
      <c r="A18" s="3" t="s">
        <v>540</v>
      </c>
      <c r="C18" s="4" t="s">
        <v>548</v>
      </c>
    </row>
    <row r="19" spans="1:3">
      <c r="A19" s="3" t="s">
        <v>541</v>
      </c>
      <c r="C19" s="5" t="s">
        <v>549</v>
      </c>
    </row>
    <row r="20" spans="1:3">
      <c r="A20" s="3" t="s">
        <v>542</v>
      </c>
      <c r="C20" s="6" t="s">
        <v>550</v>
      </c>
    </row>
    <row r="21" spans="1:3">
      <c r="A21" s="3" t="s">
        <v>543</v>
      </c>
      <c r="C21" s="7" t="s">
        <v>551</v>
      </c>
    </row>
    <row r="22" spans="1:3">
      <c r="A22" s="3" t="s">
        <v>544</v>
      </c>
      <c r="C22" s="8" t="s">
        <v>552</v>
      </c>
    </row>
    <row r="23" spans="1:3">
      <c r="A23" s="3" t="s">
        <v>545</v>
      </c>
      <c r="C23" s="9" t="s">
        <v>553</v>
      </c>
    </row>
    <row r="24" spans="1:3">
      <c r="A24" s="3" t="s">
        <v>546</v>
      </c>
      <c r="C24" s="10" t="s">
        <v>554</v>
      </c>
    </row>
    <row r="25" spans="1:3">
      <c r="A25" s="3" t="s">
        <v>547</v>
      </c>
      <c r="C25" s="11" t="s">
        <v>555</v>
      </c>
    </row>
    <row r="27" spans="1:3">
      <c r="A27" s="4" t="s">
        <v>556</v>
      </c>
      <c r="B27" s="4" t="s">
        <v>557</v>
      </c>
      <c r="C27" s="4" t="s">
        <v>558</v>
      </c>
    </row>
    <row r="28" spans="1:3">
      <c r="A28" s="3" t="s">
        <v>559</v>
      </c>
      <c r="B28" s="12" t="s">
        <v>0</v>
      </c>
      <c r="C28" s="3" t="s">
        <v>549</v>
      </c>
    </row>
    <row r="29" spans="1:3">
      <c r="A29" s="3" t="s">
        <v>559</v>
      </c>
      <c r="B29" s="12" t="s">
        <v>8</v>
      </c>
      <c r="C29" s="3" t="s">
        <v>549</v>
      </c>
    </row>
    <row r="30" spans="1:3">
      <c r="A30" s="3" t="s">
        <v>559</v>
      </c>
      <c r="B30" s="12" t="s">
        <v>11</v>
      </c>
      <c r="C30" s="3" t="s">
        <v>549</v>
      </c>
    </row>
    <row r="31" spans="1:3">
      <c r="A31" s="3" t="s">
        <v>559</v>
      </c>
      <c r="B31" s="12" t="s">
        <v>14</v>
      </c>
      <c r="C31" s="3" t="s">
        <v>549</v>
      </c>
    </row>
    <row r="32" spans="1:3">
      <c r="A32" s="3" t="s">
        <v>559</v>
      </c>
      <c r="B32" s="12" t="s">
        <v>20</v>
      </c>
      <c r="C32" s="3" t="s">
        <v>549</v>
      </c>
    </row>
    <row r="33" spans="1:3">
      <c r="A33" s="3" t="s">
        <v>559</v>
      </c>
      <c r="B33" s="12" t="s">
        <v>25</v>
      </c>
      <c r="C33" s="3" t="s">
        <v>549</v>
      </c>
    </row>
    <row r="34" spans="1:3">
      <c r="A34" s="3" t="s">
        <v>559</v>
      </c>
      <c r="B34" s="12" t="s">
        <v>31</v>
      </c>
      <c r="C34" s="3" t="s">
        <v>549</v>
      </c>
    </row>
    <row r="35" spans="1:3">
      <c r="A35" s="3" t="s">
        <v>559</v>
      </c>
      <c r="B35" s="12" t="s">
        <v>34</v>
      </c>
      <c r="C35" s="3" t="s">
        <v>549</v>
      </c>
    </row>
    <row r="36" spans="1:3">
      <c r="A36" s="3" t="s">
        <v>559</v>
      </c>
      <c r="B36" s="12" t="s">
        <v>37</v>
      </c>
      <c r="C36" s="3" t="s">
        <v>549</v>
      </c>
    </row>
    <row r="37" spans="1:3">
      <c r="A37" s="3" t="s">
        <v>559</v>
      </c>
      <c r="B37" s="12" t="s">
        <v>43</v>
      </c>
      <c r="C37" s="3" t="s">
        <v>549</v>
      </c>
    </row>
    <row r="38" spans="1:3">
      <c r="A38" s="3" t="s">
        <v>559</v>
      </c>
      <c r="B38" s="12" t="s">
        <v>78</v>
      </c>
      <c r="C38" s="3" t="s">
        <v>549</v>
      </c>
    </row>
    <row r="39" spans="1:3">
      <c r="A39" s="3" t="s">
        <v>559</v>
      </c>
      <c r="B39" s="12" t="s">
        <v>92</v>
      </c>
      <c r="C39" s="3" t="s">
        <v>549</v>
      </c>
    </row>
    <row r="40" spans="1:3">
      <c r="A40" s="3" t="s">
        <v>559</v>
      </c>
      <c r="B40" s="12" t="s">
        <v>95</v>
      </c>
      <c r="C40" s="3" t="s">
        <v>549</v>
      </c>
    </row>
    <row r="41" spans="1:3">
      <c r="A41" s="3" t="s">
        <v>559</v>
      </c>
      <c r="B41" s="12" t="s">
        <v>99</v>
      </c>
      <c r="C41" s="3" t="s">
        <v>549</v>
      </c>
    </row>
    <row r="42" spans="1:3">
      <c r="A42" s="3" t="s">
        <v>559</v>
      </c>
      <c r="B42" s="12" t="s">
        <v>188</v>
      </c>
      <c r="C42" s="3" t="s">
        <v>549</v>
      </c>
    </row>
    <row r="43" spans="1:3">
      <c r="A43" s="3" t="s">
        <v>559</v>
      </c>
      <c r="B43" s="12" t="s">
        <v>194</v>
      </c>
      <c r="C43" s="3" t="s">
        <v>549</v>
      </c>
    </row>
    <row r="44" spans="1:3">
      <c r="A44" s="3" t="s">
        <v>561</v>
      </c>
      <c r="B44" s="12" t="s">
        <v>198</v>
      </c>
      <c r="C44" s="3" t="s">
        <v>560</v>
      </c>
    </row>
    <row r="45" spans="1:3">
      <c r="A45" s="3" t="s">
        <v>561</v>
      </c>
      <c r="B45" s="12" t="s">
        <v>203</v>
      </c>
      <c r="C45" s="3" t="s">
        <v>562</v>
      </c>
    </row>
    <row r="46" spans="1:3">
      <c r="A46" s="3" t="s">
        <v>561</v>
      </c>
      <c r="B46" s="12" t="s">
        <v>213</v>
      </c>
      <c r="C46" s="3" t="s">
        <v>224</v>
      </c>
    </row>
    <row r="47" spans="1:3">
      <c r="A47" s="3" t="s">
        <v>561</v>
      </c>
      <c r="B47" s="12" t="s">
        <v>220</v>
      </c>
      <c r="C47" s="3" t="s">
        <v>562</v>
      </c>
    </row>
    <row r="48" spans="1:3">
      <c r="A48" s="3" t="s">
        <v>561</v>
      </c>
      <c r="B48" s="12" t="s">
        <v>231</v>
      </c>
      <c r="C48" s="3" t="s">
        <v>563</v>
      </c>
    </row>
    <row r="49" spans="1:3">
      <c r="A49" s="3" t="s">
        <v>561</v>
      </c>
      <c r="B49" s="12" t="s">
        <v>236</v>
      </c>
      <c r="C49" s="3" t="s">
        <v>223</v>
      </c>
    </row>
    <row r="50" spans="1:3">
      <c r="A50" s="3" t="s">
        <v>561</v>
      </c>
      <c r="B50" s="12" t="s">
        <v>240</v>
      </c>
      <c r="C50" s="3" t="s">
        <v>224</v>
      </c>
    </row>
    <row r="51" spans="1:3">
      <c r="A51" s="3" t="s">
        <v>561</v>
      </c>
      <c r="B51" s="12" t="s">
        <v>242</v>
      </c>
      <c r="C51" s="3" t="s">
        <v>223</v>
      </c>
    </row>
    <row r="52" spans="1:3">
      <c r="A52" s="3" t="s">
        <v>561</v>
      </c>
      <c r="B52" s="12" t="s">
        <v>248</v>
      </c>
      <c r="C52" s="3" t="s">
        <v>560</v>
      </c>
    </row>
    <row r="53" spans="1:3">
      <c r="A53" s="3" t="s">
        <v>561</v>
      </c>
      <c r="B53" s="12" t="s">
        <v>252</v>
      </c>
      <c r="C53" s="3" t="s">
        <v>223</v>
      </c>
    </row>
    <row r="54" spans="1:3">
      <c r="A54" s="3" t="s">
        <v>561</v>
      </c>
      <c r="B54" s="12" t="s">
        <v>257</v>
      </c>
      <c r="C54" s="3" t="s">
        <v>224</v>
      </c>
    </row>
    <row r="55" spans="1:3">
      <c r="A55" s="3" t="s">
        <v>561</v>
      </c>
      <c r="B55" s="12" t="s">
        <v>259</v>
      </c>
      <c r="C55" s="3" t="s">
        <v>224</v>
      </c>
    </row>
    <row r="56" spans="1:3">
      <c r="A56" s="3" t="s">
        <v>561</v>
      </c>
      <c r="B56" s="12" t="s">
        <v>261</v>
      </c>
      <c r="C56" s="3" t="s">
        <v>223</v>
      </c>
    </row>
    <row r="57" spans="1:3">
      <c r="A57" s="3" t="s">
        <v>561</v>
      </c>
      <c r="B57" s="12" t="s">
        <v>267</v>
      </c>
      <c r="C57" s="3" t="s">
        <v>223</v>
      </c>
    </row>
    <row r="58" spans="1:3">
      <c r="A58" s="3" t="s">
        <v>561</v>
      </c>
      <c r="B58" s="12" t="s">
        <v>272</v>
      </c>
      <c r="C58" s="3" t="s">
        <v>207</v>
      </c>
    </row>
    <row r="59" spans="1:3">
      <c r="A59" s="3" t="s">
        <v>561</v>
      </c>
      <c r="B59" s="12" t="s">
        <v>275</v>
      </c>
      <c r="C59" s="3" t="s">
        <v>223</v>
      </c>
    </row>
    <row r="60" spans="1:3">
      <c r="A60" s="3" t="s">
        <v>561</v>
      </c>
      <c r="B60" s="12" t="s">
        <v>279</v>
      </c>
      <c r="C60" s="3" t="s">
        <v>223</v>
      </c>
    </row>
    <row r="61" spans="1:3">
      <c r="A61" s="3" t="s">
        <v>561</v>
      </c>
      <c r="B61" s="12" t="s">
        <v>283</v>
      </c>
      <c r="C61" s="3" t="s">
        <v>223</v>
      </c>
    </row>
    <row r="62" spans="1:3">
      <c r="A62" s="3" t="s">
        <v>561</v>
      </c>
      <c r="B62" s="12" t="s">
        <v>287</v>
      </c>
      <c r="C62" s="3" t="s">
        <v>223</v>
      </c>
    </row>
    <row r="63" spans="1:3">
      <c r="A63" s="3" t="s">
        <v>561</v>
      </c>
      <c r="B63" s="12" t="s">
        <v>290</v>
      </c>
      <c r="C63" s="3" t="s">
        <v>560</v>
      </c>
    </row>
    <row r="64" spans="1:3">
      <c r="A64" s="3" t="s">
        <v>561</v>
      </c>
      <c r="B64" s="12" t="s">
        <v>295</v>
      </c>
      <c r="C64" s="3" t="s">
        <v>223</v>
      </c>
    </row>
    <row r="65" spans="1:3">
      <c r="A65" s="3" t="s">
        <v>561</v>
      </c>
      <c r="B65" s="12" t="s">
        <v>298</v>
      </c>
      <c r="C65" s="3" t="s">
        <v>208</v>
      </c>
    </row>
    <row r="66" spans="1:3">
      <c r="A66" s="3" t="s">
        <v>561</v>
      </c>
      <c r="B66" s="12" t="s">
        <v>302</v>
      </c>
      <c r="C66" s="3" t="s">
        <v>223</v>
      </c>
    </row>
    <row r="67" spans="1:3">
      <c r="A67" s="3" t="s">
        <v>561</v>
      </c>
      <c r="B67" s="12" t="s">
        <v>305</v>
      </c>
      <c r="C67" s="3" t="s">
        <v>517</v>
      </c>
    </row>
    <row r="68" spans="1:3">
      <c r="A68" s="3" t="s">
        <v>561</v>
      </c>
      <c r="B68" s="12" t="s">
        <v>309</v>
      </c>
      <c r="C68" s="3" t="s">
        <v>223</v>
      </c>
    </row>
    <row r="69" spans="1:3">
      <c r="A69" s="3" t="s">
        <v>561</v>
      </c>
      <c r="B69" s="12" t="s">
        <v>312</v>
      </c>
      <c r="C69" s="3" t="s">
        <v>207</v>
      </c>
    </row>
    <row r="70" spans="1:3">
      <c r="A70" s="3" t="s">
        <v>561</v>
      </c>
      <c r="B70" s="12" t="s">
        <v>315</v>
      </c>
      <c r="C70" s="3" t="s">
        <v>223</v>
      </c>
    </row>
    <row r="71" spans="1:3">
      <c r="A71" s="3" t="s">
        <v>561</v>
      </c>
      <c r="B71" s="12" t="s">
        <v>319</v>
      </c>
      <c r="C71" s="3" t="s">
        <v>223</v>
      </c>
    </row>
    <row r="72" spans="1:3">
      <c r="A72" s="3" t="s">
        <v>561</v>
      </c>
      <c r="B72" s="12" t="s">
        <v>321</v>
      </c>
      <c r="C72" s="3" t="s">
        <v>560</v>
      </c>
    </row>
    <row r="73" spans="1:3">
      <c r="A73" s="3" t="s">
        <v>561</v>
      </c>
      <c r="B73" s="12" t="s">
        <v>326</v>
      </c>
      <c r="C73" s="3" t="s">
        <v>223</v>
      </c>
    </row>
    <row r="74" spans="1:3">
      <c r="A74" s="3" t="s">
        <v>561</v>
      </c>
      <c r="B74" s="12" t="s">
        <v>332</v>
      </c>
      <c r="C74" s="3" t="s">
        <v>223</v>
      </c>
    </row>
    <row r="75" spans="1:3">
      <c r="A75" s="3" t="s">
        <v>561</v>
      </c>
      <c r="B75" s="12" t="s">
        <v>336</v>
      </c>
      <c r="C75" s="3" t="s">
        <v>223</v>
      </c>
    </row>
    <row r="76" spans="1:3">
      <c r="A76" s="3" t="s">
        <v>561</v>
      </c>
      <c r="B76" s="12" t="s">
        <v>342</v>
      </c>
      <c r="C76" s="3" t="s">
        <v>517</v>
      </c>
    </row>
    <row r="77" spans="1:3">
      <c r="A77" s="3" t="s">
        <v>561</v>
      </c>
      <c r="B77" s="12" t="s">
        <v>346</v>
      </c>
      <c r="C77" s="3" t="s">
        <v>563</v>
      </c>
    </row>
    <row r="78" spans="1:3">
      <c r="A78" s="3" t="s">
        <v>561</v>
      </c>
      <c r="B78" s="12" t="s">
        <v>349</v>
      </c>
      <c r="C78" s="3" t="s">
        <v>207</v>
      </c>
    </row>
    <row r="79" spans="1:3">
      <c r="A79" s="3" t="s">
        <v>561</v>
      </c>
      <c r="B79" s="12" t="s">
        <v>352</v>
      </c>
      <c r="C79" s="3" t="s">
        <v>207</v>
      </c>
    </row>
    <row r="80" spans="1:3">
      <c r="A80" s="3" t="s">
        <v>561</v>
      </c>
      <c r="B80" s="12" t="s">
        <v>355</v>
      </c>
      <c r="C80" s="3" t="s">
        <v>207</v>
      </c>
    </row>
    <row r="81" spans="1:3">
      <c r="A81" s="3" t="s">
        <v>561</v>
      </c>
      <c r="B81" s="12" t="s">
        <v>356</v>
      </c>
      <c r="C81" s="3" t="s">
        <v>560</v>
      </c>
    </row>
    <row r="82" spans="1:3">
      <c r="A82" s="3" t="s">
        <v>561</v>
      </c>
      <c r="B82" s="12" t="s">
        <v>361</v>
      </c>
      <c r="C82" s="3" t="s">
        <v>223</v>
      </c>
    </row>
    <row r="83" spans="1:3">
      <c r="A83" s="3" t="s">
        <v>561</v>
      </c>
      <c r="B83" s="12" t="s">
        <v>370</v>
      </c>
      <c r="C83" s="3" t="s">
        <v>223</v>
      </c>
    </row>
    <row r="84" spans="1:3">
      <c r="A84" s="3" t="s">
        <v>561</v>
      </c>
      <c r="B84" s="12" t="s">
        <v>376</v>
      </c>
      <c r="C84" s="3" t="s">
        <v>223</v>
      </c>
    </row>
    <row r="85" spans="1:3">
      <c r="A85" s="3" t="s">
        <v>561</v>
      </c>
      <c r="B85" s="12" t="s">
        <v>381</v>
      </c>
      <c r="C85" s="3" t="s">
        <v>207</v>
      </c>
    </row>
    <row r="86" spans="1:3">
      <c r="A86" s="3" t="s">
        <v>561</v>
      </c>
      <c r="B86" s="12" t="s">
        <v>388</v>
      </c>
      <c r="C86" s="3" t="s">
        <v>223</v>
      </c>
    </row>
    <row r="87" spans="1:3">
      <c r="A87" s="3" t="s">
        <v>561</v>
      </c>
      <c r="B87" s="12" t="s">
        <v>390</v>
      </c>
      <c r="C87" s="3" t="s">
        <v>563</v>
      </c>
    </row>
    <row r="88" spans="1:3">
      <c r="A88" s="3" t="s">
        <v>561</v>
      </c>
      <c r="B88" s="12" t="s">
        <v>394</v>
      </c>
      <c r="C88" s="3" t="s">
        <v>208</v>
      </c>
    </row>
    <row r="89" spans="1:3">
      <c r="A89" s="3" t="s">
        <v>561</v>
      </c>
      <c r="B89" s="12" t="s">
        <v>396</v>
      </c>
      <c r="C89" s="3" t="s">
        <v>223</v>
      </c>
    </row>
    <row r="90" spans="1:3">
      <c r="A90" s="3" t="s">
        <v>561</v>
      </c>
      <c r="B90" s="12" t="s">
        <v>401</v>
      </c>
      <c r="C90" s="3" t="s">
        <v>207</v>
      </c>
    </row>
    <row r="91" spans="1:3">
      <c r="A91" s="3" t="s">
        <v>564</v>
      </c>
      <c r="B91" s="12" t="s">
        <v>406</v>
      </c>
      <c r="C91" s="3" t="s">
        <v>223</v>
      </c>
    </row>
    <row r="92" spans="1:3">
      <c r="A92" s="3" t="s">
        <v>564</v>
      </c>
      <c r="B92" s="12" t="s">
        <v>408</v>
      </c>
      <c r="C92" s="3" t="s">
        <v>223</v>
      </c>
    </row>
    <row r="93" spans="1:3">
      <c r="A93" s="3" t="s">
        <v>564</v>
      </c>
      <c r="B93" s="12" t="s">
        <v>411</v>
      </c>
      <c r="C93" s="3" t="s">
        <v>223</v>
      </c>
    </row>
    <row r="94" spans="1:3">
      <c r="A94" s="3" t="s">
        <v>564</v>
      </c>
      <c r="B94" s="12" t="s">
        <v>413</v>
      </c>
      <c r="C94" s="3" t="s">
        <v>563</v>
      </c>
    </row>
    <row r="95" spans="1:3">
      <c r="A95" s="3" t="s">
        <v>564</v>
      </c>
      <c r="B95" s="12" t="s">
        <v>415</v>
      </c>
      <c r="C95" s="3" t="s">
        <v>208</v>
      </c>
    </row>
    <row r="96" spans="1:3">
      <c r="A96" s="3" t="s">
        <v>564</v>
      </c>
      <c r="B96" s="12" t="s">
        <v>416</v>
      </c>
      <c r="C96" s="3" t="s">
        <v>223</v>
      </c>
    </row>
    <row r="97" spans="1:3">
      <c r="A97" s="3" t="s">
        <v>564</v>
      </c>
      <c r="B97" s="12" t="s">
        <v>419</v>
      </c>
      <c r="C97" s="3" t="s">
        <v>517</v>
      </c>
    </row>
    <row r="98" spans="1:3">
      <c r="A98" s="3" t="s">
        <v>564</v>
      </c>
      <c r="B98" s="12" t="s">
        <v>425</v>
      </c>
      <c r="C98" s="3" t="s">
        <v>207</v>
      </c>
    </row>
    <row r="99" spans="1:3">
      <c r="A99" s="3" t="s">
        <v>564</v>
      </c>
      <c r="B99" s="12" t="s">
        <v>431</v>
      </c>
      <c r="C99" s="3" t="s">
        <v>207</v>
      </c>
    </row>
    <row r="100" spans="1:3">
      <c r="A100" s="3" t="s">
        <v>564</v>
      </c>
      <c r="B100" s="12" t="s">
        <v>436</v>
      </c>
      <c r="C100" s="3" t="s">
        <v>560</v>
      </c>
    </row>
    <row r="101" spans="1:3">
      <c r="A101" s="3" t="s">
        <v>564</v>
      </c>
      <c r="B101" s="12" t="s">
        <v>452</v>
      </c>
      <c r="C101" s="3" t="s">
        <v>562</v>
      </c>
    </row>
    <row r="102" spans="1:3">
      <c r="A102" s="3" t="s">
        <v>564</v>
      </c>
      <c r="B102" s="12" t="s">
        <v>455</v>
      </c>
      <c r="C102" s="3" t="s">
        <v>563</v>
      </c>
    </row>
    <row r="103" spans="1:3">
      <c r="A103" s="3" t="s">
        <v>564</v>
      </c>
      <c r="B103" s="12" t="s">
        <v>458</v>
      </c>
      <c r="C103" s="3" t="s">
        <v>223</v>
      </c>
    </row>
    <row r="104" spans="1:3">
      <c r="A104" s="3" t="s">
        <v>564</v>
      </c>
      <c r="B104" s="12" t="s">
        <v>460</v>
      </c>
      <c r="C104" s="3" t="s">
        <v>223</v>
      </c>
    </row>
    <row r="105" spans="1:3">
      <c r="A105" s="3" t="s">
        <v>564</v>
      </c>
      <c r="B105" s="12" t="s">
        <v>461</v>
      </c>
      <c r="C105" s="3" t="s">
        <v>208</v>
      </c>
    </row>
    <row r="106" spans="1:3">
      <c r="A106" s="3" t="s">
        <v>564</v>
      </c>
      <c r="B106" s="12" t="s">
        <v>463</v>
      </c>
      <c r="C106" s="3" t="s">
        <v>223</v>
      </c>
    </row>
    <row r="107" spans="1:3">
      <c r="A107" s="3" t="s">
        <v>564</v>
      </c>
      <c r="B107" s="12" t="s">
        <v>465</v>
      </c>
      <c r="C107" s="3" t="s">
        <v>223</v>
      </c>
    </row>
    <row r="108" spans="1:3">
      <c r="A108" s="3" t="s">
        <v>564</v>
      </c>
      <c r="B108" s="12" t="s">
        <v>469</v>
      </c>
      <c r="C108" s="3" t="s">
        <v>223</v>
      </c>
    </row>
    <row r="109" spans="1:3">
      <c r="A109" s="3" t="s">
        <v>564</v>
      </c>
      <c r="B109" s="12" t="s">
        <v>470</v>
      </c>
      <c r="C109" s="3" t="s">
        <v>223</v>
      </c>
    </row>
    <row r="110" spans="1:3">
      <c r="A110" s="3" t="s">
        <v>564</v>
      </c>
      <c r="B110" s="12" t="s">
        <v>473</v>
      </c>
      <c r="C110" s="3" t="s">
        <v>207</v>
      </c>
    </row>
    <row r="111" spans="1:3">
      <c r="A111" s="3" t="s">
        <v>564</v>
      </c>
      <c r="B111" s="12" t="s">
        <v>476</v>
      </c>
      <c r="C111" s="3" t="s">
        <v>223</v>
      </c>
    </row>
    <row r="112" spans="1:3">
      <c r="A112" s="3" t="s">
        <v>564</v>
      </c>
      <c r="B112" s="12" t="s">
        <v>480</v>
      </c>
      <c r="C112" s="3" t="s">
        <v>560</v>
      </c>
    </row>
    <row r="113" spans="1:3">
      <c r="A113" s="3" t="s">
        <v>564</v>
      </c>
      <c r="B113" s="12" t="s">
        <v>484</v>
      </c>
      <c r="C113" s="3" t="s">
        <v>563</v>
      </c>
    </row>
    <row r="114" spans="1:3">
      <c r="A114" s="3" t="s">
        <v>564</v>
      </c>
      <c r="B114" s="12" t="s">
        <v>488</v>
      </c>
      <c r="C114" s="3" t="s">
        <v>224</v>
      </c>
    </row>
    <row r="115" spans="1:3">
      <c r="A115" s="3" t="s">
        <v>564</v>
      </c>
      <c r="B115" s="12" t="s">
        <v>489</v>
      </c>
      <c r="C115" s="3" t="s">
        <v>563</v>
      </c>
    </row>
    <row r="116" spans="1:3">
      <c r="A116" s="3" t="s">
        <v>564</v>
      </c>
      <c r="B116" s="12" t="s">
        <v>492</v>
      </c>
      <c r="C116" s="3" t="s">
        <v>223</v>
      </c>
    </row>
    <row r="117" spans="1:3">
      <c r="A117" s="3" t="s">
        <v>565</v>
      </c>
      <c r="B117" s="12" t="s">
        <v>497</v>
      </c>
      <c r="C117" s="3" t="s">
        <v>223</v>
      </c>
    </row>
    <row r="118" spans="1:3">
      <c r="A118" s="3" t="s">
        <v>565</v>
      </c>
      <c r="B118" s="12" t="s">
        <v>515</v>
      </c>
      <c r="C118" s="3" t="s">
        <v>517</v>
      </c>
    </row>
    <row r="120" spans="1:3" ht="21" customHeight="1">
      <c r="A120" s="2" t="s">
        <v>566</v>
      </c>
    </row>
    <row r="121" spans="1:3">
      <c r="A121" s="3" t="s">
        <v>567</v>
      </c>
    </row>
    <row r="122" spans="1:3">
      <c r="A122" s="3" t="s">
        <v>568</v>
      </c>
    </row>
    <row r="123" spans="1:3">
      <c r="A123" s="3" t="s">
        <v>569</v>
      </c>
    </row>
    <row r="124" spans="1:3">
      <c r="A124" s="3" t="s">
        <v>570</v>
      </c>
    </row>
    <row r="125" spans="1:3">
      <c r="A125" s="3" t="s">
        <v>571</v>
      </c>
    </row>
    <row r="126" spans="1:3">
      <c r="A126" s="3" t="s">
        <v>572</v>
      </c>
    </row>
    <row r="127" spans="1:3">
      <c r="A127" s="3" t="s">
        <v>573</v>
      </c>
    </row>
    <row r="128" spans="1:3">
      <c r="A128" s="3" t="s">
        <v>574</v>
      </c>
    </row>
    <row r="129" spans="1:1">
      <c r="A129" s="3" t="s">
        <v>575</v>
      </c>
    </row>
    <row r="130" spans="1:1">
      <c r="A130" s="3" t="s">
        <v>576</v>
      </c>
    </row>
    <row r="131" spans="1:1">
      <c r="A131" s="3" t="s">
        <v>577</v>
      </c>
    </row>
    <row r="132" spans="1:1">
      <c r="A132" s="3" t="s">
        <v>578</v>
      </c>
    </row>
    <row r="133" spans="1:1">
      <c r="A133" s="3" t="s">
        <v>579</v>
      </c>
    </row>
    <row r="134" spans="1:1">
      <c r="A134" s="3" t="s">
        <v>580</v>
      </c>
    </row>
    <row r="135" spans="1:1">
      <c r="A135" s="3" t="s">
        <v>581</v>
      </c>
    </row>
    <row r="136" spans="1:1">
      <c r="A136" s="3" t="s">
        <v>582</v>
      </c>
    </row>
    <row r="137" spans="1:1">
      <c r="A137" s="3" t="s">
        <v>583</v>
      </c>
    </row>
    <row r="138" spans="1:1">
      <c r="A138" s="3" t="s">
        <v>584</v>
      </c>
    </row>
    <row r="139" spans="1:1">
      <c r="A139" s="3" t="s">
        <v>585</v>
      </c>
    </row>
    <row r="140" spans="1:1">
      <c r="A140" s="3" t="s">
        <v>586</v>
      </c>
    </row>
    <row r="141" spans="1:1">
      <c r="A141" s="3" t="s">
        <v>587</v>
      </c>
    </row>
    <row r="142" spans="1:1">
      <c r="A142" s="3" t="s">
        <v>588</v>
      </c>
    </row>
    <row r="143" spans="1:1">
      <c r="A143" s="3" t="s">
        <v>589</v>
      </c>
    </row>
    <row r="144" spans="1:1">
      <c r="A144" s="3" t="s">
        <v>590</v>
      </c>
    </row>
    <row r="145" spans="1:1">
      <c r="A145" s="3" t="s">
        <v>591</v>
      </c>
    </row>
    <row r="146" spans="1:1">
      <c r="A146" s="3" t="s">
        <v>592</v>
      </c>
    </row>
    <row r="147" spans="1:1">
      <c r="A147" s="3" t="s">
        <v>593</v>
      </c>
    </row>
    <row r="148" spans="1:1">
      <c r="A148" s="3" t="s">
        <v>594</v>
      </c>
    </row>
    <row r="149" spans="1:1">
      <c r="A149" s="3" t="s">
        <v>595</v>
      </c>
    </row>
    <row r="150" spans="1:1">
      <c r="A150" s="3" t="s">
        <v>596</v>
      </c>
    </row>
    <row r="151" spans="1:1">
      <c r="A151" s="3" t="s">
        <v>597</v>
      </c>
    </row>
    <row r="152" spans="1:1">
      <c r="A152" s="3" t="s">
        <v>598</v>
      </c>
    </row>
    <row r="153" spans="1:1">
      <c r="A153" s="3" t="s">
        <v>599</v>
      </c>
    </row>
    <row r="154" spans="1:1">
      <c r="A154" s="3" t="s">
        <v>600</v>
      </c>
    </row>
    <row r="155" spans="1:1">
      <c r="A155" s="3" t="s">
        <v>601</v>
      </c>
    </row>
    <row r="156" spans="1:1">
      <c r="A156" s="3" t="s">
        <v>602</v>
      </c>
    </row>
    <row r="157" spans="1:1">
      <c r="A157" s="3" t="s">
        <v>603</v>
      </c>
    </row>
    <row r="158" spans="1:1">
      <c r="A158" s="3" t="s">
        <v>604</v>
      </c>
    </row>
    <row r="159" spans="1:1">
      <c r="A159" s="3" t="s">
        <v>605</v>
      </c>
    </row>
    <row r="160" spans="1:1">
      <c r="A160" s="3" t="s">
        <v>606</v>
      </c>
    </row>
    <row r="161" spans="1:1">
      <c r="A161" s="3" t="s">
        <v>607</v>
      </c>
    </row>
    <row r="162" spans="1:1">
      <c r="A162" s="3" t="s">
        <v>608</v>
      </c>
    </row>
    <row r="163" spans="1:1">
      <c r="A163" s="3" t="s">
        <v>609</v>
      </c>
    </row>
    <row r="164" spans="1:1">
      <c r="A164" s="3" t="s">
        <v>610</v>
      </c>
    </row>
    <row r="165" spans="1:1">
      <c r="A165" s="3" t="s">
        <v>611</v>
      </c>
    </row>
    <row r="166" spans="1:1">
      <c r="A166" s="3" t="s">
        <v>612</v>
      </c>
    </row>
    <row r="167" spans="1:1">
      <c r="A167" s="3" t="s">
        <v>613</v>
      </c>
    </row>
    <row r="168" spans="1:1">
      <c r="A168" s="3" t="s">
        <v>614</v>
      </c>
    </row>
    <row r="169" spans="1:1">
      <c r="A169" s="3" t="s">
        <v>615</v>
      </c>
    </row>
    <row r="170" spans="1:1">
      <c r="A170" s="3" t="s">
        <v>616</v>
      </c>
    </row>
    <row r="171" spans="1:1">
      <c r="A171" s="3" t="s">
        <v>617</v>
      </c>
    </row>
    <row r="172" spans="1:1">
      <c r="A172" s="3" t="s">
        <v>618</v>
      </c>
    </row>
    <row r="173" spans="1:1">
      <c r="A173" s="3" t="s">
        <v>619</v>
      </c>
    </row>
    <row r="174" spans="1:1">
      <c r="A174" s="3" t="s">
        <v>620</v>
      </c>
    </row>
    <row r="175" spans="1:1">
      <c r="A175" s="3" t="s">
        <v>621</v>
      </c>
    </row>
    <row r="176" spans="1:1">
      <c r="A176" s="3" t="s">
        <v>622</v>
      </c>
    </row>
    <row r="177" spans="1:1">
      <c r="A177" s="3" t="s">
        <v>623</v>
      </c>
    </row>
    <row r="178" spans="1:1">
      <c r="A178" s="3" t="s">
        <v>624</v>
      </c>
    </row>
    <row r="179" spans="1:1">
      <c r="A179" s="3" t="s">
        <v>625</v>
      </c>
    </row>
    <row r="180" spans="1:1">
      <c r="A180" s="3" t="s">
        <v>626</v>
      </c>
    </row>
    <row r="181" spans="1:1">
      <c r="A181" s="3"/>
    </row>
    <row r="182" spans="1:1">
      <c r="A182" s="3" t="s">
        <v>627</v>
      </c>
    </row>
  </sheetData>
  <autoFilter ref="A27:C118"/>
  <hyperlinks>
    <hyperlink ref="B28" location="'Input'!B6" display="1300. Company, charging year, data version"/>
    <hyperlink ref="B29" location="'Input'!B12" display="1301. DNO LV mains usage"/>
    <hyperlink ref="B30" location="'Input'!B18" display="1302. DNO HV mains usage"/>
    <hyperlink ref="B31" location="'Input'!B24" display="1310. DPCR4 aggregate allowances (£)"/>
    <hyperlink ref="B32" location="'Input'!B30" display="1315. Analysis of allowed revenue for 2007/2008 (£/year)"/>
    <hyperlink ref="B33" location="'Input'!B36" display="1321. Units distributed (GWh)"/>
    <hyperlink ref="B34" location="'Input'!B44" display="1322. Losses (GWh)"/>
    <hyperlink ref="B35" location="'Input'!B50" display="1328. DCP 117/DCP 231 additional annual income (£)"/>
    <hyperlink ref="B36" location="'Input'!B57" display="1329. Net new connections and reinforcement costs (£)"/>
    <hyperlink ref="B37" location="'Input'!B64" display="1330. Allocated costs (£/year)"/>
    <hyperlink ref="B38" location="'Input'!B103" display="1331. Assets in CDCM model (£)"/>
    <hyperlink ref="B39" location="'Input'!B109" display="1332. All notional assets in EDCM (£)"/>
    <hyperlink ref="B40" location="'Input'!B116" display="1335. Total costs (£/year)"/>
    <hyperlink ref="B41" location="'Input'!B154" display="1355. MEAV data"/>
    <hyperlink ref="B42" location="'Input'!B244" display="1369. Net capex analysis pre-DCP 118 (£)"/>
    <hyperlink ref="B43" location="'Input'!B254" display="1380. Net capex: ratio of LV services to LV total"/>
    <hyperlink ref="B44" location="'CDCM'!B9" display="1401. Allocated costs after DCP 117 adjustments"/>
    <hyperlink ref="B45" location="'CDCM'!B51" display="1402. Expenditure data"/>
    <hyperlink ref="B46" location="'CDCM'!B88" display="1403. Allocation rules"/>
    <hyperlink ref="B47" location="'CDCM'!B131" display="1404. MEAV calculations"/>
    <hyperlink ref="B48" location="'CDCM'!B224" display="1405. MEAV by network level (£)"/>
    <hyperlink ref="B49" location="'CDCM'!B232" display="1406. MEAV percentages"/>
    <hyperlink ref="B50" location="'CDCM'!B237" display="1407. EHV asset levels"/>
    <hyperlink ref="B51" location="'CDCM'!B247" display="1408. Proportion of EHV notional assets which are in the CDCM"/>
    <hyperlink ref="B52" location="'CDCM'!B256" display="1409. Proportion to be kept"/>
    <hyperlink ref="B53" location="'CDCM'!B265" display="1410. MEAV percentages after DCP 118 exclusions"/>
    <hyperlink ref="B54" location="'CDCM'!B270" display="1411. EHV only"/>
    <hyperlink ref="B55" location="'CDCM'!B275" display="1412. LV only"/>
    <hyperlink ref="B56" location="'CDCM'!B286" display="1413. All allocation percentages"/>
    <hyperlink ref="B57" location="'CDCM'!B330" display="1414. Complete allocation"/>
    <hyperlink ref="B58" location="'CDCM'!B370" display="1415. Complete allocation: LV total share"/>
    <hyperlink ref="B59" location="'CDCM'!B412" display="1416. MEAV: ratio of LV services to LV total"/>
    <hyperlink ref="B60" location="'CDCM'!B421" display="1417. Allocation of LV to LV services"/>
    <hyperlink ref="B61" location="'CDCM'!B462" display="1418. Allocation to LV services"/>
    <hyperlink ref="B62" location="'CDCM'!B503" display="1419. Allocation to LV mains"/>
    <hyperlink ref="B63" location="'CDCM'!B545" display="1420. Complete allocation split between LV mains and services"/>
    <hyperlink ref="B64" location="'CDCM'!B586" display="1421. Complete allocation, adjusted for regulatory capitalisation"/>
    <hyperlink ref="B65" location="'CDCM'!B626" display="1422. Total expensed for each level"/>
    <hyperlink ref="B66" location="'CDCM'!B634" display="1423. Expensed proportions"/>
    <hyperlink ref="B67" location="'CDCM'!B642" display="1424. Net capex percentages"/>
    <hyperlink ref="B68" location="'CDCM'!B651" display="1425. Net capex percentages after DCP 118 exclusions"/>
    <hyperlink ref="B69" location="'CDCM'!B659" display="1426. Net capex: LV total share"/>
    <hyperlink ref="B70" location="'CDCM'!B668" display="1427. Allocation to LV services"/>
    <hyperlink ref="B71" location="'CDCM'!B677" display="1428. Allocation to LV mains"/>
    <hyperlink ref="B72" location="'CDCM'!B687" display="1429. Net capex allocation split between LV mains and services"/>
    <hyperlink ref="B73" location="'CDCM'!B697" display="1430. Proportion of price control revenue attributed to opex"/>
    <hyperlink ref="B74" location="'CDCM'!B706" display="1431. To be deducted from revenue and treated as &quot;upstream&quot; cost"/>
    <hyperlink ref="B75" location="'CDCM'!B716" display="1432. Revenue to be allocated between network levels (£/year)"/>
    <hyperlink ref="B76" location="'CDCM'!B725" display="1433. Adjustment factors to LV (kWh/GWh)"/>
    <hyperlink ref="B77" location="'CDCM'!B736" display="1434. Units flowing, loss adjusted to LV (kWh)"/>
    <hyperlink ref="B78" location="'CDCM'!B744" display="1435. Units at LV"/>
    <hyperlink ref="B79" location="'CDCM'!B752" display="1436. Allocation to LV services"/>
    <hyperlink ref="B80" location="'CDCM'!B760" display="1437. Allocation to LV mains"/>
    <hyperlink ref="B81" location="'CDCM'!B770" display="1438. Units"/>
    <hyperlink ref="B82" location="'CDCM'!B783" display="1439. p/kWh split (DCP 117 modified)"/>
    <hyperlink ref="B83" location="'CDCM'!B793" display="1440. p/kWh not split"/>
    <hyperlink ref="B84" location="'CDCM'!B802" display="1441. Allocated proportion"/>
    <hyperlink ref="B85" location="'CDCM'!B811" display="1442. Allocations to network levels"/>
    <hyperlink ref="B86" location="'CDCM'!B819" display="1443. Complete allocation, zeroing out negative numbers"/>
    <hyperlink ref="B87" location="'CDCM'!B860" display="1444. Direct costs"/>
    <hyperlink ref="B88" location="'CDCM'!B868" display="1445. Total costs"/>
    <hyperlink ref="B89" location="'CDCM'!B877" display="1446. Direct cost proportion for each network level"/>
    <hyperlink ref="B90" location="'CDCM'!B886" display="1447. HV and LV direct cost proportions"/>
    <hyperlink ref="B91" location="'EDCM'!B11" display="1501. All allocation percentages"/>
    <hyperlink ref="B92" location="'EDCM'!B55" display="1502. Complete allocation"/>
    <hyperlink ref="B93" location="'EDCM'!B95" display="1503. Complete allocation, zeroing out negative numbers"/>
    <hyperlink ref="B94" location="'EDCM'!B136" display="1504. Direct costs"/>
    <hyperlink ref="B95" location="'EDCM'!B144" display="1505. Total costs"/>
    <hyperlink ref="B96" location="'EDCM'!B153" display="1506. Direct cost proportion for each network level"/>
    <hyperlink ref="B97" location="'EDCM'!B163" display="1507. Splitting factors"/>
    <hyperlink ref="B98" location="'EDCM'!B171" display="1508. Splitting factor 132kV"/>
    <hyperlink ref="B99" location="'EDCM'!B182" display="1509. Splitting factor EHV"/>
    <hyperlink ref="B100" location="'EDCM'!B195" display="1510. Network levels not covered by DNO network"/>
    <hyperlink ref="B101" location="'EDCM'!B224" display="1511. MEAV calculations"/>
    <hyperlink ref="B102" location="'EDCM'!B317" display="1512. MEAV by network level (£)"/>
    <hyperlink ref="B103" location="'EDCM'!B325" display="1513. MEAV percentages"/>
    <hyperlink ref="B104" location="'EDCM'!B334" display="1514. Complete allocation, adjusted for regulatory capitalisation"/>
    <hyperlink ref="B105" location="'EDCM'!B374" display="1515. Total expensed for each level"/>
    <hyperlink ref="B106" location="'EDCM'!B382" display="1516. Expensed proportions"/>
    <hyperlink ref="B107" location="'EDCM'!B395" display="1517. p/kWh split (DCP 117 modified)"/>
    <hyperlink ref="B108" location="'EDCM'!B405" display="1518. p/kWh not split"/>
    <hyperlink ref="B109" location="'EDCM'!B414" display="1519. Allocated proportion"/>
    <hyperlink ref="B110" location="'EDCM'!B422" display="1520. Allocation to EHV network levels"/>
    <hyperlink ref="B111" location="'EDCM'!B431" display="1521. Allocation between EHV network levels"/>
    <hyperlink ref="B112" location="'EDCM'!B440" display="1522. Extended allocation"/>
    <hyperlink ref="B113" location="'EDCM'!B449" display="1523. Proportion of costs not covered by DNO network"/>
    <hyperlink ref="B114" location="'EDCM'!B473" display="1524. Network levels not covered by all-the-way tariff"/>
    <hyperlink ref="B115" location="'EDCM'!B501" display="1525. Proportion of costs not covered by all-the-way tariff"/>
    <hyperlink ref="B116" location="'EDCM'!B529" display="1526. LDNO discounts (EDCM)"/>
    <hyperlink ref="B117" location="'Results'!B16" display="1601. LDNO discounts (CDCM)"/>
    <hyperlink ref="B118" location="'Results'!B25" display="1602. LDNO discounts (EDCM)"/>
  </hyperlinks>
  <pageMargins left="0.7" right="0.7" top="0.75" bottom="0.75" header="0.3" footer="0.3"/>
  <pageSetup paperSize="9" scale="5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60.7109375" customWidth="1"/>
    <col min="2" max="251" width="20.7109375" customWidth="1"/>
  </cols>
  <sheetData>
    <row r="1" spans="1:5" ht="21" customHeight="1">
      <c r="A1" s="2">
        <f>"Input data for "&amp;'Input'!B7&amp;" in "&amp;'Input'!C7&amp;" ("&amp;'Input'!D7&amp;")"</f>
        <v>0</v>
      </c>
    </row>
    <row r="2" spans="1:5">
      <c r="A2" s="3" t="s">
        <v>197</v>
      </c>
    </row>
    <row r="4" spans="1:5" ht="21" customHeight="1">
      <c r="A4" s="2" t="s">
        <v>0</v>
      </c>
    </row>
    <row r="6" spans="1:5">
      <c r="B6" s="13" t="s">
        <v>1</v>
      </c>
      <c r="C6" s="13" t="s">
        <v>2</v>
      </c>
      <c r="D6" s="13" t="s">
        <v>3</v>
      </c>
    </row>
    <row r="7" spans="1:5">
      <c r="A7" s="4" t="s">
        <v>4</v>
      </c>
      <c r="B7" s="14" t="s">
        <v>5</v>
      </c>
      <c r="C7" s="14" t="s">
        <v>6</v>
      </c>
      <c r="D7" s="14" t="s">
        <v>7</v>
      </c>
      <c r="E7" s="11"/>
    </row>
    <row r="9" spans="1:5" ht="21" customHeight="1">
      <c r="A9" s="2" t="s">
        <v>8</v>
      </c>
    </row>
    <row r="10" spans="1:5">
      <c r="A10" s="3" t="s">
        <v>9</v>
      </c>
    </row>
    <row r="12" spans="1:5">
      <c r="B12" s="13" t="s">
        <v>10</v>
      </c>
    </row>
    <row r="13" spans="1:5">
      <c r="A13" s="4" t="s">
        <v>10</v>
      </c>
      <c r="B13" s="15">
        <f>#VALUE!</f>
        <v>0</v>
      </c>
      <c r="C13" s="11"/>
    </row>
    <row r="15" spans="1:5" ht="21" customHeight="1">
      <c r="A15" s="2" t="s">
        <v>11</v>
      </c>
    </row>
    <row r="16" spans="1:5">
      <c r="A16" s="3" t="s">
        <v>12</v>
      </c>
    </row>
    <row r="18" spans="1:5">
      <c r="B18" s="13" t="s">
        <v>13</v>
      </c>
    </row>
    <row r="19" spans="1:5">
      <c r="A19" s="4" t="s">
        <v>13</v>
      </c>
      <c r="B19" s="15">
        <f>#VALUE!</f>
        <v>0</v>
      </c>
      <c r="C19" s="11"/>
    </row>
    <row r="21" spans="1:5" ht="21" customHeight="1">
      <c r="A21" s="2" t="s">
        <v>14</v>
      </c>
    </row>
    <row r="22" spans="1:5">
      <c r="A22" s="3" t="s">
        <v>15</v>
      </c>
    </row>
    <row r="24" spans="1:5">
      <c r="B24" s="13" t="s">
        <v>16</v>
      </c>
      <c r="C24" s="13" t="s">
        <v>17</v>
      </c>
      <c r="D24" s="13" t="s">
        <v>18</v>
      </c>
    </row>
    <row r="25" spans="1:5">
      <c r="A25" s="4" t="s">
        <v>19</v>
      </c>
      <c r="B25" s="16">
        <f>#VALUE!</f>
        <v>0</v>
      </c>
      <c r="C25" s="16">
        <f>#VALUE!</f>
        <v>0</v>
      </c>
      <c r="D25" s="16">
        <f>#VALUE!</f>
        <v>0</v>
      </c>
      <c r="E25" s="11"/>
    </row>
    <row r="27" spans="1:5" ht="21" customHeight="1">
      <c r="A27" s="2" t="s">
        <v>20</v>
      </c>
    </row>
    <row r="28" spans="1:5">
      <c r="A28" s="3" t="s">
        <v>21</v>
      </c>
    </row>
    <row r="30" spans="1:5">
      <c r="B30" s="13" t="s">
        <v>22</v>
      </c>
      <c r="C30" s="13" t="s">
        <v>23</v>
      </c>
    </row>
    <row r="31" spans="1:5">
      <c r="A31" s="4" t="s">
        <v>24</v>
      </c>
      <c r="B31" s="16">
        <f>#VALUE!</f>
        <v>0</v>
      </c>
      <c r="C31" s="16">
        <f>#VALUE!</f>
        <v>0</v>
      </c>
      <c r="D31" s="11"/>
    </row>
    <row r="33" spans="1:3" ht="21" customHeight="1">
      <c r="A33" s="2" t="s">
        <v>25</v>
      </c>
    </row>
    <row r="34" spans="1:3">
      <c r="A34" s="3" t="s">
        <v>26</v>
      </c>
    </row>
    <row r="36" spans="1:3">
      <c r="B36" s="13" t="s">
        <v>27</v>
      </c>
    </row>
    <row r="37" spans="1:3">
      <c r="A37" s="4" t="s">
        <v>28</v>
      </c>
      <c r="B37" s="17">
        <f>#VALUE!</f>
        <v>0</v>
      </c>
      <c r="C37" s="11"/>
    </row>
    <row r="38" spans="1:3">
      <c r="A38" s="4" t="s">
        <v>29</v>
      </c>
      <c r="B38" s="17">
        <f>#VALUE!</f>
        <v>0</v>
      </c>
      <c r="C38" s="11"/>
    </row>
    <row r="39" spans="1:3">
      <c r="A39" s="4" t="s">
        <v>30</v>
      </c>
      <c r="B39" s="17">
        <f>#VALUE!</f>
        <v>0</v>
      </c>
      <c r="C39" s="11"/>
    </row>
    <row r="41" spans="1:3" ht="21" customHeight="1">
      <c r="A41" s="2" t="s">
        <v>31</v>
      </c>
    </row>
    <row r="42" spans="1:3">
      <c r="A42" s="3" t="s">
        <v>32</v>
      </c>
    </row>
    <row r="44" spans="1:3">
      <c r="B44" s="13" t="s">
        <v>33</v>
      </c>
    </row>
    <row r="45" spans="1:3">
      <c r="A45" s="4" t="s">
        <v>33</v>
      </c>
      <c r="B45" s="17">
        <f>#VALUE!</f>
        <v>0</v>
      </c>
      <c r="C45" s="11"/>
    </row>
    <row r="47" spans="1:3" ht="21" customHeight="1">
      <c r="A47" s="2" t="s">
        <v>34</v>
      </c>
    </row>
    <row r="48" spans="1:3">
      <c r="A48" s="3" t="s">
        <v>35</v>
      </c>
    </row>
    <row r="50" spans="1:6">
      <c r="B50" s="13" t="s">
        <v>36</v>
      </c>
    </row>
    <row r="51" spans="1:6">
      <c r="A51" s="4" t="s">
        <v>36</v>
      </c>
      <c r="B51" s="16">
        <f>#VALUE!</f>
        <v>0</v>
      </c>
      <c r="C51" s="11"/>
    </row>
    <row r="53" spans="1:6" ht="21" customHeight="1">
      <c r="A53" s="2" t="s">
        <v>37</v>
      </c>
    </row>
    <row r="54" spans="1:6">
      <c r="A54" s="3" t="s">
        <v>38</v>
      </c>
    </row>
    <row r="55" spans="1:6">
      <c r="A55" s="3" t="s">
        <v>39</v>
      </c>
    </row>
    <row r="57" spans="1:6">
      <c r="B57" s="13" t="s">
        <v>30</v>
      </c>
      <c r="C57" s="13" t="s">
        <v>40</v>
      </c>
      <c r="D57" s="13" t="s">
        <v>29</v>
      </c>
      <c r="E57" s="13" t="s">
        <v>41</v>
      </c>
    </row>
    <row r="58" spans="1:6">
      <c r="A58" s="4" t="s">
        <v>42</v>
      </c>
      <c r="B58" s="16">
        <f>#VALUE!</f>
        <v>0</v>
      </c>
      <c r="C58" s="16">
        <f>#VALUE!</f>
        <v>0</v>
      </c>
      <c r="D58" s="16">
        <f>#VALUE!</f>
        <v>0</v>
      </c>
      <c r="E58" s="16">
        <f>#VALUE!</f>
        <v>0</v>
      </c>
      <c r="F58" s="11"/>
    </row>
    <row r="60" spans="1:6" ht="21" customHeight="1">
      <c r="A60" s="2" t="s">
        <v>43</v>
      </c>
    </row>
    <row r="61" spans="1:6">
      <c r="A61" s="3" t="s">
        <v>44</v>
      </c>
    </row>
    <row r="62" spans="1:6">
      <c r="A62" s="3" t="s">
        <v>45</v>
      </c>
    </row>
    <row r="64" spans="1:6">
      <c r="B64" s="13" t="s">
        <v>30</v>
      </c>
      <c r="C64" s="13" t="s">
        <v>40</v>
      </c>
      <c r="D64" s="13" t="s">
        <v>29</v>
      </c>
      <c r="E64" s="13" t="s">
        <v>41</v>
      </c>
    </row>
    <row r="65" spans="1:6">
      <c r="A65" s="4" t="s">
        <v>42</v>
      </c>
      <c r="B65" s="16">
        <f>#VALUE!</f>
        <v>0</v>
      </c>
      <c r="C65" s="16">
        <f>#VALUE!</f>
        <v>0</v>
      </c>
      <c r="D65" s="16">
        <f>#VALUE!</f>
        <v>0</v>
      </c>
      <c r="E65" s="16">
        <f>#VALUE!</f>
        <v>0</v>
      </c>
      <c r="F65" s="11"/>
    </row>
    <row r="66" spans="1:6">
      <c r="A66" s="4" t="s">
        <v>46</v>
      </c>
      <c r="B66" s="16">
        <f>#VALUE!</f>
        <v>0</v>
      </c>
      <c r="C66" s="16">
        <f>#VALUE!</f>
        <v>0</v>
      </c>
      <c r="D66" s="16">
        <f>#VALUE!</f>
        <v>0</v>
      </c>
      <c r="E66" s="16">
        <f>#VALUE!</f>
        <v>0</v>
      </c>
      <c r="F66" s="11"/>
    </row>
    <row r="67" spans="1:6">
      <c r="A67" s="4" t="s">
        <v>47</v>
      </c>
      <c r="B67" s="16">
        <f>#VALUE!</f>
        <v>0</v>
      </c>
      <c r="C67" s="16">
        <f>#VALUE!</f>
        <v>0</v>
      </c>
      <c r="D67" s="16">
        <f>#VALUE!</f>
        <v>0</v>
      </c>
      <c r="E67" s="16">
        <f>#VALUE!</f>
        <v>0</v>
      </c>
      <c r="F67" s="11"/>
    </row>
    <row r="68" spans="1:6">
      <c r="A68" s="4" t="s">
        <v>48</v>
      </c>
      <c r="B68" s="16">
        <f>#VALUE!</f>
        <v>0</v>
      </c>
      <c r="C68" s="16">
        <f>#VALUE!</f>
        <v>0</v>
      </c>
      <c r="D68" s="16">
        <f>#VALUE!</f>
        <v>0</v>
      </c>
      <c r="E68" s="16">
        <f>#VALUE!</f>
        <v>0</v>
      </c>
      <c r="F68" s="11"/>
    </row>
    <row r="69" spans="1:6">
      <c r="A69" s="4" t="s">
        <v>49</v>
      </c>
      <c r="B69" s="16">
        <f>#VALUE!</f>
        <v>0</v>
      </c>
      <c r="C69" s="16">
        <f>#VALUE!</f>
        <v>0</v>
      </c>
      <c r="D69" s="16">
        <f>#VALUE!</f>
        <v>0</v>
      </c>
      <c r="E69" s="16">
        <f>#VALUE!</f>
        <v>0</v>
      </c>
      <c r="F69" s="11"/>
    </row>
    <row r="70" spans="1:6">
      <c r="A70" s="4" t="s">
        <v>50</v>
      </c>
      <c r="B70" s="16">
        <f>#VALUE!</f>
        <v>0</v>
      </c>
      <c r="C70" s="16">
        <f>#VALUE!</f>
        <v>0</v>
      </c>
      <c r="D70" s="16">
        <f>#VALUE!</f>
        <v>0</v>
      </c>
      <c r="E70" s="16">
        <f>#VALUE!</f>
        <v>0</v>
      </c>
      <c r="F70" s="11"/>
    </row>
    <row r="71" spans="1:6">
      <c r="A71" s="4" t="s">
        <v>51</v>
      </c>
      <c r="B71" s="16">
        <f>#VALUE!</f>
        <v>0</v>
      </c>
      <c r="C71" s="16">
        <f>#VALUE!</f>
        <v>0</v>
      </c>
      <c r="D71" s="16">
        <f>#VALUE!</f>
        <v>0</v>
      </c>
      <c r="E71" s="16">
        <f>#VALUE!</f>
        <v>0</v>
      </c>
      <c r="F71" s="11"/>
    </row>
    <row r="72" spans="1:6">
      <c r="A72" s="4" t="s">
        <v>52</v>
      </c>
      <c r="B72" s="16">
        <f>#VALUE!</f>
        <v>0</v>
      </c>
      <c r="C72" s="16">
        <f>#VALUE!</f>
        <v>0</v>
      </c>
      <c r="D72" s="16">
        <f>#VALUE!</f>
        <v>0</v>
      </c>
      <c r="E72" s="16">
        <f>#VALUE!</f>
        <v>0</v>
      </c>
      <c r="F72" s="11"/>
    </row>
    <row r="73" spans="1:6">
      <c r="A73" s="4" t="s">
        <v>53</v>
      </c>
      <c r="B73" s="16">
        <f>#VALUE!</f>
        <v>0</v>
      </c>
      <c r="C73" s="16">
        <f>#VALUE!</f>
        <v>0</v>
      </c>
      <c r="D73" s="16">
        <f>#VALUE!</f>
        <v>0</v>
      </c>
      <c r="E73" s="16">
        <f>#VALUE!</f>
        <v>0</v>
      </c>
      <c r="F73" s="11"/>
    </row>
    <row r="74" spans="1:6">
      <c r="A74" s="4" t="s">
        <v>54</v>
      </c>
      <c r="B74" s="16">
        <f>#VALUE!</f>
        <v>0</v>
      </c>
      <c r="C74" s="16">
        <f>#VALUE!</f>
        <v>0</v>
      </c>
      <c r="D74" s="16">
        <f>#VALUE!</f>
        <v>0</v>
      </c>
      <c r="E74" s="16">
        <f>#VALUE!</f>
        <v>0</v>
      </c>
      <c r="F74" s="11"/>
    </row>
    <row r="75" spans="1:6">
      <c r="A75" s="4" t="s">
        <v>55</v>
      </c>
      <c r="B75" s="16">
        <f>#VALUE!</f>
        <v>0</v>
      </c>
      <c r="C75" s="16">
        <f>#VALUE!</f>
        <v>0</v>
      </c>
      <c r="D75" s="16">
        <f>#VALUE!</f>
        <v>0</v>
      </c>
      <c r="E75" s="16">
        <f>#VALUE!</f>
        <v>0</v>
      </c>
      <c r="F75" s="11"/>
    </row>
    <row r="76" spans="1:6">
      <c r="A76" s="4" t="s">
        <v>56</v>
      </c>
      <c r="B76" s="16">
        <f>#VALUE!</f>
        <v>0</v>
      </c>
      <c r="C76" s="16">
        <f>#VALUE!</f>
        <v>0</v>
      </c>
      <c r="D76" s="16">
        <f>#VALUE!</f>
        <v>0</v>
      </c>
      <c r="E76" s="16">
        <f>#VALUE!</f>
        <v>0</v>
      </c>
      <c r="F76" s="11"/>
    </row>
    <row r="77" spans="1:6">
      <c r="A77" s="4" t="s">
        <v>57</v>
      </c>
      <c r="B77" s="16">
        <f>#VALUE!</f>
        <v>0</v>
      </c>
      <c r="C77" s="16">
        <f>#VALUE!</f>
        <v>0</v>
      </c>
      <c r="D77" s="16">
        <f>#VALUE!</f>
        <v>0</v>
      </c>
      <c r="E77" s="16">
        <f>#VALUE!</f>
        <v>0</v>
      </c>
      <c r="F77" s="11"/>
    </row>
    <row r="78" spans="1:6">
      <c r="A78" s="4" t="s">
        <v>58</v>
      </c>
      <c r="B78" s="16">
        <f>#VALUE!</f>
        <v>0</v>
      </c>
      <c r="C78" s="16">
        <f>#VALUE!</f>
        <v>0</v>
      </c>
      <c r="D78" s="16">
        <f>#VALUE!</f>
        <v>0</v>
      </c>
      <c r="E78" s="16">
        <f>#VALUE!</f>
        <v>0</v>
      </c>
      <c r="F78" s="11"/>
    </row>
    <row r="79" spans="1:6">
      <c r="A79" s="4" t="s">
        <v>59</v>
      </c>
      <c r="B79" s="16">
        <f>#VALUE!</f>
        <v>0</v>
      </c>
      <c r="C79" s="16">
        <f>#VALUE!</f>
        <v>0</v>
      </c>
      <c r="D79" s="16">
        <f>#VALUE!</f>
        <v>0</v>
      </c>
      <c r="E79" s="16">
        <f>#VALUE!</f>
        <v>0</v>
      </c>
      <c r="F79" s="11"/>
    </row>
    <row r="80" spans="1:6">
      <c r="A80" s="4" t="s">
        <v>60</v>
      </c>
      <c r="B80" s="16">
        <f>#VALUE!</f>
        <v>0</v>
      </c>
      <c r="C80" s="16">
        <f>#VALUE!</f>
        <v>0</v>
      </c>
      <c r="D80" s="16">
        <f>#VALUE!</f>
        <v>0</v>
      </c>
      <c r="E80" s="16">
        <f>#VALUE!</f>
        <v>0</v>
      </c>
      <c r="F80" s="11"/>
    </row>
    <row r="81" spans="1:6">
      <c r="A81" s="4" t="s">
        <v>61</v>
      </c>
      <c r="B81" s="16">
        <f>#VALUE!</f>
        <v>0</v>
      </c>
      <c r="C81" s="16">
        <f>#VALUE!</f>
        <v>0</v>
      </c>
      <c r="D81" s="16">
        <f>#VALUE!</f>
        <v>0</v>
      </c>
      <c r="E81" s="16">
        <f>#VALUE!</f>
        <v>0</v>
      </c>
      <c r="F81" s="11"/>
    </row>
    <row r="82" spans="1:6">
      <c r="A82" s="4" t="s">
        <v>62</v>
      </c>
      <c r="B82" s="16">
        <f>#VALUE!</f>
        <v>0</v>
      </c>
      <c r="C82" s="16">
        <f>#VALUE!</f>
        <v>0</v>
      </c>
      <c r="D82" s="16">
        <f>#VALUE!</f>
        <v>0</v>
      </c>
      <c r="E82" s="16">
        <f>#VALUE!</f>
        <v>0</v>
      </c>
      <c r="F82" s="11"/>
    </row>
    <row r="83" spans="1:6">
      <c r="A83" s="4" t="s">
        <v>63</v>
      </c>
      <c r="B83" s="16">
        <f>#VALUE!</f>
        <v>0</v>
      </c>
      <c r="C83" s="16">
        <f>#VALUE!</f>
        <v>0</v>
      </c>
      <c r="D83" s="16">
        <f>#VALUE!</f>
        <v>0</v>
      </c>
      <c r="E83" s="16">
        <f>#VALUE!</f>
        <v>0</v>
      </c>
      <c r="F83" s="11"/>
    </row>
    <row r="84" spans="1:6">
      <c r="A84" s="4" t="s">
        <v>64</v>
      </c>
      <c r="B84" s="16">
        <f>#VALUE!</f>
        <v>0</v>
      </c>
      <c r="C84" s="16">
        <f>#VALUE!</f>
        <v>0</v>
      </c>
      <c r="D84" s="16">
        <f>#VALUE!</f>
        <v>0</v>
      </c>
      <c r="E84" s="16">
        <f>#VALUE!</f>
        <v>0</v>
      </c>
      <c r="F84" s="11"/>
    </row>
    <row r="85" spans="1:6">
      <c r="A85" s="4" t="s">
        <v>65</v>
      </c>
      <c r="B85" s="16">
        <f>#VALUE!</f>
        <v>0</v>
      </c>
      <c r="C85" s="16">
        <f>#VALUE!</f>
        <v>0</v>
      </c>
      <c r="D85" s="16">
        <f>#VALUE!</f>
        <v>0</v>
      </c>
      <c r="E85" s="16">
        <f>#VALUE!</f>
        <v>0</v>
      </c>
      <c r="F85" s="11"/>
    </row>
    <row r="86" spans="1:6">
      <c r="A86" s="4" t="s">
        <v>66</v>
      </c>
      <c r="B86" s="16">
        <f>#VALUE!</f>
        <v>0</v>
      </c>
      <c r="C86" s="16">
        <f>#VALUE!</f>
        <v>0</v>
      </c>
      <c r="D86" s="16">
        <f>#VALUE!</f>
        <v>0</v>
      </c>
      <c r="E86" s="16">
        <f>#VALUE!</f>
        <v>0</v>
      </c>
      <c r="F86" s="11"/>
    </row>
    <row r="87" spans="1:6">
      <c r="A87" s="4" t="s">
        <v>67</v>
      </c>
      <c r="B87" s="16">
        <f>#VALUE!</f>
        <v>0</v>
      </c>
      <c r="C87" s="16">
        <f>#VALUE!</f>
        <v>0</v>
      </c>
      <c r="D87" s="16">
        <f>#VALUE!</f>
        <v>0</v>
      </c>
      <c r="E87" s="16">
        <f>#VALUE!</f>
        <v>0</v>
      </c>
      <c r="F87" s="11"/>
    </row>
    <row r="88" spans="1:6">
      <c r="A88" s="4" t="s">
        <v>68</v>
      </c>
      <c r="B88" s="16">
        <f>#VALUE!</f>
        <v>0</v>
      </c>
      <c r="C88" s="16">
        <f>#VALUE!</f>
        <v>0</v>
      </c>
      <c r="D88" s="16">
        <f>#VALUE!</f>
        <v>0</v>
      </c>
      <c r="E88" s="16">
        <f>#VALUE!</f>
        <v>0</v>
      </c>
      <c r="F88" s="11"/>
    </row>
    <row r="89" spans="1:6">
      <c r="A89" s="4" t="s">
        <v>69</v>
      </c>
      <c r="B89" s="16">
        <f>#VALUE!</f>
        <v>0</v>
      </c>
      <c r="C89" s="16">
        <f>#VALUE!</f>
        <v>0</v>
      </c>
      <c r="D89" s="16">
        <f>#VALUE!</f>
        <v>0</v>
      </c>
      <c r="E89" s="16">
        <f>#VALUE!</f>
        <v>0</v>
      </c>
      <c r="F89" s="11"/>
    </row>
    <row r="90" spans="1:6">
      <c r="A90" s="4" t="s">
        <v>70</v>
      </c>
      <c r="B90" s="16">
        <f>#VALUE!</f>
        <v>0</v>
      </c>
      <c r="C90" s="16">
        <f>#VALUE!</f>
        <v>0</v>
      </c>
      <c r="D90" s="16">
        <f>#VALUE!</f>
        <v>0</v>
      </c>
      <c r="E90" s="16">
        <f>#VALUE!</f>
        <v>0</v>
      </c>
      <c r="F90" s="11"/>
    </row>
    <row r="91" spans="1:6">
      <c r="A91" s="4" t="s">
        <v>71</v>
      </c>
      <c r="B91" s="16">
        <f>#VALUE!</f>
        <v>0</v>
      </c>
      <c r="C91" s="16">
        <f>#VALUE!</f>
        <v>0</v>
      </c>
      <c r="D91" s="16">
        <f>#VALUE!</f>
        <v>0</v>
      </c>
      <c r="E91" s="16">
        <f>#VALUE!</f>
        <v>0</v>
      </c>
      <c r="F91" s="11"/>
    </row>
    <row r="92" spans="1:6">
      <c r="A92" s="4" t="s">
        <v>72</v>
      </c>
      <c r="B92" s="16">
        <f>#VALUE!</f>
        <v>0</v>
      </c>
      <c r="C92" s="16">
        <f>#VALUE!</f>
        <v>0</v>
      </c>
      <c r="D92" s="16">
        <f>#VALUE!</f>
        <v>0</v>
      </c>
      <c r="E92" s="16">
        <f>#VALUE!</f>
        <v>0</v>
      </c>
      <c r="F92" s="11"/>
    </row>
    <row r="93" spans="1:6">
      <c r="A93" s="4" t="s">
        <v>73</v>
      </c>
      <c r="B93" s="16">
        <f>#VALUE!</f>
        <v>0</v>
      </c>
      <c r="C93" s="16">
        <f>#VALUE!</f>
        <v>0</v>
      </c>
      <c r="D93" s="16">
        <f>#VALUE!</f>
        <v>0</v>
      </c>
      <c r="E93" s="16">
        <f>#VALUE!</f>
        <v>0</v>
      </c>
      <c r="F93" s="11"/>
    </row>
    <row r="94" spans="1:6">
      <c r="A94" s="4" t="s">
        <v>74</v>
      </c>
      <c r="B94" s="16">
        <f>#VALUE!</f>
        <v>0</v>
      </c>
      <c r="C94" s="16">
        <f>#VALUE!</f>
        <v>0</v>
      </c>
      <c r="D94" s="16">
        <f>#VALUE!</f>
        <v>0</v>
      </c>
      <c r="E94" s="16">
        <f>#VALUE!</f>
        <v>0</v>
      </c>
      <c r="F94" s="11"/>
    </row>
    <row r="95" spans="1:6">
      <c r="A95" s="4" t="s">
        <v>75</v>
      </c>
      <c r="B95" s="16">
        <f>#VALUE!</f>
        <v>0</v>
      </c>
      <c r="C95" s="16">
        <f>#VALUE!</f>
        <v>0</v>
      </c>
      <c r="D95" s="16">
        <f>#VALUE!</f>
        <v>0</v>
      </c>
      <c r="E95" s="16">
        <f>#VALUE!</f>
        <v>0</v>
      </c>
      <c r="F95" s="11"/>
    </row>
    <row r="96" spans="1:6">
      <c r="A96" s="4" t="s">
        <v>76</v>
      </c>
      <c r="B96" s="16">
        <f>#VALUE!</f>
        <v>0</v>
      </c>
      <c r="C96" s="16">
        <f>#VALUE!</f>
        <v>0</v>
      </c>
      <c r="D96" s="16">
        <f>#VALUE!</f>
        <v>0</v>
      </c>
      <c r="E96" s="16">
        <f>#VALUE!</f>
        <v>0</v>
      </c>
      <c r="F96" s="11"/>
    </row>
    <row r="97" spans="1:13">
      <c r="A97" s="4" t="s">
        <v>77</v>
      </c>
      <c r="B97" s="16">
        <f>#VALUE!</f>
        <v>0</v>
      </c>
      <c r="C97" s="16">
        <f>#VALUE!</f>
        <v>0</v>
      </c>
      <c r="D97" s="16">
        <f>#VALUE!</f>
        <v>0</v>
      </c>
      <c r="E97" s="16">
        <f>#VALUE!</f>
        <v>0</v>
      </c>
      <c r="F97" s="11"/>
    </row>
    <row r="99" spans="1:13" ht="21" customHeight="1">
      <c r="A99" s="2" t="s">
        <v>78</v>
      </c>
    </row>
    <row r="100" spans="1:13">
      <c r="A100" s="3" t="s">
        <v>79</v>
      </c>
    </row>
    <row r="101" spans="1:13">
      <c r="A101" s="3" t="s">
        <v>80</v>
      </c>
    </row>
    <row r="103" spans="1:13">
      <c r="B103" s="13" t="s">
        <v>81</v>
      </c>
      <c r="C103" s="13" t="s">
        <v>82</v>
      </c>
      <c r="D103" s="13" t="s">
        <v>83</v>
      </c>
      <c r="E103" s="13" t="s">
        <v>84</v>
      </c>
      <c r="F103" s="13" t="s">
        <v>85</v>
      </c>
      <c r="G103" s="13" t="s">
        <v>86</v>
      </c>
      <c r="H103" s="13" t="s">
        <v>87</v>
      </c>
      <c r="I103" s="13" t="s">
        <v>40</v>
      </c>
      <c r="J103" s="13" t="s">
        <v>88</v>
      </c>
      <c r="K103" s="13" t="s">
        <v>89</v>
      </c>
      <c r="L103" s="13" t="s">
        <v>90</v>
      </c>
    </row>
    <row r="104" spans="1:13">
      <c r="A104" s="4" t="s">
        <v>91</v>
      </c>
      <c r="B104" s="16">
        <f>#VALUE!</f>
        <v>0</v>
      </c>
      <c r="C104" s="16">
        <f>#VALUE!</f>
        <v>0</v>
      </c>
      <c r="D104" s="16">
        <f>#VALUE!</f>
        <v>0</v>
      </c>
      <c r="E104" s="16">
        <f>#VALUE!</f>
        <v>0</v>
      </c>
      <c r="F104" s="16">
        <f>#VALUE!</f>
        <v>0</v>
      </c>
      <c r="G104" s="16">
        <f>#VALUE!</f>
        <v>0</v>
      </c>
      <c r="H104" s="16">
        <f>#VALUE!</f>
        <v>0</v>
      </c>
      <c r="I104" s="16">
        <f>#VALUE!</f>
        <v>0</v>
      </c>
      <c r="J104" s="16">
        <f>#VALUE!</f>
        <v>0</v>
      </c>
      <c r="K104" s="16">
        <f>#VALUE!</f>
        <v>0</v>
      </c>
      <c r="L104" s="16">
        <f>#VALUE!</f>
        <v>0</v>
      </c>
      <c r="M104" s="11"/>
    </row>
    <row r="106" spans="1:13" ht="21" customHeight="1">
      <c r="A106" s="2" t="s">
        <v>92</v>
      </c>
    </row>
    <row r="107" spans="1:13">
      <c r="A107" s="3" t="s">
        <v>93</v>
      </c>
    </row>
    <row r="109" spans="1:13">
      <c r="B109" s="13" t="s">
        <v>94</v>
      </c>
    </row>
    <row r="110" spans="1:13">
      <c r="A110" s="4" t="s">
        <v>94</v>
      </c>
      <c r="B110" s="16">
        <f>#VALUE!</f>
        <v>0</v>
      </c>
      <c r="C110" s="11"/>
    </row>
    <row r="112" spans="1:13" ht="21" customHeight="1">
      <c r="A112" s="2" t="s">
        <v>95</v>
      </c>
    </row>
    <row r="113" spans="1:3">
      <c r="A113" s="3" t="s">
        <v>96</v>
      </c>
    </row>
    <row r="114" spans="1:3">
      <c r="A114" s="3" t="s">
        <v>97</v>
      </c>
    </row>
    <row r="116" spans="1:3">
      <c r="B116" s="13" t="s">
        <v>98</v>
      </c>
    </row>
    <row r="117" spans="1:3">
      <c r="A117" s="4" t="s">
        <v>42</v>
      </c>
      <c r="B117" s="16">
        <f>#VALUE!</f>
        <v>0</v>
      </c>
      <c r="C117" s="11"/>
    </row>
    <row r="118" spans="1:3">
      <c r="A118" s="4" t="s">
        <v>46</v>
      </c>
      <c r="B118" s="16">
        <f>#VALUE!</f>
        <v>0</v>
      </c>
      <c r="C118" s="11"/>
    </row>
    <row r="119" spans="1:3">
      <c r="A119" s="4" t="s">
        <v>47</v>
      </c>
      <c r="B119" s="16">
        <f>#VALUE!</f>
        <v>0</v>
      </c>
      <c r="C119" s="11"/>
    </row>
    <row r="120" spans="1:3">
      <c r="A120" s="4" t="s">
        <v>48</v>
      </c>
      <c r="B120" s="16">
        <f>#VALUE!</f>
        <v>0</v>
      </c>
      <c r="C120" s="11"/>
    </row>
    <row r="121" spans="1:3">
      <c r="A121" s="4" t="s">
        <v>49</v>
      </c>
      <c r="B121" s="16">
        <f>#VALUE!</f>
        <v>0</v>
      </c>
      <c r="C121" s="11"/>
    </row>
    <row r="122" spans="1:3">
      <c r="A122" s="4" t="s">
        <v>50</v>
      </c>
      <c r="B122" s="16">
        <f>#VALUE!</f>
        <v>0</v>
      </c>
      <c r="C122" s="11"/>
    </row>
    <row r="123" spans="1:3">
      <c r="A123" s="4" t="s">
        <v>51</v>
      </c>
      <c r="B123" s="16">
        <f>#VALUE!</f>
        <v>0</v>
      </c>
      <c r="C123" s="11"/>
    </row>
    <row r="124" spans="1:3">
      <c r="A124" s="4" t="s">
        <v>52</v>
      </c>
      <c r="B124" s="16">
        <f>#VALUE!</f>
        <v>0</v>
      </c>
      <c r="C124" s="11"/>
    </row>
    <row r="125" spans="1:3">
      <c r="A125" s="4" t="s">
        <v>53</v>
      </c>
      <c r="B125" s="16">
        <f>#VALUE!</f>
        <v>0</v>
      </c>
      <c r="C125" s="11"/>
    </row>
    <row r="126" spans="1:3">
      <c r="A126" s="4" t="s">
        <v>54</v>
      </c>
      <c r="B126" s="16">
        <f>#VALUE!</f>
        <v>0</v>
      </c>
      <c r="C126" s="11"/>
    </row>
    <row r="127" spans="1:3">
      <c r="A127" s="4" t="s">
        <v>55</v>
      </c>
      <c r="B127" s="16">
        <f>#VALUE!</f>
        <v>0</v>
      </c>
      <c r="C127" s="11"/>
    </row>
    <row r="128" spans="1:3">
      <c r="A128" s="4" t="s">
        <v>56</v>
      </c>
      <c r="B128" s="16">
        <f>#VALUE!</f>
        <v>0</v>
      </c>
      <c r="C128" s="11"/>
    </row>
    <row r="129" spans="1:3">
      <c r="A129" s="4" t="s">
        <v>57</v>
      </c>
      <c r="B129" s="16">
        <f>#VALUE!</f>
        <v>0</v>
      </c>
      <c r="C129" s="11"/>
    </row>
    <row r="130" spans="1:3">
      <c r="A130" s="4" t="s">
        <v>58</v>
      </c>
      <c r="B130" s="16">
        <f>#VALUE!</f>
        <v>0</v>
      </c>
      <c r="C130" s="11"/>
    </row>
    <row r="131" spans="1:3">
      <c r="A131" s="4" t="s">
        <v>59</v>
      </c>
      <c r="B131" s="16">
        <f>#VALUE!</f>
        <v>0</v>
      </c>
      <c r="C131" s="11"/>
    </row>
    <row r="132" spans="1:3">
      <c r="A132" s="4" t="s">
        <v>60</v>
      </c>
      <c r="B132" s="16">
        <f>#VALUE!</f>
        <v>0</v>
      </c>
      <c r="C132" s="11"/>
    </row>
    <row r="133" spans="1:3">
      <c r="A133" s="4" t="s">
        <v>61</v>
      </c>
      <c r="B133" s="16">
        <f>#VALUE!</f>
        <v>0</v>
      </c>
      <c r="C133" s="11"/>
    </row>
    <row r="134" spans="1:3">
      <c r="A134" s="4" t="s">
        <v>62</v>
      </c>
      <c r="B134" s="16">
        <f>#VALUE!</f>
        <v>0</v>
      </c>
      <c r="C134" s="11"/>
    </row>
    <row r="135" spans="1:3">
      <c r="A135" s="4" t="s">
        <v>63</v>
      </c>
      <c r="B135" s="16">
        <f>#VALUE!</f>
        <v>0</v>
      </c>
      <c r="C135" s="11"/>
    </row>
    <row r="136" spans="1:3">
      <c r="A136" s="4" t="s">
        <v>64</v>
      </c>
      <c r="B136" s="16">
        <f>#VALUE!</f>
        <v>0</v>
      </c>
      <c r="C136" s="11"/>
    </row>
    <row r="137" spans="1:3">
      <c r="A137" s="4" t="s">
        <v>65</v>
      </c>
      <c r="B137" s="16">
        <f>#VALUE!</f>
        <v>0</v>
      </c>
      <c r="C137" s="11"/>
    </row>
    <row r="138" spans="1:3">
      <c r="A138" s="4" t="s">
        <v>66</v>
      </c>
      <c r="B138" s="16">
        <f>#VALUE!</f>
        <v>0</v>
      </c>
      <c r="C138" s="11"/>
    </row>
    <row r="139" spans="1:3">
      <c r="A139" s="4" t="s">
        <v>67</v>
      </c>
      <c r="B139" s="16">
        <f>#VALUE!</f>
        <v>0</v>
      </c>
      <c r="C139" s="11"/>
    </row>
    <row r="140" spans="1:3">
      <c r="A140" s="4" t="s">
        <v>68</v>
      </c>
      <c r="B140" s="16">
        <f>#VALUE!</f>
        <v>0</v>
      </c>
      <c r="C140" s="11"/>
    </row>
    <row r="141" spans="1:3">
      <c r="A141" s="4" t="s">
        <v>69</v>
      </c>
      <c r="B141" s="16">
        <f>#VALUE!</f>
        <v>0</v>
      </c>
      <c r="C141" s="11"/>
    </row>
    <row r="142" spans="1:3">
      <c r="A142" s="4" t="s">
        <v>70</v>
      </c>
      <c r="B142" s="16">
        <f>#VALUE!</f>
        <v>0</v>
      </c>
      <c r="C142" s="11"/>
    </row>
    <row r="143" spans="1:3">
      <c r="A143" s="4" t="s">
        <v>71</v>
      </c>
      <c r="B143" s="16">
        <f>#VALUE!</f>
        <v>0</v>
      </c>
      <c r="C143" s="11"/>
    </row>
    <row r="144" spans="1:3">
      <c r="A144" s="4" t="s">
        <v>72</v>
      </c>
      <c r="B144" s="16">
        <f>#VALUE!</f>
        <v>0</v>
      </c>
      <c r="C144" s="11"/>
    </row>
    <row r="145" spans="1:4">
      <c r="A145" s="4" t="s">
        <v>73</v>
      </c>
      <c r="B145" s="16">
        <f>#VALUE!</f>
        <v>0</v>
      </c>
      <c r="C145" s="11"/>
    </row>
    <row r="146" spans="1:4">
      <c r="A146" s="4" t="s">
        <v>74</v>
      </c>
      <c r="B146" s="16">
        <f>#VALUE!</f>
        <v>0</v>
      </c>
      <c r="C146" s="11"/>
    </row>
    <row r="147" spans="1:4">
      <c r="A147" s="4" t="s">
        <v>75</v>
      </c>
      <c r="B147" s="16">
        <f>#VALUE!</f>
        <v>0</v>
      </c>
      <c r="C147" s="11"/>
    </row>
    <row r="148" spans="1:4">
      <c r="A148" s="4" t="s">
        <v>76</v>
      </c>
      <c r="B148" s="16">
        <f>#VALUE!</f>
        <v>0</v>
      </c>
      <c r="C148" s="11"/>
    </row>
    <row r="149" spans="1:4">
      <c r="A149" s="4" t="s">
        <v>77</v>
      </c>
      <c r="B149" s="16">
        <f>#VALUE!</f>
        <v>0</v>
      </c>
      <c r="C149" s="11"/>
    </row>
    <row r="151" spans="1:4" ht="21" customHeight="1">
      <c r="A151" s="2" t="s">
        <v>99</v>
      </c>
    </row>
    <row r="152" spans="1:4">
      <c r="A152" s="3" t="s">
        <v>100</v>
      </c>
    </row>
    <row r="154" spans="1:4">
      <c r="B154" s="13" t="s">
        <v>101</v>
      </c>
      <c r="C154" s="13" t="s">
        <v>102</v>
      </c>
    </row>
    <row r="155" spans="1:4">
      <c r="A155" s="4" t="s">
        <v>103</v>
      </c>
      <c r="B155" s="16">
        <f>#VALUE!</f>
        <v>0</v>
      </c>
      <c r="C155" s="16">
        <f>#VALUE!</f>
        <v>0</v>
      </c>
      <c r="D155" s="11"/>
    </row>
    <row r="156" spans="1:4">
      <c r="A156" s="4" t="s">
        <v>104</v>
      </c>
      <c r="B156" s="16">
        <f>#VALUE!</f>
        <v>0</v>
      </c>
      <c r="C156" s="16">
        <f>#VALUE!</f>
        <v>0</v>
      </c>
      <c r="D156" s="11"/>
    </row>
    <row r="157" spans="1:4">
      <c r="A157" s="4" t="s">
        <v>105</v>
      </c>
      <c r="B157" s="16">
        <f>#VALUE!</f>
        <v>0</v>
      </c>
      <c r="C157" s="16">
        <f>#VALUE!</f>
        <v>0</v>
      </c>
      <c r="D157" s="11"/>
    </row>
    <row r="158" spans="1:4">
      <c r="A158" s="4" t="s">
        <v>106</v>
      </c>
      <c r="B158" s="16">
        <f>#VALUE!</f>
        <v>0</v>
      </c>
      <c r="C158" s="16">
        <f>#VALUE!</f>
        <v>0</v>
      </c>
      <c r="D158" s="11"/>
    </row>
    <row r="159" spans="1:4">
      <c r="A159" s="4" t="s">
        <v>107</v>
      </c>
      <c r="B159" s="16">
        <f>#VALUE!</f>
        <v>0</v>
      </c>
      <c r="C159" s="16">
        <f>#VALUE!</f>
        <v>0</v>
      </c>
      <c r="D159" s="11"/>
    </row>
    <row r="160" spans="1:4">
      <c r="A160" s="4" t="s">
        <v>108</v>
      </c>
      <c r="B160" s="16">
        <f>#VALUE!</f>
        <v>0</v>
      </c>
      <c r="C160" s="16">
        <f>#VALUE!</f>
        <v>0</v>
      </c>
      <c r="D160" s="11"/>
    </row>
    <row r="161" spans="1:4">
      <c r="A161" s="4" t="s">
        <v>109</v>
      </c>
      <c r="B161" s="16">
        <f>#VALUE!</f>
        <v>0</v>
      </c>
      <c r="C161" s="16">
        <f>#VALUE!</f>
        <v>0</v>
      </c>
      <c r="D161" s="11"/>
    </row>
    <row r="162" spans="1:4">
      <c r="A162" s="4" t="s">
        <v>110</v>
      </c>
      <c r="B162" s="16">
        <f>#VALUE!</f>
        <v>0</v>
      </c>
      <c r="C162" s="16">
        <f>#VALUE!</f>
        <v>0</v>
      </c>
      <c r="D162" s="11"/>
    </row>
    <row r="163" spans="1:4">
      <c r="A163" s="4" t="s">
        <v>111</v>
      </c>
      <c r="B163" s="16">
        <f>#VALUE!</f>
        <v>0</v>
      </c>
      <c r="C163" s="16">
        <f>#VALUE!</f>
        <v>0</v>
      </c>
      <c r="D163" s="11"/>
    </row>
    <row r="164" spans="1:4">
      <c r="A164" s="4" t="s">
        <v>112</v>
      </c>
      <c r="B164" s="16">
        <f>#VALUE!</f>
        <v>0</v>
      </c>
      <c r="C164" s="16">
        <f>#VALUE!</f>
        <v>0</v>
      </c>
      <c r="D164" s="11"/>
    </row>
    <row r="165" spans="1:4">
      <c r="A165" s="4" t="s">
        <v>113</v>
      </c>
      <c r="B165" s="16">
        <f>#VALUE!</f>
        <v>0</v>
      </c>
      <c r="C165" s="16">
        <f>#VALUE!</f>
        <v>0</v>
      </c>
      <c r="D165" s="11"/>
    </row>
    <row r="166" spans="1:4">
      <c r="A166" s="4" t="s">
        <v>114</v>
      </c>
      <c r="B166" s="16">
        <f>#VALUE!</f>
        <v>0</v>
      </c>
      <c r="C166" s="16">
        <f>#VALUE!</f>
        <v>0</v>
      </c>
      <c r="D166" s="11"/>
    </row>
    <row r="167" spans="1:4">
      <c r="A167" s="4" t="s">
        <v>115</v>
      </c>
      <c r="B167" s="16">
        <f>#VALUE!</f>
        <v>0</v>
      </c>
      <c r="C167" s="16">
        <f>#VALUE!</f>
        <v>0</v>
      </c>
      <c r="D167" s="11"/>
    </row>
    <row r="168" spans="1:4">
      <c r="A168" s="4" t="s">
        <v>116</v>
      </c>
      <c r="B168" s="16">
        <f>#VALUE!</f>
        <v>0</v>
      </c>
      <c r="C168" s="16">
        <f>#VALUE!</f>
        <v>0</v>
      </c>
      <c r="D168" s="11"/>
    </row>
    <row r="169" spans="1:4">
      <c r="A169" s="4" t="s">
        <v>117</v>
      </c>
      <c r="B169" s="16">
        <f>#VALUE!</f>
        <v>0</v>
      </c>
      <c r="C169" s="16">
        <f>#VALUE!</f>
        <v>0</v>
      </c>
      <c r="D169" s="11"/>
    </row>
    <row r="170" spans="1:4">
      <c r="A170" s="4" t="s">
        <v>118</v>
      </c>
      <c r="B170" s="16">
        <f>#VALUE!</f>
        <v>0</v>
      </c>
      <c r="C170" s="16">
        <f>#VALUE!</f>
        <v>0</v>
      </c>
      <c r="D170" s="11"/>
    </row>
    <row r="171" spans="1:4">
      <c r="A171" s="4" t="s">
        <v>119</v>
      </c>
      <c r="B171" s="16">
        <f>#VALUE!</f>
        <v>0</v>
      </c>
      <c r="C171" s="16">
        <f>#VALUE!</f>
        <v>0</v>
      </c>
      <c r="D171" s="11"/>
    </row>
    <row r="172" spans="1:4">
      <c r="A172" s="4" t="s">
        <v>120</v>
      </c>
      <c r="B172" s="16">
        <f>#VALUE!</f>
        <v>0</v>
      </c>
      <c r="C172" s="16">
        <f>#VALUE!</f>
        <v>0</v>
      </c>
      <c r="D172" s="11"/>
    </row>
    <row r="173" spans="1:4">
      <c r="A173" s="4" t="s">
        <v>121</v>
      </c>
      <c r="B173" s="16">
        <f>#VALUE!</f>
        <v>0</v>
      </c>
      <c r="C173" s="16">
        <f>#VALUE!</f>
        <v>0</v>
      </c>
      <c r="D173" s="11"/>
    </row>
    <row r="174" spans="1:4">
      <c r="A174" s="4" t="s">
        <v>122</v>
      </c>
      <c r="B174" s="16">
        <f>#VALUE!</f>
        <v>0</v>
      </c>
      <c r="C174" s="16">
        <f>#VALUE!</f>
        <v>0</v>
      </c>
      <c r="D174" s="11"/>
    </row>
    <row r="175" spans="1:4">
      <c r="A175" s="4" t="s">
        <v>123</v>
      </c>
      <c r="B175" s="16">
        <f>#VALUE!</f>
        <v>0</v>
      </c>
      <c r="C175" s="16">
        <f>#VALUE!</f>
        <v>0</v>
      </c>
      <c r="D175" s="11"/>
    </row>
    <row r="176" spans="1:4">
      <c r="A176" s="4" t="s">
        <v>124</v>
      </c>
      <c r="B176" s="16">
        <f>#VALUE!</f>
        <v>0</v>
      </c>
      <c r="C176" s="16">
        <f>#VALUE!</f>
        <v>0</v>
      </c>
      <c r="D176" s="11"/>
    </row>
    <row r="177" spans="1:4">
      <c r="A177" s="4" t="s">
        <v>125</v>
      </c>
      <c r="B177" s="16">
        <f>#VALUE!</f>
        <v>0</v>
      </c>
      <c r="C177" s="16">
        <f>#VALUE!</f>
        <v>0</v>
      </c>
      <c r="D177" s="11"/>
    </row>
    <row r="178" spans="1:4">
      <c r="A178" s="4" t="s">
        <v>126</v>
      </c>
      <c r="B178" s="16">
        <f>#VALUE!</f>
        <v>0</v>
      </c>
      <c r="C178" s="16">
        <f>#VALUE!</f>
        <v>0</v>
      </c>
      <c r="D178" s="11"/>
    </row>
    <row r="179" spans="1:4">
      <c r="A179" s="4" t="s">
        <v>127</v>
      </c>
      <c r="B179" s="16">
        <f>#VALUE!</f>
        <v>0</v>
      </c>
      <c r="C179" s="16">
        <f>#VALUE!</f>
        <v>0</v>
      </c>
      <c r="D179" s="11"/>
    </row>
    <row r="180" spans="1:4">
      <c r="A180" s="4" t="s">
        <v>128</v>
      </c>
      <c r="B180" s="16">
        <f>#VALUE!</f>
        <v>0</v>
      </c>
      <c r="C180" s="16">
        <f>#VALUE!</f>
        <v>0</v>
      </c>
      <c r="D180" s="11"/>
    </row>
    <row r="181" spans="1:4">
      <c r="A181" s="4" t="s">
        <v>129</v>
      </c>
      <c r="B181" s="16">
        <f>#VALUE!</f>
        <v>0</v>
      </c>
      <c r="C181" s="16">
        <f>#VALUE!</f>
        <v>0</v>
      </c>
      <c r="D181" s="11"/>
    </row>
    <row r="182" spans="1:4">
      <c r="A182" s="4" t="s">
        <v>130</v>
      </c>
      <c r="B182" s="16">
        <f>#VALUE!</f>
        <v>0</v>
      </c>
      <c r="C182" s="16">
        <f>#VALUE!</f>
        <v>0</v>
      </c>
      <c r="D182" s="11"/>
    </row>
    <row r="183" spans="1:4">
      <c r="A183" s="4" t="s">
        <v>131</v>
      </c>
      <c r="B183" s="16">
        <f>#VALUE!</f>
        <v>0</v>
      </c>
      <c r="C183" s="16">
        <f>#VALUE!</f>
        <v>0</v>
      </c>
      <c r="D183" s="11"/>
    </row>
    <row r="184" spans="1:4">
      <c r="A184" s="4" t="s">
        <v>132</v>
      </c>
      <c r="B184" s="16">
        <f>#VALUE!</f>
        <v>0</v>
      </c>
      <c r="C184" s="16">
        <f>#VALUE!</f>
        <v>0</v>
      </c>
      <c r="D184" s="11"/>
    </row>
    <row r="185" spans="1:4">
      <c r="A185" s="4" t="s">
        <v>133</v>
      </c>
      <c r="B185" s="16">
        <f>#VALUE!</f>
        <v>0</v>
      </c>
      <c r="C185" s="16">
        <f>#VALUE!</f>
        <v>0</v>
      </c>
      <c r="D185" s="11"/>
    </row>
    <row r="186" spans="1:4">
      <c r="A186" s="4" t="s">
        <v>134</v>
      </c>
      <c r="B186" s="16">
        <f>#VALUE!</f>
        <v>0</v>
      </c>
      <c r="C186" s="16">
        <f>#VALUE!</f>
        <v>0</v>
      </c>
      <c r="D186" s="11"/>
    </row>
    <row r="187" spans="1:4">
      <c r="A187" s="4" t="s">
        <v>135</v>
      </c>
      <c r="B187" s="16">
        <f>#VALUE!</f>
        <v>0</v>
      </c>
      <c r="C187" s="16">
        <f>#VALUE!</f>
        <v>0</v>
      </c>
      <c r="D187" s="11"/>
    </row>
    <row r="188" spans="1:4">
      <c r="A188" s="4" t="s">
        <v>136</v>
      </c>
      <c r="B188" s="16">
        <f>#VALUE!</f>
        <v>0</v>
      </c>
      <c r="C188" s="16">
        <f>#VALUE!</f>
        <v>0</v>
      </c>
      <c r="D188" s="11"/>
    </row>
    <row r="189" spans="1:4">
      <c r="A189" s="4" t="s">
        <v>137</v>
      </c>
      <c r="B189" s="16">
        <f>#VALUE!</f>
        <v>0</v>
      </c>
      <c r="C189" s="16">
        <f>#VALUE!</f>
        <v>0</v>
      </c>
      <c r="D189" s="11"/>
    </row>
    <row r="190" spans="1:4">
      <c r="A190" s="4" t="s">
        <v>138</v>
      </c>
      <c r="B190" s="16">
        <f>#VALUE!</f>
        <v>0</v>
      </c>
      <c r="C190" s="16">
        <f>#VALUE!</f>
        <v>0</v>
      </c>
      <c r="D190" s="11"/>
    </row>
    <row r="191" spans="1:4">
      <c r="A191" s="4" t="s">
        <v>139</v>
      </c>
      <c r="B191" s="16">
        <f>#VALUE!</f>
        <v>0</v>
      </c>
      <c r="C191" s="16">
        <f>#VALUE!</f>
        <v>0</v>
      </c>
      <c r="D191" s="11"/>
    </row>
    <row r="192" spans="1:4">
      <c r="A192" s="4" t="s">
        <v>140</v>
      </c>
      <c r="B192" s="16">
        <f>#VALUE!</f>
        <v>0</v>
      </c>
      <c r="C192" s="16">
        <f>#VALUE!</f>
        <v>0</v>
      </c>
      <c r="D192" s="11"/>
    </row>
    <row r="193" spans="1:4">
      <c r="A193" s="4" t="s">
        <v>141</v>
      </c>
      <c r="B193" s="16">
        <f>#VALUE!</f>
        <v>0</v>
      </c>
      <c r="C193" s="16">
        <f>#VALUE!</f>
        <v>0</v>
      </c>
      <c r="D193" s="11"/>
    </row>
    <row r="194" spans="1:4">
      <c r="A194" s="4" t="s">
        <v>142</v>
      </c>
      <c r="B194" s="16">
        <f>#VALUE!</f>
        <v>0</v>
      </c>
      <c r="C194" s="16">
        <f>#VALUE!</f>
        <v>0</v>
      </c>
      <c r="D194" s="11"/>
    </row>
    <row r="195" spans="1:4">
      <c r="A195" s="4" t="s">
        <v>143</v>
      </c>
      <c r="B195" s="16">
        <f>#VALUE!</f>
        <v>0</v>
      </c>
      <c r="C195" s="16">
        <f>#VALUE!</f>
        <v>0</v>
      </c>
      <c r="D195" s="11"/>
    </row>
    <row r="196" spans="1:4">
      <c r="A196" s="4" t="s">
        <v>144</v>
      </c>
      <c r="B196" s="16">
        <f>#VALUE!</f>
        <v>0</v>
      </c>
      <c r="C196" s="16">
        <f>#VALUE!</f>
        <v>0</v>
      </c>
      <c r="D196" s="11"/>
    </row>
    <row r="197" spans="1:4">
      <c r="A197" s="4" t="s">
        <v>145</v>
      </c>
      <c r="B197" s="16">
        <f>#VALUE!</f>
        <v>0</v>
      </c>
      <c r="C197" s="16">
        <f>#VALUE!</f>
        <v>0</v>
      </c>
      <c r="D197" s="11"/>
    </row>
    <row r="198" spans="1:4">
      <c r="A198" s="4" t="s">
        <v>146</v>
      </c>
      <c r="B198" s="16">
        <f>#VALUE!</f>
        <v>0</v>
      </c>
      <c r="C198" s="16">
        <f>#VALUE!</f>
        <v>0</v>
      </c>
      <c r="D198" s="11"/>
    </row>
    <row r="199" spans="1:4">
      <c r="A199" s="4" t="s">
        <v>147</v>
      </c>
      <c r="B199" s="16">
        <f>#VALUE!</f>
        <v>0</v>
      </c>
      <c r="C199" s="16">
        <f>#VALUE!</f>
        <v>0</v>
      </c>
      <c r="D199" s="11"/>
    </row>
    <row r="200" spans="1:4">
      <c r="A200" s="4" t="s">
        <v>148</v>
      </c>
      <c r="B200" s="16">
        <f>#VALUE!</f>
        <v>0</v>
      </c>
      <c r="C200" s="16">
        <f>#VALUE!</f>
        <v>0</v>
      </c>
      <c r="D200" s="11"/>
    </row>
    <row r="201" spans="1:4">
      <c r="A201" s="4" t="s">
        <v>149</v>
      </c>
      <c r="B201" s="16">
        <f>#VALUE!</f>
        <v>0</v>
      </c>
      <c r="C201" s="16">
        <f>#VALUE!</f>
        <v>0</v>
      </c>
      <c r="D201" s="11"/>
    </row>
    <row r="202" spans="1:4">
      <c r="A202" s="4" t="s">
        <v>150</v>
      </c>
      <c r="B202" s="16">
        <f>#VALUE!</f>
        <v>0</v>
      </c>
      <c r="C202" s="16">
        <f>#VALUE!</f>
        <v>0</v>
      </c>
      <c r="D202" s="11"/>
    </row>
    <row r="203" spans="1:4">
      <c r="A203" s="4" t="s">
        <v>151</v>
      </c>
      <c r="B203" s="16">
        <f>#VALUE!</f>
        <v>0</v>
      </c>
      <c r="C203" s="16">
        <f>#VALUE!</f>
        <v>0</v>
      </c>
      <c r="D203" s="11"/>
    </row>
    <row r="204" spans="1:4">
      <c r="A204" s="4" t="s">
        <v>152</v>
      </c>
      <c r="B204" s="16">
        <f>#VALUE!</f>
        <v>0</v>
      </c>
      <c r="C204" s="16">
        <f>#VALUE!</f>
        <v>0</v>
      </c>
      <c r="D204" s="11"/>
    </row>
    <row r="205" spans="1:4">
      <c r="A205" s="4" t="s">
        <v>153</v>
      </c>
      <c r="B205" s="16">
        <f>#VALUE!</f>
        <v>0</v>
      </c>
      <c r="C205" s="16">
        <f>#VALUE!</f>
        <v>0</v>
      </c>
      <c r="D205" s="11"/>
    </row>
    <row r="206" spans="1:4">
      <c r="A206" s="4" t="s">
        <v>154</v>
      </c>
      <c r="B206" s="16">
        <f>#VALUE!</f>
        <v>0</v>
      </c>
      <c r="C206" s="16">
        <f>#VALUE!</f>
        <v>0</v>
      </c>
      <c r="D206" s="11"/>
    </row>
    <row r="207" spans="1:4">
      <c r="A207" s="4" t="s">
        <v>155</v>
      </c>
      <c r="B207" s="16">
        <f>#VALUE!</f>
        <v>0</v>
      </c>
      <c r="C207" s="16">
        <f>#VALUE!</f>
        <v>0</v>
      </c>
      <c r="D207" s="11"/>
    </row>
    <row r="208" spans="1:4">
      <c r="A208" s="4" t="s">
        <v>156</v>
      </c>
      <c r="B208" s="16">
        <f>#VALUE!</f>
        <v>0</v>
      </c>
      <c r="C208" s="16">
        <f>#VALUE!</f>
        <v>0</v>
      </c>
      <c r="D208" s="11"/>
    </row>
    <row r="209" spans="1:4">
      <c r="A209" s="4" t="s">
        <v>157</v>
      </c>
      <c r="B209" s="16">
        <f>#VALUE!</f>
        <v>0</v>
      </c>
      <c r="C209" s="16">
        <f>#VALUE!</f>
        <v>0</v>
      </c>
      <c r="D209" s="11"/>
    </row>
    <row r="210" spans="1:4">
      <c r="A210" s="4" t="s">
        <v>158</v>
      </c>
      <c r="B210" s="16">
        <f>#VALUE!</f>
        <v>0</v>
      </c>
      <c r="C210" s="16">
        <f>#VALUE!</f>
        <v>0</v>
      </c>
      <c r="D210" s="11"/>
    </row>
    <row r="211" spans="1:4">
      <c r="A211" s="4" t="s">
        <v>159</v>
      </c>
      <c r="B211" s="16">
        <f>#VALUE!</f>
        <v>0</v>
      </c>
      <c r="C211" s="16">
        <f>#VALUE!</f>
        <v>0</v>
      </c>
      <c r="D211" s="11"/>
    </row>
    <row r="212" spans="1:4">
      <c r="A212" s="4" t="s">
        <v>160</v>
      </c>
      <c r="B212" s="16">
        <f>#VALUE!</f>
        <v>0</v>
      </c>
      <c r="C212" s="16">
        <f>#VALUE!</f>
        <v>0</v>
      </c>
      <c r="D212" s="11"/>
    </row>
    <row r="213" spans="1:4">
      <c r="A213" s="4" t="s">
        <v>161</v>
      </c>
      <c r="B213" s="16">
        <f>#VALUE!</f>
        <v>0</v>
      </c>
      <c r="C213" s="16">
        <f>#VALUE!</f>
        <v>0</v>
      </c>
      <c r="D213" s="11"/>
    </row>
    <row r="214" spans="1:4">
      <c r="A214" s="4" t="s">
        <v>162</v>
      </c>
      <c r="B214" s="16">
        <f>#VALUE!</f>
        <v>0</v>
      </c>
      <c r="C214" s="16">
        <f>#VALUE!</f>
        <v>0</v>
      </c>
      <c r="D214" s="11"/>
    </row>
    <row r="215" spans="1:4">
      <c r="A215" s="4" t="s">
        <v>163</v>
      </c>
      <c r="B215" s="16">
        <f>#VALUE!</f>
        <v>0</v>
      </c>
      <c r="C215" s="16">
        <f>#VALUE!</f>
        <v>0</v>
      </c>
      <c r="D215" s="11"/>
    </row>
    <row r="216" spans="1:4">
      <c r="A216" s="4" t="s">
        <v>164</v>
      </c>
      <c r="B216" s="16">
        <f>#VALUE!</f>
        <v>0</v>
      </c>
      <c r="C216" s="16">
        <f>#VALUE!</f>
        <v>0</v>
      </c>
      <c r="D216" s="11"/>
    </row>
    <row r="217" spans="1:4">
      <c r="A217" s="4" t="s">
        <v>165</v>
      </c>
      <c r="B217" s="16">
        <f>#VALUE!</f>
        <v>0</v>
      </c>
      <c r="C217" s="16">
        <f>#VALUE!</f>
        <v>0</v>
      </c>
      <c r="D217" s="11"/>
    </row>
    <row r="218" spans="1:4">
      <c r="A218" s="4" t="s">
        <v>166</v>
      </c>
      <c r="B218" s="16">
        <f>#VALUE!</f>
        <v>0</v>
      </c>
      <c r="C218" s="16">
        <f>#VALUE!</f>
        <v>0</v>
      </c>
      <c r="D218" s="11"/>
    </row>
    <row r="219" spans="1:4">
      <c r="A219" s="4" t="s">
        <v>167</v>
      </c>
      <c r="B219" s="16">
        <f>#VALUE!</f>
        <v>0</v>
      </c>
      <c r="C219" s="16">
        <f>#VALUE!</f>
        <v>0</v>
      </c>
      <c r="D219" s="11"/>
    </row>
    <row r="220" spans="1:4">
      <c r="A220" s="4" t="s">
        <v>168</v>
      </c>
      <c r="B220" s="16">
        <f>#VALUE!</f>
        <v>0</v>
      </c>
      <c r="C220" s="16">
        <f>#VALUE!</f>
        <v>0</v>
      </c>
      <c r="D220" s="11"/>
    </row>
    <row r="221" spans="1:4">
      <c r="A221" s="4" t="s">
        <v>169</v>
      </c>
      <c r="B221" s="16">
        <f>#VALUE!</f>
        <v>0</v>
      </c>
      <c r="C221" s="16">
        <f>#VALUE!</f>
        <v>0</v>
      </c>
      <c r="D221" s="11"/>
    </row>
    <row r="222" spans="1:4">
      <c r="A222" s="4" t="s">
        <v>170</v>
      </c>
      <c r="B222" s="16">
        <f>#VALUE!</f>
        <v>0</v>
      </c>
      <c r="C222" s="16">
        <f>#VALUE!</f>
        <v>0</v>
      </c>
      <c r="D222" s="11"/>
    </row>
    <row r="223" spans="1:4">
      <c r="A223" s="4" t="s">
        <v>171</v>
      </c>
      <c r="B223" s="16">
        <f>#VALUE!</f>
        <v>0</v>
      </c>
      <c r="C223" s="16">
        <f>#VALUE!</f>
        <v>0</v>
      </c>
      <c r="D223" s="11"/>
    </row>
    <row r="224" spans="1:4">
      <c r="A224" s="4" t="s">
        <v>172</v>
      </c>
      <c r="B224" s="16">
        <f>#VALUE!</f>
        <v>0</v>
      </c>
      <c r="C224" s="16">
        <f>#VALUE!</f>
        <v>0</v>
      </c>
      <c r="D224" s="11"/>
    </row>
    <row r="225" spans="1:4">
      <c r="A225" s="4" t="s">
        <v>173</v>
      </c>
      <c r="B225" s="16">
        <f>#VALUE!</f>
        <v>0</v>
      </c>
      <c r="C225" s="16">
        <f>#VALUE!</f>
        <v>0</v>
      </c>
      <c r="D225" s="11"/>
    </row>
    <row r="226" spans="1:4">
      <c r="A226" s="4" t="s">
        <v>174</v>
      </c>
      <c r="B226" s="16">
        <f>#VALUE!</f>
        <v>0</v>
      </c>
      <c r="C226" s="16">
        <f>#VALUE!</f>
        <v>0</v>
      </c>
      <c r="D226" s="11"/>
    </row>
    <row r="227" spans="1:4">
      <c r="A227" s="4" t="s">
        <v>175</v>
      </c>
      <c r="B227" s="16">
        <f>#VALUE!</f>
        <v>0</v>
      </c>
      <c r="C227" s="16">
        <f>#VALUE!</f>
        <v>0</v>
      </c>
      <c r="D227" s="11"/>
    </row>
    <row r="228" spans="1:4">
      <c r="A228" s="4" t="s">
        <v>176</v>
      </c>
      <c r="B228" s="16">
        <f>#VALUE!</f>
        <v>0</v>
      </c>
      <c r="C228" s="16">
        <f>#VALUE!</f>
        <v>0</v>
      </c>
      <c r="D228" s="11"/>
    </row>
    <row r="229" spans="1:4">
      <c r="A229" s="4" t="s">
        <v>177</v>
      </c>
      <c r="B229" s="16">
        <f>#VALUE!</f>
        <v>0</v>
      </c>
      <c r="C229" s="16">
        <f>#VALUE!</f>
        <v>0</v>
      </c>
      <c r="D229" s="11"/>
    </row>
    <row r="230" spans="1:4">
      <c r="A230" s="4" t="s">
        <v>178</v>
      </c>
      <c r="B230" s="16">
        <f>#VALUE!</f>
        <v>0</v>
      </c>
      <c r="C230" s="16">
        <f>#VALUE!</f>
        <v>0</v>
      </c>
      <c r="D230" s="11"/>
    </row>
    <row r="231" spans="1:4">
      <c r="A231" s="4" t="s">
        <v>179</v>
      </c>
      <c r="B231" s="16">
        <f>#VALUE!</f>
        <v>0</v>
      </c>
      <c r="C231" s="16">
        <f>#VALUE!</f>
        <v>0</v>
      </c>
      <c r="D231" s="11"/>
    </row>
    <row r="232" spans="1:4">
      <c r="A232" s="4" t="s">
        <v>180</v>
      </c>
      <c r="B232" s="16">
        <f>#VALUE!</f>
        <v>0</v>
      </c>
      <c r="C232" s="16">
        <f>#VALUE!</f>
        <v>0</v>
      </c>
      <c r="D232" s="11"/>
    </row>
    <row r="233" spans="1:4">
      <c r="A233" s="4" t="s">
        <v>181</v>
      </c>
      <c r="B233" s="16">
        <f>#VALUE!</f>
        <v>0</v>
      </c>
      <c r="C233" s="16">
        <f>#VALUE!</f>
        <v>0</v>
      </c>
      <c r="D233" s="11"/>
    </row>
    <row r="234" spans="1:4">
      <c r="A234" s="4" t="s">
        <v>182</v>
      </c>
      <c r="B234" s="16">
        <f>#VALUE!</f>
        <v>0</v>
      </c>
      <c r="C234" s="16">
        <f>#VALUE!</f>
        <v>0</v>
      </c>
      <c r="D234" s="11"/>
    </row>
    <row r="235" spans="1:4">
      <c r="A235" s="4" t="s">
        <v>183</v>
      </c>
      <c r="B235" s="16">
        <f>#VALUE!</f>
        <v>0</v>
      </c>
      <c r="C235" s="16">
        <f>#VALUE!</f>
        <v>0</v>
      </c>
      <c r="D235" s="11"/>
    </row>
    <row r="236" spans="1:4">
      <c r="A236" s="4" t="s">
        <v>184</v>
      </c>
      <c r="B236" s="16">
        <f>#VALUE!</f>
        <v>0</v>
      </c>
      <c r="C236" s="16">
        <f>#VALUE!</f>
        <v>0</v>
      </c>
      <c r="D236" s="11"/>
    </row>
    <row r="237" spans="1:4">
      <c r="A237" s="4" t="s">
        <v>185</v>
      </c>
      <c r="B237" s="16">
        <f>#VALUE!</f>
        <v>0</v>
      </c>
      <c r="C237" s="16">
        <f>#VALUE!</f>
        <v>0</v>
      </c>
      <c r="D237" s="11"/>
    </row>
    <row r="238" spans="1:4">
      <c r="A238" s="4" t="s">
        <v>186</v>
      </c>
      <c r="B238" s="16">
        <f>#VALUE!</f>
        <v>0</v>
      </c>
      <c r="C238" s="16">
        <f>#VALUE!</f>
        <v>0</v>
      </c>
      <c r="D238" s="11"/>
    </row>
    <row r="239" spans="1:4">
      <c r="A239" s="4" t="s">
        <v>187</v>
      </c>
      <c r="B239" s="16">
        <f>#VALUE!</f>
        <v>0</v>
      </c>
      <c r="C239" s="16">
        <f>#VALUE!</f>
        <v>0</v>
      </c>
      <c r="D239" s="11"/>
    </row>
    <row r="241" spans="1:3" ht="21" customHeight="1">
      <c r="A241" s="2" t="s">
        <v>188</v>
      </c>
    </row>
    <row r="242" spans="1:3">
      <c r="A242" s="3" t="s">
        <v>189</v>
      </c>
    </row>
    <row r="244" spans="1:3">
      <c r="B244" s="13" t="s">
        <v>190</v>
      </c>
    </row>
    <row r="245" spans="1:3">
      <c r="A245" s="4" t="s">
        <v>30</v>
      </c>
      <c r="B245" s="16">
        <f>#VALUE!</f>
        <v>0</v>
      </c>
      <c r="C245" s="11"/>
    </row>
    <row r="246" spans="1:3">
      <c r="A246" s="4" t="s">
        <v>191</v>
      </c>
      <c r="B246" s="16">
        <f>#VALUE!</f>
        <v>0</v>
      </c>
      <c r="C246" s="11"/>
    </row>
    <row r="247" spans="1:3">
      <c r="A247" s="4" t="s">
        <v>29</v>
      </c>
      <c r="B247" s="16">
        <f>#VALUE!</f>
        <v>0</v>
      </c>
      <c r="C247" s="11"/>
    </row>
    <row r="248" spans="1:3">
      <c r="A248" s="4" t="s">
        <v>192</v>
      </c>
      <c r="B248" s="16">
        <f>#VALUE!</f>
        <v>0</v>
      </c>
      <c r="C248" s="11"/>
    </row>
    <row r="249" spans="1:3">
      <c r="A249" s="4" t="s">
        <v>193</v>
      </c>
      <c r="B249" s="16">
        <f>#VALUE!</f>
        <v>0</v>
      </c>
      <c r="C249" s="11"/>
    </row>
    <row r="251" spans="1:3" ht="21" customHeight="1">
      <c r="A251" s="2" t="s">
        <v>194</v>
      </c>
    </row>
    <row r="252" spans="1:3">
      <c r="A252" s="3" t="s">
        <v>195</v>
      </c>
    </row>
    <row r="254" spans="1:3">
      <c r="B254" s="13" t="s">
        <v>30</v>
      </c>
    </row>
    <row r="255" spans="1:3">
      <c r="A255" s="4" t="s">
        <v>196</v>
      </c>
      <c r="B255" s="15">
        <f>#VALUE!</f>
        <v>0</v>
      </c>
      <c r="C255" s="11"/>
    </row>
  </sheetData>
  <sheetProtection sheet="1" objects="1" scenarios="1"/>
  <dataValidations count="17">
    <dataValidation type="decimal" operator="greaterThanOrEqual" allowBlank="1" showInputMessage="1" showErrorMessage="1" prompt="LV mains usage value provided each year by the Nominated Calculation Agent." sqref="B13">
      <formula1>0</formula1>
    </dataValidation>
    <dataValidation type="decimal" operator="greaterThanOrEqual" allowBlank="1" showInputMessage="1" showErrorMessage="1" prompt="HV mains usage value provided each year by the Nominated Calculation Agent." sqref="B19">
      <formula1>0</formula1>
    </dataValidation>
    <dataValidation type="decimal" operator="greaterThanOrEqual" allowBlank="1" showInputMessage="1" showErrorMessage="1" prompt="In a legacy Method M workbook, these data are on sheet Calc-Allocation, possibly cells C47, C48 and C49." sqref="B25">
      <formula1>0</formula1>
    </dataValidation>
    <dataValidation type="decimal" operator="greaterThanOrEqual" allowBlank="1" showInputMessage="1" showErrorMessage="1" prompt="In a legacy Method M workbook, these data are on sheet Calc-Allocation, possibly cells C47, C48 and C49." sqref="C25">
      <formula1>0</formula1>
    </dataValidation>
    <dataValidation type="decimal" operator="greaterThanOrEqual" allowBlank="1" showInputMessage="1" showErrorMessage="1" prompt="In a legacy Method M workbook, these data are on sheet Calc-Allocation, possibly cells C47, C48 and C49." sqref="D25">
      <formula1>0</formula1>
    </dataValidation>
    <dataValidation type="decimal" operator="greaterThanOrEqual" allowBlank="1" showInputMessage="1" showErrorMessage="1" prompt="In a legacy Method M workbook, these data are on sheet Calc-Allocation, possibly cells F66 and F63." sqref="B31">
      <formula1>0</formula1>
    </dataValidation>
    <dataValidation allowBlank="1" showInputMessage="1" showErrorMessage="1" prompt="In a legacy Method M workbook, these data are on sheet Calc-Allocation, possibly cells F66 and F63." sqref="C31"/>
    <dataValidation type="decimal" operator="greaterThanOrEqual" allowBlank="1" showInputMessage="1" showErrorMessage="1" prompt="These data are taken from the 2007/2008 regulatory reporting pack (table 5.1), cells G34 to G36." sqref="B37:B39">
      <formula1>0</formula1>
    </dataValidation>
    <dataValidation type="decimal" operator="greaterThanOrEqual" allowBlank="1" showInputMessage="1" showErrorMessage="1" prompt="This data item is taken from the 2007/2008 regulatory reporting pack (table 5.1), cell G40." sqref="B45">
      <formula1>0</formula1>
    </dataValidation>
    <dataValidation allowBlank="1" showInputMessage="1" showErrorMessage="1" prompt="These data are taken from the 2007/2008 regulatory reporting pack (tables 2.3 and 2.4). In a legacy Method M workbook, these data are on sheet Calc-Opex, reading from right to left, possibly starting at cell H7." sqref="B65:E97"/>
    <dataValidation type="decimal" operator="greaterThanOrEqual" allowBlank="1" showInputMessage="1" showErrorMessage="1" prompt="These data are taken from the CDCM tariff model (Otex sheet). They are also used as input data in the EDCM tariff model." sqref="B104:L104">
      <formula1>0</formula1>
    </dataValidation>
    <dataValidation type="decimal" operator="greaterThanOrEqual" allowBlank="1" showInputMessage="1" showErrorMessage="1" prompt="These data are taken from the EDCM tariff model." sqref="B110">
      <formula1>0</formula1>
    </dataValidation>
    <dataValidation allowBlank="1" showInputMessage="1" showErrorMessage="1" prompt="These data are taken from the 2007/2008 regulatory reporting pack (table 1.3). In a legacy Method M workbook, these data are on sheet Calc-Opex, starting at cell D7." sqref="B117:B149"/>
    <dataValidation type="decimal" operator="greaterThanOrEqual" allowBlank="1" showInputMessage="1" showErrorMessage="1" prompt="In a legacy Method M workbook, these data are on sheet Data-MEAV." sqref="B155:B239">
      <formula1>0</formula1>
    </dataValidation>
    <dataValidation type="decimal" operator="greaterThanOrEqual" allowBlank="1" showInputMessage="1" showErrorMessage="1" prompt="In a legacy Method M workbook, these data are on sheet Data-MEAV." sqref="C155:C239">
      <formula1>0</formula1>
    </dataValidation>
    <dataValidation type="decimal" operator="greaterThanOrEqual" allowBlank="1" showInputMessage="1" showErrorMessage="1" prompt="In a pre-DCP 118 legacy Method M workbook, these data are on sheet Calc-Net capex, possibly cells G6 to G10." sqref="B245:B249">
      <formula1>0</formula1>
    </dataValidation>
    <dataValidation type="decimal" operator="greaterThanOrEqual" allowBlank="1" showInputMessage="1" showErrorMessage="1" prompt="This figure can be calculated from FBPQ NL1 data, possibly as SUM('FBPQ NL1'!D10:M13)/SUM('FBPQ NL1'!D10:M16)." sqref="B255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6.7109375" customWidth="1"/>
    <col min="2" max="251" width="20.7109375" customWidth="1"/>
  </cols>
  <sheetData>
    <row r="1" spans="1:6" ht="21" customHeight="1">
      <c r="A1" s="2">
        <f>"Calculations (CDCM) for "&amp;'Input'!B7&amp;" in "&amp;'Input'!C7&amp;" ("&amp;'Input'!D7&amp;")"</f>
        <v>0</v>
      </c>
    </row>
    <row r="3" spans="1:6" ht="21" customHeight="1">
      <c r="A3" s="2" t="s">
        <v>198</v>
      </c>
    </row>
    <row r="4" spans="1:6">
      <c r="A4" s="3" t="s">
        <v>199</v>
      </c>
    </row>
    <row r="5" spans="1:6">
      <c r="A5" s="12" t="s">
        <v>200</v>
      </c>
    </row>
    <row r="6" spans="1:6">
      <c r="A6" s="12" t="s">
        <v>201</v>
      </c>
    </row>
    <row r="7" spans="1:6">
      <c r="A7" s="3" t="s">
        <v>202</v>
      </c>
    </row>
    <row r="9" spans="1:6">
      <c r="B9" s="13" t="s">
        <v>30</v>
      </c>
      <c r="C9" s="13" t="s">
        <v>40</v>
      </c>
      <c r="D9" s="13" t="s">
        <v>29</v>
      </c>
      <c r="E9" s="13" t="s">
        <v>41</v>
      </c>
    </row>
    <row r="10" spans="1:6">
      <c r="A10" s="4" t="s">
        <v>42</v>
      </c>
      <c r="B10" s="18">
        <f>'Input'!B$58</f>
        <v>0</v>
      </c>
      <c r="C10" s="18">
        <f>'Input'!C$58</f>
        <v>0</v>
      </c>
      <c r="D10" s="18">
        <f>'Input'!D$58</f>
        <v>0</v>
      </c>
      <c r="E10" s="18">
        <f>'Input'!E$58</f>
        <v>0</v>
      </c>
      <c r="F10" s="11"/>
    </row>
    <row r="11" spans="1:6">
      <c r="A11" s="4" t="s">
        <v>46</v>
      </c>
      <c r="B11" s="18">
        <f>'Input'!B66</f>
        <v>0</v>
      </c>
      <c r="C11" s="18">
        <f>'Input'!C66</f>
        <v>0</v>
      </c>
      <c r="D11" s="18">
        <f>'Input'!D66</f>
        <v>0</v>
      </c>
      <c r="E11" s="18">
        <f>'Input'!E66</f>
        <v>0</v>
      </c>
      <c r="F11" s="11"/>
    </row>
    <row r="12" spans="1:6">
      <c r="A12" s="4" t="s">
        <v>47</v>
      </c>
      <c r="B12" s="18">
        <f>'Input'!B67</f>
        <v>0</v>
      </c>
      <c r="C12" s="18">
        <f>'Input'!C67</f>
        <v>0</v>
      </c>
      <c r="D12" s="18">
        <f>'Input'!D67</f>
        <v>0</v>
      </c>
      <c r="E12" s="18">
        <f>'Input'!E67</f>
        <v>0</v>
      </c>
      <c r="F12" s="11"/>
    </row>
    <row r="13" spans="1:6">
      <c r="A13" s="4" t="s">
        <v>48</v>
      </c>
      <c r="B13" s="18">
        <f>'Input'!B68</f>
        <v>0</v>
      </c>
      <c r="C13" s="18">
        <f>'Input'!C68</f>
        <v>0</v>
      </c>
      <c r="D13" s="18">
        <f>'Input'!D68</f>
        <v>0</v>
      </c>
      <c r="E13" s="18">
        <f>'Input'!E68</f>
        <v>0</v>
      </c>
      <c r="F13" s="11"/>
    </row>
    <row r="14" spans="1:6">
      <c r="A14" s="4" t="s">
        <v>49</v>
      </c>
      <c r="B14" s="18">
        <f>'Input'!B69</f>
        <v>0</v>
      </c>
      <c r="C14" s="18">
        <f>'Input'!C69</f>
        <v>0</v>
      </c>
      <c r="D14" s="18">
        <f>'Input'!D69</f>
        <v>0</v>
      </c>
      <c r="E14" s="18">
        <f>'Input'!E69</f>
        <v>0</v>
      </c>
      <c r="F14" s="11"/>
    </row>
    <row r="15" spans="1:6">
      <c r="A15" s="4" t="s">
        <v>50</v>
      </c>
      <c r="B15" s="18">
        <f>'Input'!B70</f>
        <v>0</v>
      </c>
      <c r="C15" s="18">
        <f>'Input'!C70</f>
        <v>0</v>
      </c>
      <c r="D15" s="18">
        <f>'Input'!D70</f>
        <v>0</v>
      </c>
      <c r="E15" s="18">
        <f>'Input'!E70</f>
        <v>0</v>
      </c>
      <c r="F15" s="11"/>
    </row>
    <row r="16" spans="1:6">
      <c r="A16" s="4" t="s">
        <v>51</v>
      </c>
      <c r="B16" s="18">
        <f>'Input'!B71</f>
        <v>0</v>
      </c>
      <c r="C16" s="18">
        <f>'Input'!C71</f>
        <v>0</v>
      </c>
      <c r="D16" s="18">
        <f>'Input'!D71</f>
        <v>0</v>
      </c>
      <c r="E16" s="18">
        <f>'Input'!E71</f>
        <v>0</v>
      </c>
      <c r="F16" s="11"/>
    </row>
    <row r="17" spans="1:6">
      <c r="A17" s="4" t="s">
        <v>52</v>
      </c>
      <c r="B17" s="18">
        <f>'Input'!B72</f>
        <v>0</v>
      </c>
      <c r="C17" s="18">
        <f>'Input'!C72</f>
        <v>0</v>
      </c>
      <c r="D17" s="18">
        <f>'Input'!D72</f>
        <v>0</v>
      </c>
      <c r="E17" s="18">
        <f>'Input'!E72</f>
        <v>0</v>
      </c>
      <c r="F17" s="11"/>
    </row>
    <row r="18" spans="1:6">
      <c r="A18" s="4" t="s">
        <v>53</v>
      </c>
      <c r="B18" s="18">
        <f>'Input'!B73</f>
        <v>0</v>
      </c>
      <c r="C18" s="18">
        <f>'Input'!C73</f>
        <v>0</v>
      </c>
      <c r="D18" s="18">
        <f>'Input'!D73</f>
        <v>0</v>
      </c>
      <c r="E18" s="18">
        <f>'Input'!E73</f>
        <v>0</v>
      </c>
      <c r="F18" s="11"/>
    </row>
    <row r="19" spans="1:6">
      <c r="A19" s="4" t="s">
        <v>54</v>
      </c>
      <c r="B19" s="18">
        <f>'Input'!B74</f>
        <v>0</v>
      </c>
      <c r="C19" s="18">
        <f>'Input'!C74</f>
        <v>0</v>
      </c>
      <c r="D19" s="18">
        <f>'Input'!D74</f>
        <v>0</v>
      </c>
      <c r="E19" s="18">
        <f>'Input'!E74</f>
        <v>0</v>
      </c>
      <c r="F19" s="11"/>
    </row>
    <row r="20" spans="1:6">
      <c r="A20" s="4" t="s">
        <v>55</v>
      </c>
      <c r="B20" s="18">
        <f>'Input'!B75</f>
        <v>0</v>
      </c>
      <c r="C20" s="18">
        <f>'Input'!C75</f>
        <v>0</v>
      </c>
      <c r="D20" s="18">
        <f>'Input'!D75</f>
        <v>0</v>
      </c>
      <c r="E20" s="18">
        <f>'Input'!E75</f>
        <v>0</v>
      </c>
      <c r="F20" s="11"/>
    </row>
    <row r="21" spans="1:6">
      <c r="A21" s="4" t="s">
        <v>56</v>
      </c>
      <c r="B21" s="18">
        <f>'Input'!B76</f>
        <v>0</v>
      </c>
      <c r="C21" s="18">
        <f>'Input'!C76</f>
        <v>0</v>
      </c>
      <c r="D21" s="18">
        <f>'Input'!D76</f>
        <v>0</v>
      </c>
      <c r="E21" s="18">
        <f>'Input'!E76</f>
        <v>0</v>
      </c>
      <c r="F21" s="11"/>
    </row>
    <row r="22" spans="1:6">
      <c r="A22" s="4" t="s">
        <v>57</v>
      </c>
      <c r="B22" s="18">
        <f>'Input'!B77</f>
        <v>0</v>
      </c>
      <c r="C22" s="18">
        <f>'Input'!C77</f>
        <v>0</v>
      </c>
      <c r="D22" s="18">
        <f>'Input'!D77</f>
        <v>0</v>
      </c>
      <c r="E22" s="18">
        <f>'Input'!E77</f>
        <v>0</v>
      </c>
      <c r="F22" s="11"/>
    </row>
    <row r="23" spans="1:6">
      <c r="A23" s="4" t="s">
        <v>58</v>
      </c>
      <c r="B23" s="18">
        <f>'Input'!B78</f>
        <v>0</v>
      </c>
      <c r="C23" s="18">
        <f>'Input'!C78</f>
        <v>0</v>
      </c>
      <c r="D23" s="18">
        <f>'Input'!D78</f>
        <v>0</v>
      </c>
      <c r="E23" s="18">
        <f>'Input'!E78</f>
        <v>0</v>
      </c>
      <c r="F23" s="11"/>
    </row>
    <row r="24" spans="1:6">
      <c r="A24" s="4" t="s">
        <v>59</v>
      </c>
      <c r="B24" s="18">
        <f>'Input'!B79</f>
        <v>0</v>
      </c>
      <c r="C24" s="18">
        <f>'Input'!C79</f>
        <v>0</v>
      </c>
      <c r="D24" s="18">
        <f>'Input'!D79</f>
        <v>0</v>
      </c>
      <c r="E24" s="18">
        <f>'Input'!E79</f>
        <v>0</v>
      </c>
      <c r="F24" s="11"/>
    </row>
    <row r="25" spans="1:6">
      <c r="A25" s="4" t="s">
        <v>60</v>
      </c>
      <c r="B25" s="18">
        <f>'Input'!B80</f>
        <v>0</v>
      </c>
      <c r="C25" s="18">
        <f>'Input'!C80</f>
        <v>0</v>
      </c>
      <c r="D25" s="18">
        <f>'Input'!D80</f>
        <v>0</v>
      </c>
      <c r="E25" s="18">
        <f>'Input'!E80</f>
        <v>0</v>
      </c>
      <c r="F25" s="11"/>
    </row>
    <row r="26" spans="1:6">
      <c r="A26" s="4" t="s">
        <v>61</v>
      </c>
      <c r="B26" s="18">
        <f>'Input'!B81</f>
        <v>0</v>
      </c>
      <c r="C26" s="18">
        <f>'Input'!C81</f>
        <v>0</v>
      </c>
      <c r="D26" s="18">
        <f>'Input'!D81</f>
        <v>0</v>
      </c>
      <c r="E26" s="18">
        <f>'Input'!E81</f>
        <v>0</v>
      </c>
      <c r="F26" s="11"/>
    </row>
    <row r="27" spans="1:6">
      <c r="A27" s="4" t="s">
        <v>62</v>
      </c>
      <c r="B27" s="18">
        <f>'Input'!B82</f>
        <v>0</v>
      </c>
      <c r="C27" s="18">
        <f>'Input'!C82</f>
        <v>0</v>
      </c>
      <c r="D27" s="18">
        <f>'Input'!D82</f>
        <v>0</v>
      </c>
      <c r="E27" s="18">
        <f>'Input'!E82</f>
        <v>0</v>
      </c>
      <c r="F27" s="11"/>
    </row>
    <row r="28" spans="1:6">
      <c r="A28" s="4" t="s">
        <v>63</v>
      </c>
      <c r="B28" s="18">
        <f>'Input'!B83</f>
        <v>0</v>
      </c>
      <c r="C28" s="18">
        <f>'Input'!C83</f>
        <v>0</v>
      </c>
      <c r="D28" s="18">
        <f>'Input'!D83</f>
        <v>0</v>
      </c>
      <c r="E28" s="18">
        <f>'Input'!E83</f>
        <v>0</v>
      </c>
      <c r="F28" s="11"/>
    </row>
    <row r="29" spans="1:6">
      <c r="A29" s="4" t="s">
        <v>64</v>
      </c>
      <c r="B29" s="18">
        <f>'Input'!B84</f>
        <v>0</v>
      </c>
      <c r="C29" s="18">
        <f>'Input'!C84</f>
        <v>0</v>
      </c>
      <c r="D29" s="18">
        <f>'Input'!D84</f>
        <v>0</v>
      </c>
      <c r="E29" s="18">
        <f>'Input'!E84</f>
        <v>0</v>
      </c>
      <c r="F29" s="11"/>
    </row>
    <row r="30" spans="1:6">
      <c r="A30" s="4" t="s">
        <v>65</v>
      </c>
      <c r="B30" s="18">
        <f>'Input'!B85</f>
        <v>0</v>
      </c>
      <c r="C30" s="18">
        <f>'Input'!C85</f>
        <v>0</v>
      </c>
      <c r="D30" s="18">
        <f>'Input'!D85</f>
        <v>0</v>
      </c>
      <c r="E30" s="18">
        <f>'Input'!E85</f>
        <v>0</v>
      </c>
      <c r="F30" s="11"/>
    </row>
    <row r="31" spans="1:6">
      <c r="A31" s="4" t="s">
        <v>66</v>
      </c>
      <c r="B31" s="18">
        <f>'Input'!B86</f>
        <v>0</v>
      </c>
      <c r="C31" s="18">
        <f>'Input'!C86</f>
        <v>0</v>
      </c>
      <c r="D31" s="18">
        <f>'Input'!D86</f>
        <v>0</v>
      </c>
      <c r="E31" s="18">
        <f>'Input'!E86</f>
        <v>0</v>
      </c>
      <c r="F31" s="11"/>
    </row>
    <row r="32" spans="1:6">
      <c r="A32" s="4" t="s">
        <v>67</v>
      </c>
      <c r="B32" s="18">
        <f>'Input'!B87</f>
        <v>0</v>
      </c>
      <c r="C32" s="18">
        <f>'Input'!C87</f>
        <v>0</v>
      </c>
      <c r="D32" s="18">
        <f>'Input'!D87</f>
        <v>0</v>
      </c>
      <c r="E32" s="18">
        <f>'Input'!E87</f>
        <v>0</v>
      </c>
      <c r="F32" s="11"/>
    </row>
    <row r="33" spans="1:6">
      <c r="A33" s="4" t="s">
        <v>68</v>
      </c>
      <c r="B33" s="18">
        <f>'Input'!B88</f>
        <v>0</v>
      </c>
      <c r="C33" s="18">
        <f>'Input'!C88</f>
        <v>0</v>
      </c>
      <c r="D33" s="18">
        <f>'Input'!D88</f>
        <v>0</v>
      </c>
      <c r="E33" s="18">
        <f>'Input'!E88</f>
        <v>0</v>
      </c>
      <c r="F33" s="11"/>
    </row>
    <row r="34" spans="1:6">
      <c r="A34" s="4" t="s">
        <v>69</v>
      </c>
      <c r="B34" s="18">
        <f>'Input'!B89</f>
        <v>0</v>
      </c>
      <c r="C34" s="18">
        <f>'Input'!C89</f>
        <v>0</v>
      </c>
      <c r="D34" s="18">
        <f>'Input'!D89</f>
        <v>0</v>
      </c>
      <c r="E34" s="18">
        <f>'Input'!E89</f>
        <v>0</v>
      </c>
      <c r="F34" s="11"/>
    </row>
    <row r="35" spans="1:6">
      <c r="A35" s="4" t="s">
        <v>70</v>
      </c>
      <c r="B35" s="18">
        <f>'Input'!B90</f>
        <v>0</v>
      </c>
      <c r="C35" s="18">
        <f>'Input'!C90</f>
        <v>0</v>
      </c>
      <c r="D35" s="18">
        <f>'Input'!D90</f>
        <v>0</v>
      </c>
      <c r="E35" s="18">
        <f>'Input'!E90</f>
        <v>0</v>
      </c>
      <c r="F35" s="11"/>
    </row>
    <row r="36" spans="1:6">
      <c r="A36" s="4" t="s">
        <v>71</v>
      </c>
      <c r="B36" s="18">
        <f>'Input'!B91</f>
        <v>0</v>
      </c>
      <c r="C36" s="18">
        <f>'Input'!C91</f>
        <v>0</v>
      </c>
      <c r="D36" s="18">
        <f>'Input'!D91</f>
        <v>0</v>
      </c>
      <c r="E36" s="18">
        <f>'Input'!E91</f>
        <v>0</v>
      </c>
      <c r="F36" s="11"/>
    </row>
    <row r="37" spans="1:6">
      <c r="A37" s="4" t="s">
        <v>72</v>
      </c>
      <c r="B37" s="18">
        <f>'Input'!B92</f>
        <v>0</v>
      </c>
      <c r="C37" s="18">
        <f>'Input'!C92</f>
        <v>0</v>
      </c>
      <c r="D37" s="18">
        <f>'Input'!D92</f>
        <v>0</v>
      </c>
      <c r="E37" s="18">
        <f>'Input'!E92</f>
        <v>0</v>
      </c>
      <c r="F37" s="11"/>
    </row>
    <row r="38" spans="1:6">
      <c r="A38" s="4" t="s">
        <v>73</v>
      </c>
      <c r="B38" s="18">
        <f>'Input'!B93</f>
        <v>0</v>
      </c>
      <c r="C38" s="18">
        <f>'Input'!C93</f>
        <v>0</v>
      </c>
      <c r="D38" s="18">
        <f>'Input'!D93</f>
        <v>0</v>
      </c>
      <c r="E38" s="18">
        <f>'Input'!E93</f>
        <v>0</v>
      </c>
      <c r="F38" s="11"/>
    </row>
    <row r="39" spans="1:6">
      <c r="A39" s="4" t="s">
        <v>74</v>
      </c>
      <c r="B39" s="18">
        <f>'Input'!B94</f>
        <v>0</v>
      </c>
      <c r="C39" s="18">
        <f>'Input'!C94</f>
        <v>0</v>
      </c>
      <c r="D39" s="18">
        <f>'Input'!D94</f>
        <v>0</v>
      </c>
      <c r="E39" s="18">
        <f>'Input'!E94</f>
        <v>0</v>
      </c>
      <c r="F39" s="11"/>
    </row>
    <row r="40" spans="1:6">
      <c r="A40" s="4" t="s">
        <v>75</v>
      </c>
      <c r="B40" s="18">
        <f>'Input'!B95</f>
        <v>0</v>
      </c>
      <c r="C40" s="18">
        <f>'Input'!C95</f>
        <v>0</v>
      </c>
      <c r="D40" s="18">
        <f>'Input'!D95</f>
        <v>0</v>
      </c>
      <c r="E40" s="18">
        <f>'Input'!E95</f>
        <v>0</v>
      </c>
      <c r="F40" s="11"/>
    </row>
    <row r="41" spans="1:6">
      <c r="A41" s="4" t="s">
        <v>76</v>
      </c>
      <c r="B41" s="18">
        <f>'Input'!B96</f>
        <v>0</v>
      </c>
      <c r="C41" s="18">
        <f>'Input'!C96</f>
        <v>0</v>
      </c>
      <c r="D41" s="18">
        <f>'Input'!D96</f>
        <v>0</v>
      </c>
      <c r="E41" s="18">
        <f>'Input'!E96</f>
        <v>0</v>
      </c>
      <c r="F41" s="11"/>
    </row>
    <row r="42" spans="1:6">
      <c r="A42" s="4" t="s">
        <v>77</v>
      </c>
      <c r="B42" s="18">
        <f>'Input'!B97</f>
        <v>0</v>
      </c>
      <c r="C42" s="18">
        <f>'Input'!C97</f>
        <v>0</v>
      </c>
      <c r="D42" s="18">
        <f>'Input'!D97</f>
        <v>0</v>
      </c>
      <c r="E42" s="18">
        <f>'Input'!E97</f>
        <v>0</v>
      </c>
      <c r="F42" s="11"/>
    </row>
    <row r="44" spans="1:6" ht="21" customHeight="1">
      <c r="A44" s="2" t="s">
        <v>203</v>
      </c>
    </row>
    <row r="45" spans="1:6">
      <c r="A45" s="3" t="s">
        <v>199</v>
      </c>
    </row>
    <row r="46" spans="1:6">
      <c r="A46" s="12" t="s">
        <v>204</v>
      </c>
    </row>
    <row r="47" spans="1:6">
      <c r="A47" s="12" t="s">
        <v>205</v>
      </c>
    </row>
    <row r="48" spans="1:6">
      <c r="A48" s="19" t="s">
        <v>206</v>
      </c>
      <c r="B48" s="19" t="s">
        <v>207</v>
      </c>
      <c r="C48" s="19" t="s">
        <v>208</v>
      </c>
    </row>
    <row r="49" spans="1:4">
      <c r="A49" s="19" t="s">
        <v>209</v>
      </c>
      <c r="B49" s="19" t="s">
        <v>210</v>
      </c>
      <c r="C49" s="19" t="s">
        <v>211</v>
      </c>
    </row>
    <row r="51" spans="1:4">
      <c r="B51" s="13" t="s">
        <v>98</v>
      </c>
      <c r="C51" s="13" t="s">
        <v>212</v>
      </c>
    </row>
    <row r="52" spans="1:4">
      <c r="A52" s="4" t="s">
        <v>42</v>
      </c>
      <c r="B52" s="18">
        <f>'Input'!B117</f>
        <v>0</v>
      </c>
      <c r="C52" s="20">
        <f>SUM($B10:$E10)</f>
        <v>0</v>
      </c>
      <c r="D52" s="11"/>
    </row>
    <row r="53" spans="1:4">
      <c r="A53" s="4" t="s">
        <v>46</v>
      </c>
      <c r="B53" s="18">
        <f>'Input'!B118</f>
        <v>0</v>
      </c>
      <c r="C53" s="20">
        <f>SUM($B11:$E11)</f>
        <v>0</v>
      </c>
      <c r="D53" s="11"/>
    </row>
    <row r="54" spans="1:4">
      <c r="A54" s="4" t="s">
        <v>47</v>
      </c>
      <c r="B54" s="18">
        <f>'Input'!B119</f>
        <v>0</v>
      </c>
      <c r="C54" s="20">
        <f>SUM($B12:$E12)</f>
        <v>0</v>
      </c>
      <c r="D54" s="11"/>
    </row>
    <row r="55" spans="1:4">
      <c r="A55" s="4" t="s">
        <v>48</v>
      </c>
      <c r="B55" s="18">
        <f>'Input'!B120</f>
        <v>0</v>
      </c>
      <c r="C55" s="20">
        <f>SUM($B13:$E13)</f>
        <v>0</v>
      </c>
      <c r="D55" s="11"/>
    </row>
    <row r="56" spans="1:4">
      <c r="A56" s="4" t="s">
        <v>49</v>
      </c>
      <c r="B56" s="18">
        <f>'Input'!B121</f>
        <v>0</v>
      </c>
      <c r="C56" s="20">
        <f>SUM($B14:$E14)</f>
        <v>0</v>
      </c>
      <c r="D56" s="11"/>
    </row>
    <row r="57" spans="1:4">
      <c r="A57" s="4" t="s">
        <v>50</v>
      </c>
      <c r="B57" s="18">
        <f>'Input'!B122</f>
        <v>0</v>
      </c>
      <c r="C57" s="20">
        <f>SUM($B15:$E15)</f>
        <v>0</v>
      </c>
      <c r="D57" s="11"/>
    </row>
    <row r="58" spans="1:4">
      <c r="A58" s="4" t="s">
        <v>51</v>
      </c>
      <c r="B58" s="18">
        <f>'Input'!B123</f>
        <v>0</v>
      </c>
      <c r="C58" s="20">
        <f>SUM($B16:$E16)</f>
        <v>0</v>
      </c>
      <c r="D58" s="11"/>
    </row>
    <row r="59" spans="1:4">
      <c r="A59" s="4" t="s">
        <v>52</v>
      </c>
      <c r="B59" s="18">
        <f>'Input'!B124</f>
        <v>0</v>
      </c>
      <c r="C59" s="20">
        <f>SUM($B17:$E17)</f>
        <v>0</v>
      </c>
      <c r="D59" s="11"/>
    </row>
    <row r="60" spans="1:4">
      <c r="A60" s="4" t="s">
        <v>53</v>
      </c>
      <c r="B60" s="18">
        <f>'Input'!B125</f>
        <v>0</v>
      </c>
      <c r="C60" s="20">
        <f>SUM($B18:$E18)</f>
        <v>0</v>
      </c>
      <c r="D60" s="11"/>
    </row>
    <row r="61" spans="1:4">
      <c r="A61" s="4" t="s">
        <v>54</v>
      </c>
      <c r="B61" s="18">
        <f>'Input'!B126</f>
        <v>0</v>
      </c>
      <c r="C61" s="20">
        <f>SUM($B19:$E19)</f>
        <v>0</v>
      </c>
      <c r="D61" s="11"/>
    </row>
    <row r="62" spans="1:4">
      <c r="A62" s="4" t="s">
        <v>55</v>
      </c>
      <c r="B62" s="18">
        <f>'Input'!B127</f>
        <v>0</v>
      </c>
      <c r="C62" s="20">
        <f>SUM($B20:$E20)</f>
        <v>0</v>
      </c>
      <c r="D62" s="11"/>
    </row>
    <row r="63" spans="1:4">
      <c r="A63" s="4" t="s">
        <v>56</v>
      </c>
      <c r="B63" s="18">
        <f>'Input'!B128</f>
        <v>0</v>
      </c>
      <c r="C63" s="20">
        <f>SUM($B21:$E21)</f>
        <v>0</v>
      </c>
      <c r="D63" s="11"/>
    </row>
    <row r="64" spans="1:4">
      <c r="A64" s="4" t="s">
        <v>57</v>
      </c>
      <c r="B64" s="18">
        <f>'Input'!B129</f>
        <v>0</v>
      </c>
      <c r="C64" s="20">
        <f>SUM($B22:$E22)</f>
        <v>0</v>
      </c>
      <c r="D64" s="11"/>
    </row>
    <row r="65" spans="1:4">
      <c r="A65" s="4" t="s">
        <v>58</v>
      </c>
      <c r="B65" s="18">
        <f>'Input'!B130</f>
        <v>0</v>
      </c>
      <c r="C65" s="20">
        <f>SUM($B23:$E23)</f>
        <v>0</v>
      </c>
      <c r="D65" s="11"/>
    </row>
    <row r="66" spans="1:4">
      <c r="A66" s="4" t="s">
        <v>59</v>
      </c>
      <c r="B66" s="18">
        <f>'Input'!B131</f>
        <v>0</v>
      </c>
      <c r="C66" s="20">
        <f>SUM($B24:$E24)</f>
        <v>0</v>
      </c>
      <c r="D66" s="11"/>
    </row>
    <row r="67" spans="1:4">
      <c r="A67" s="4" t="s">
        <v>60</v>
      </c>
      <c r="B67" s="18">
        <f>'Input'!B132</f>
        <v>0</v>
      </c>
      <c r="C67" s="20">
        <f>SUM($B25:$E25)</f>
        <v>0</v>
      </c>
      <c r="D67" s="11"/>
    </row>
    <row r="68" spans="1:4">
      <c r="A68" s="4" t="s">
        <v>61</v>
      </c>
      <c r="B68" s="18">
        <f>'Input'!B133</f>
        <v>0</v>
      </c>
      <c r="C68" s="20">
        <f>SUM($B26:$E26)</f>
        <v>0</v>
      </c>
      <c r="D68" s="11"/>
    </row>
    <row r="69" spans="1:4">
      <c r="A69" s="4" t="s">
        <v>62</v>
      </c>
      <c r="B69" s="18">
        <f>'Input'!B134</f>
        <v>0</v>
      </c>
      <c r="C69" s="20">
        <f>SUM($B27:$E27)</f>
        <v>0</v>
      </c>
      <c r="D69" s="11"/>
    </row>
    <row r="70" spans="1:4">
      <c r="A70" s="4" t="s">
        <v>63</v>
      </c>
      <c r="B70" s="18">
        <f>'Input'!B135</f>
        <v>0</v>
      </c>
      <c r="C70" s="20">
        <f>SUM($B28:$E28)</f>
        <v>0</v>
      </c>
      <c r="D70" s="11"/>
    </row>
    <row r="71" spans="1:4">
      <c r="A71" s="4" t="s">
        <v>64</v>
      </c>
      <c r="B71" s="18">
        <f>'Input'!B136</f>
        <v>0</v>
      </c>
      <c r="C71" s="20">
        <f>SUM($B29:$E29)</f>
        <v>0</v>
      </c>
      <c r="D71" s="11"/>
    </row>
    <row r="72" spans="1:4">
      <c r="A72" s="4" t="s">
        <v>65</v>
      </c>
      <c r="B72" s="18">
        <f>'Input'!B137</f>
        <v>0</v>
      </c>
      <c r="C72" s="20">
        <f>SUM($B30:$E30)</f>
        <v>0</v>
      </c>
      <c r="D72" s="11"/>
    </row>
    <row r="73" spans="1:4">
      <c r="A73" s="4" t="s">
        <v>66</v>
      </c>
      <c r="B73" s="18">
        <f>'Input'!B138</f>
        <v>0</v>
      </c>
      <c r="C73" s="20">
        <f>SUM($B31:$E31)</f>
        <v>0</v>
      </c>
      <c r="D73" s="11"/>
    </row>
    <row r="74" spans="1:4">
      <c r="A74" s="4" t="s">
        <v>67</v>
      </c>
      <c r="B74" s="18">
        <f>'Input'!B139</f>
        <v>0</v>
      </c>
      <c r="C74" s="20">
        <f>SUM($B32:$E32)</f>
        <v>0</v>
      </c>
      <c r="D74" s="11"/>
    </row>
    <row r="75" spans="1:4">
      <c r="A75" s="4" t="s">
        <v>68</v>
      </c>
      <c r="B75" s="18">
        <f>'Input'!B140</f>
        <v>0</v>
      </c>
      <c r="C75" s="20">
        <f>SUM($B33:$E33)</f>
        <v>0</v>
      </c>
      <c r="D75" s="11"/>
    </row>
    <row r="76" spans="1:4">
      <c r="A76" s="4" t="s">
        <v>69</v>
      </c>
      <c r="B76" s="18">
        <f>'Input'!B141</f>
        <v>0</v>
      </c>
      <c r="C76" s="20">
        <f>SUM($B34:$E34)</f>
        <v>0</v>
      </c>
      <c r="D76" s="11"/>
    </row>
    <row r="77" spans="1:4">
      <c r="A77" s="4" t="s">
        <v>70</v>
      </c>
      <c r="B77" s="18">
        <f>'Input'!B142</f>
        <v>0</v>
      </c>
      <c r="C77" s="20">
        <f>SUM($B35:$E35)</f>
        <v>0</v>
      </c>
      <c r="D77" s="11"/>
    </row>
    <row r="78" spans="1:4">
      <c r="A78" s="4" t="s">
        <v>71</v>
      </c>
      <c r="B78" s="18">
        <f>'Input'!B143</f>
        <v>0</v>
      </c>
      <c r="C78" s="20">
        <f>SUM($B36:$E36)</f>
        <v>0</v>
      </c>
      <c r="D78" s="11"/>
    </row>
    <row r="79" spans="1:4">
      <c r="A79" s="4" t="s">
        <v>72</v>
      </c>
      <c r="B79" s="18">
        <f>'Input'!B144</f>
        <v>0</v>
      </c>
      <c r="C79" s="20">
        <f>SUM($B37:$E37)</f>
        <v>0</v>
      </c>
      <c r="D79" s="11"/>
    </row>
    <row r="80" spans="1:4">
      <c r="A80" s="4" t="s">
        <v>73</v>
      </c>
      <c r="B80" s="18">
        <f>'Input'!B145</f>
        <v>0</v>
      </c>
      <c r="C80" s="20">
        <f>SUM($B38:$E38)</f>
        <v>0</v>
      </c>
      <c r="D80" s="11"/>
    </row>
    <row r="81" spans="1:5">
      <c r="A81" s="4" t="s">
        <v>74</v>
      </c>
      <c r="B81" s="18">
        <f>'Input'!B146</f>
        <v>0</v>
      </c>
      <c r="C81" s="20">
        <f>SUM($B39:$E39)</f>
        <v>0</v>
      </c>
      <c r="D81" s="11"/>
    </row>
    <row r="82" spans="1:5">
      <c r="A82" s="4" t="s">
        <v>75</v>
      </c>
      <c r="B82" s="18">
        <f>'Input'!B147</f>
        <v>0</v>
      </c>
      <c r="C82" s="20">
        <f>SUM($B40:$E40)</f>
        <v>0</v>
      </c>
      <c r="D82" s="11"/>
    </row>
    <row r="83" spans="1:5">
      <c r="A83" s="4" t="s">
        <v>76</v>
      </c>
      <c r="B83" s="18">
        <f>'Input'!B148</f>
        <v>0</v>
      </c>
      <c r="C83" s="20">
        <f>SUM($B41:$E41)</f>
        <v>0</v>
      </c>
      <c r="D83" s="11"/>
    </row>
    <row r="84" spans="1:5">
      <c r="A84" s="4" t="s">
        <v>77</v>
      </c>
      <c r="B84" s="18">
        <f>'Input'!B149</f>
        <v>0</v>
      </c>
      <c r="C84" s="20">
        <f>SUM($B42:$E42)</f>
        <v>0</v>
      </c>
      <c r="D84" s="11"/>
    </row>
    <row r="86" spans="1:5" ht="21" customHeight="1">
      <c r="A86" s="2" t="s">
        <v>213</v>
      </c>
    </row>
    <row r="88" spans="1:5">
      <c r="B88" s="13" t="s">
        <v>214</v>
      </c>
      <c r="C88" s="13" t="s">
        <v>215</v>
      </c>
      <c r="D88" s="13" t="s">
        <v>216</v>
      </c>
    </row>
    <row r="89" spans="1:5">
      <c r="A89" s="4" t="s">
        <v>42</v>
      </c>
      <c r="B89" s="6" t="s">
        <v>217</v>
      </c>
      <c r="C89" s="21">
        <v>1</v>
      </c>
      <c r="D89" s="22">
        <v>1</v>
      </c>
      <c r="E89" s="11"/>
    </row>
    <row r="90" spans="1:5">
      <c r="A90" s="4" t="s">
        <v>46</v>
      </c>
      <c r="B90" s="6" t="s">
        <v>218</v>
      </c>
      <c r="C90" s="21">
        <v>1</v>
      </c>
      <c r="D90" s="22">
        <v>1</v>
      </c>
      <c r="E90" s="11"/>
    </row>
    <row r="91" spans="1:5">
      <c r="A91" s="4" t="s">
        <v>47</v>
      </c>
      <c r="B91" s="6" t="s">
        <v>218</v>
      </c>
      <c r="C91" s="21">
        <v>0.235</v>
      </c>
      <c r="D91" s="22">
        <v>1</v>
      </c>
      <c r="E91" s="11"/>
    </row>
    <row r="92" spans="1:5">
      <c r="A92" s="4" t="s">
        <v>48</v>
      </c>
      <c r="B92" s="6" t="s">
        <v>218</v>
      </c>
      <c r="C92" s="21">
        <v>0.235</v>
      </c>
      <c r="D92" s="22">
        <v>1</v>
      </c>
      <c r="E92" s="11"/>
    </row>
    <row r="93" spans="1:5">
      <c r="A93" s="4" t="s">
        <v>49</v>
      </c>
      <c r="B93" s="6" t="s">
        <v>218</v>
      </c>
      <c r="C93" s="21">
        <v>0.235</v>
      </c>
      <c r="D93" s="22">
        <v>1</v>
      </c>
      <c r="E93" s="11"/>
    </row>
    <row r="94" spans="1:5">
      <c r="A94" s="4" t="s">
        <v>50</v>
      </c>
      <c r="B94" s="6" t="s">
        <v>218</v>
      </c>
      <c r="C94" s="21">
        <v>0.235</v>
      </c>
      <c r="D94" s="22">
        <v>1</v>
      </c>
      <c r="E94" s="11"/>
    </row>
    <row r="95" spans="1:5">
      <c r="A95" s="4" t="s">
        <v>51</v>
      </c>
      <c r="B95" s="6" t="s">
        <v>218</v>
      </c>
      <c r="C95" s="21">
        <v>0.5257</v>
      </c>
      <c r="D95" s="22">
        <v>0</v>
      </c>
      <c r="E95" s="11"/>
    </row>
    <row r="96" spans="1:5">
      <c r="A96" s="4" t="s">
        <v>52</v>
      </c>
      <c r="B96" s="6" t="s">
        <v>218</v>
      </c>
      <c r="C96" s="21">
        <v>0.5257</v>
      </c>
      <c r="D96" s="22">
        <v>0</v>
      </c>
      <c r="E96" s="11"/>
    </row>
    <row r="97" spans="1:5">
      <c r="A97" s="4" t="s">
        <v>53</v>
      </c>
      <c r="B97" s="6" t="s">
        <v>218</v>
      </c>
      <c r="C97" s="21">
        <v>0.5257</v>
      </c>
      <c r="D97" s="22">
        <v>0</v>
      </c>
      <c r="E97" s="11"/>
    </row>
    <row r="98" spans="1:5">
      <c r="A98" s="4" t="s">
        <v>54</v>
      </c>
      <c r="B98" s="6" t="s">
        <v>218</v>
      </c>
      <c r="C98" s="21">
        <v>0.5257</v>
      </c>
      <c r="D98" s="22">
        <v>0</v>
      </c>
      <c r="E98" s="11"/>
    </row>
    <row r="99" spans="1:5">
      <c r="A99" s="4" t="s">
        <v>55</v>
      </c>
      <c r="B99" s="6" t="s">
        <v>218</v>
      </c>
      <c r="C99" s="21">
        <v>0.5257</v>
      </c>
      <c r="D99" s="22">
        <v>0</v>
      </c>
      <c r="E99" s="11"/>
    </row>
    <row r="100" spans="1:5">
      <c r="A100" s="4" t="s">
        <v>56</v>
      </c>
      <c r="B100" s="6" t="s">
        <v>218</v>
      </c>
      <c r="C100" s="21">
        <v>0.5257</v>
      </c>
      <c r="D100" s="22">
        <v>0</v>
      </c>
      <c r="E100" s="11"/>
    </row>
    <row r="101" spans="1:5">
      <c r="A101" s="4" t="s">
        <v>57</v>
      </c>
      <c r="B101" s="6" t="s">
        <v>218</v>
      </c>
      <c r="C101" s="21">
        <v>0.5257</v>
      </c>
      <c r="D101" s="22">
        <v>0</v>
      </c>
      <c r="E101" s="11"/>
    </row>
    <row r="102" spans="1:5">
      <c r="A102" s="4" t="s">
        <v>58</v>
      </c>
      <c r="B102" s="6" t="s">
        <v>218</v>
      </c>
      <c r="C102" s="21">
        <v>0.5257</v>
      </c>
      <c r="D102" s="22">
        <v>0</v>
      </c>
      <c r="E102" s="11"/>
    </row>
    <row r="103" spans="1:5">
      <c r="A103" s="4" t="s">
        <v>59</v>
      </c>
      <c r="B103" s="6" t="s">
        <v>218</v>
      </c>
      <c r="C103" s="21">
        <v>0.5257</v>
      </c>
      <c r="D103" s="22">
        <v>0</v>
      </c>
      <c r="E103" s="11"/>
    </row>
    <row r="104" spans="1:5">
      <c r="A104" s="4" t="s">
        <v>60</v>
      </c>
      <c r="B104" s="6" t="s">
        <v>217</v>
      </c>
      <c r="C104" s="21">
        <v>0.5257</v>
      </c>
      <c r="D104" s="22">
        <v>0</v>
      </c>
      <c r="E104" s="11"/>
    </row>
    <row r="105" spans="1:5">
      <c r="A105" s="4" t="s">
        <v>61</v>
      </c>
      <c r="B105" s="6" t="s">
        <v>217</v>
      </c>
      <c r="C105" s="21">
        <v>0.5257</v>
      </c>
      <c r="D105" s="22">
        <v>0</v>
      </c>
      <c r="E105" s="11"/>
    </row>
    <row r="106" spans="1:5">
      <c r="A106" s="4" t="s">
        <v>62</v>
      </c>
      <c r="B106" s="6" t="s">
        <v>218</v>
      </c>
      <c r="C106" s="21">
        <v>0.5257</v>
      </c>
      <c r="D106" s="22">
        <v>0</v>
      </c>
      <c r="E106" s="11"/>
    </row>
    <row r="107" spans="1:5">
      <c r="A107" s="4" t="s">
        <v>63</v>
      </c>
      <c r="B107" s="6" t="s">
        <v>218</v>
      </c>
      <c r="C107" s="21">
        <v>0.5257</v>
      </c>
      <c r="D107" s="22">
        <v>0</v>
      </c>
      <c r="E107" s="11"/>
    </row>
    <row r="108" spans="1:5">
      <c r="A108" s="4" t="s">
        <v>64</v>
      </c>
      <c r="B108" s="6" t="s">
        <v>218</v>
      </c>
      <c r="C108" s="21">
        <v>0.5257</v>
      </c>
      <c r="D108" s="22">
        <v>0</v>
      </c>
      <c r="E108" s="11"/>
    </row>
    <row r="109" spans="1:5">
      <c r="A109" s="4" t="s">
        <v>65</v>
      </c>
      <c r="B109" s="6" t="s">
        <v>218</v>
      </c>
      <c r="C109" s="21">
        <v>0.5257</v>
      </c>
      <c r="D109" s="22">
        <v>0</v>
      </c>
      <c r="E109" s="11"/>
    </row>
    <row r="110" spans="1:5">
      <c r="A110" s="4" t="s">
        <v>66</v>
      </c>
      <c r="B110" s="6" t="s">
        <v>217</v>
      </c>
      <c r="C110" s="21">
        <v>0</v>
      </c>
      <c r="D110" s="22">
        <v>1</v>
      </c>
      <c r="E110" s="11"/>
    </row>
    <row r="111" spans="1:5">
      <c r="A111" s="4" t="s">
        <v>67</v>
      </c>
      <c r="B111" s="6" t="s">
        <v>217</v>
      </c>
      <c r="C111" s="21">
        <v>0.577</v>
      </c>
      <c r="D111" s="22">
        <v>1</v>
      </c>
      <c r="E111" s="11"/>
    </row>
    <row r="112" spans="1:5">
      <c r="A112" s="4" t="s">
        <v>68</v>
      </c>
      <c r="B112" s="6" t="s">
        <v>217</v>
      </c>
      <c r="C112" s="21">
        <v>0</v>
      </c>
      <c r="D112" s="22">
        <v>1</v>
      </c>
      <c r="E112" s="11"/>
    </row>
    <row r="113" spans="1:8">
      <c r="A113" s="4" t="s">
        <v>69</v>
      </c>
      <c r="B113" s="6" t="s">
        <v>217</v>
      </c>
      <c r="C113" s="21">
        <v>0</v>
      </c>
      <c r="D113" s="22">
        <v>1</v>
      </c>
      <c r="E113" s="11"/>
    </row>
    <row r="114" spans="1:8">
      <c r="A114" s="4" t="s">
        <v>70</v>
      </c>
      <c r="B114" s="6" t="s">
        <v>217</v>
      </c>
      <c r="C114" s="21">
        <v>0</v>
      </c>
      <c r="D114" s="22">
        <v>1</v>
      </c>
      <c r="E114" s="11"/>
    </row>
    <row r="115" spans="1:8">
      <c r="A115" s="4" t="s">
        <v>71</v>
      </c>
      <c r="B115" s="6" t="s">
        <v>217</v>
      </c>
      <c r="C115" s="21">
        <v>0</v>
      </c>
      <c r="D115" s="22">
        <v>1</v>
      </c>
      <c r="E115" s="11"/>
    </row>
    <row r="116" spans="1:8">
      <c r="A116" s="4" t="s">
        <v>72</v>
      </c>
      <c r="B116" s="6" t="s">
        <v>217</v>
      </c>
      <c r="C116" s="21">
        <v>0</v>
      </c>
      <c r="D116" s="22">
        <v>1</v>
      </c>
      <c r="E116" s="11"/>
    </row>
    <row r="117" spans="1:8">
      <c r="A117" s="4" t="s">
        <v>73</v>
      </c>
      <c r="B117" s="6" t="s">
        <v>217</v>
      </c>
      <c r="C117" s="21">
        <v>0</v>
      </c>
      <c r="D117" s="22">
        <v>1</v>
      </c>
      <c r="E117" s="11"/>
    </row>
    <row r="118" spans="1:8">
      <c r="A118" s="4" t="s">
        <v>74</v>
      </c>
      <c r="B118" s="6" t="s">
        <v>217</v>
      </c>
      <c r="C118" s="21">
        <v>0</v>
      </c>
      <c r="D118" s="22">
        <v>1</v>
      </c>
      <c r="E118" s="11"/>
    </row>
    <row r="119" spans="1:8">
      <c r="A119" s="4" t="s">
        <v>75</v>
      </c>
      <c r="B119" s="6" t="s">
        <v>219</v>
      </c>
      <c r="C119" s="21">
        <v>0</v>
      </c>
      <c r="D119" s="22">
        <v>1</v>
      </c>
      <c r="E119" s="11"/>
    </row>
    <row r="120" spans="1:8">
      <c r="A120" s="4" t="s">
        <v>76</v>
      </c>
      <c r="B120" s="6" t="s">
        <v>217</v>
      </c>
      <c r="C120" s="21">
        <v>0</v>
      </c>
      <c r="D120" s="22">
        <v>1</v>
      </c>
      <c r="E120" s="11"/>
    </row>
    <row r="121" spans="1:8">
      <c r="A121" s="4" t="s">
        <v>77</v>
      </c>
      <c r="B121" s="6" t="s">
        <v>217</v>
      </c>
      <c r="C121" s="21">
        <v>0</v>
      </c>
      <c r="D121" s="22">
        <v>1</v>
      </c>
      <c r="E121" s="11"/>
    </row>
    <row r="123" spans="1:8" ht="21" customHeight="1">
      <c r="A123" s="2" t="s">
        <v>220</v>
      </c>
    </row>
    <row r="124" spans="1:8">
      <c r="A124" s="3" t="s">
        <v>199</v>
      </c>
    </row>
    <row r="125" spans="1:8">
      <c r="A125" s="12" t="s">
        <v>221</v>
      </c>
    </row>
    <row r="126" spans="1:8">
      <c r="A126" s="12" t="s">
        <v>222</v>
      </c>
    </row>
    <row r="127" spans="1:8">
      <c r="A127" s="19" t="s">
        <v>206</v>
      </c>
      <c r="B127" s="19" t="s">
        <v>223</v>
      </c>
      <c r="C127" s="23" t="s">
        <v>224</v>
      </c>
      <c r="D127" s="23"/>
      <c r="E127" s="23"/>
      <c r="F127" s="23"/>
      <c r="G127" s="19" t="s">
        <v>224</v>
      </c>
      <c r="H127" s="19" t="s">
        <v>224</v>
      </c>
    </row>
    <row r="128" spans="1:8">
      <c r="A128" s="19" t="s">
        <v>209</v>
      </c>
      <c r="B128" s="19" t="s">
        <v>225</v>
      </c>
      <c r="C128" s="23" t="s">
        <v>226</v>
      </c>
      <c r="D128" s="23"/>
      <c r="E128" s="23"/>
      <c r="F128" s="23"/>
      <c r="G128" s="19" t="s">
        <v>226</v>
      </c>
      <c r="H128" s="19" t="s">
        <v>226</v>
      </c>
    </row>
    <row r="130" spans="1:9">
      <c r="C130" s="24" t="s">
        <v>228</v>
      </c>
      <c r="D130" s="24"/>
      <c r="E130" s="24"/>
      <c r="F130" s="24"/>
    </row>
    <row r="131" spans="1:9">
      <c r="B131" s="13" t="s">
        <v>227</v>
      </c>
      <c r="C131" s="13" t="s">
        <v>30</v>
      </c>
      <c r="D131" s="13" t="s">
        <v>40</v>
      </c>
      <c r="E131" s="13" t="s">
        <v>29</v>
      </c>
      <c r="F131" s="13" t="s">
        <v>41</v>
      </c>
      <c r="G131" s="13" t="s">
        <v>229</v>
      </c>
      <c r="H131" s="13" t="s">
        <v>230</v>
      </c>
    </row>
    <row r="132" spans="1:9">
      <c r="A132" s="4" t="s">
        <v>103</v>
      </c>
      <c r="B132" s="25">
        <f>'Input'!B155*'Input'!C155</f>
        <v>0</v>
      </c>
      <c r="C132" s="22">
        <v>1</v>
      </c>
      <c r="D132" s="22">
        <v>0</v>
      </c>
      <c r="E132" s="22">
        <v>0</v>
      </c>
      <c r="F132" s="22">
        <v>0</v>
      </c>
      <c r="G132" s="10"/>
      <c r="H132" s="22">
        <v>1</v>
      </c>
      <c r="I132" s="11"/>
    </row>
    <row r="133" spans="1:9">
      <c r="A133" s="4" t="s">
        <v>104</v>
      </c>
      <c r="B133" s="25">
        <f>'Input'!B156*'Input'!C156</f>
        <v>0</v>
      </c>
      <c r="C133" s="22">
        <v>1</v>
      </c>
      <c r="D133" s="22">
        <v>0</v>
      </c>
      <c r="E133" s="22">
        <v>0</v>
      </c>
      <c r="F133" s="22">
        <v>0</v>
      </c>
      <c r="G133" s="22">
        <v>1</v>
      </c>
      <c r="H133" s="22">
        <v>1</v>
      </c>
      <c r="I133" s="11"/>
    </row>
    <row r="134" spans="1:9">
      <c r="A134" s="4" t="s">
        <v>105</v>
      </c>
      <c r="B134" s="25">
        <f>'Input'!B157*'Input'!C157</f>
        <v>0</v>
      </c>
      <c r="C134" s="22">
        <v>1</v>
      </c>
      <c r="D134" s="22">
        <v>0</v>
      </c>
      <c r="E134" s="22">
        <v>0</v>
      </c>
      <c r="F134" s="22">
        <v>0</v>
      </c>
      <c r="G134" s="10"/>
      <c r="H134" s="22">
        <v>1</v>
      </c>
      <c r="I134" s="11"/>
    </row>
    <row r="135" spans="1:9">
      <c r="A135" s="4" t="s">
        <v>106</v>
      </c>
      <c r="B135" s="25">
        <f>'Input'!B158*'Input'!C158</f>
        <v>0</v>
      </c>
      <c r="C135" s="22">
        <v>1</v>
      </c>
      <c r="D135" s="22">
        <v>0</v>
      </c>
      <c r="E135" s="22">
        <v>0</v>
      </c>
      <c r="F135" s="22">
        <v>0</v>
      </c>
      <c r="G135" s="10"/>
      <c r="H135" s="22">
        <v>1</v>
      </c>
      <c r="I135" s="11"/>
    </row>
    <row r="136" spans="1:9">
      <c r="A136" s="4" t="s">
        <v>107</v>
      </c>
      <c r="B136" s="25">
        <f>'Input'!B159*'Input'!C159</f>
        <v>0</v>
      </c>
      <c r="C136" s="22">
        <v>1</v>
      </c>
      <c r="D136" s="22">
        <v>0</v>
      </c>
      <c r="E136" s="22">
        <v>0</v>
      </c>
      <c r="F136" s="22">
        <v>0</v>
      </c>
      <c r="G136" s="10"/>
      <c r="H136" s="22">
        <v>1</v>
      </c>
      <c r="I136" s="11"/>
    </row>
    <row r="137" spans="1:9">
      <c r="A137" s="4" t="s">
        <v>108</v>
      </c>
      <c r="B137" s="25">
        <f>'Input'!B160*'Input'!C160</f>
        <v>0</v>
      </c>
      <c r="C137" s="22">
        <v>1</v>
      </c>
      <c r="D137" s="22">
        <v>0</v>
      </c>
      <c r="E137" s="22">
        <v>0</v>
      </c>
      <c r="F137" s="22">
        <v>0</v>
      </c>
      <c r="G137" s="10"/>
      <c r="H137" s="22">
        <v>1</v>
      </c>
      <c r="I137" s="11"/>
    </row>
    <row r="138" spans="1:9">
      <c r="A138" s="4" t="s">
        <v>109</v>
      </c>
      <c r="B138" s="25">
        <f>'Input'!B161*'Input'!C161</f>
        <v>0</v>
      </c>
      <c r="C138" s="22">
        <v>1</v>
      </c>
      <c r="D138" s="22">
        <v>0</v>
      </c>
      <c r="E138" s="22">
        <v>0</v>
      </c>
      <c r="F138" s="22">
        <v>0</v>
      </c>
      <c r="G138" s="22">
        <v>1</v>
      </c>
      <c r="H138" s="22">
        <v>1</v>
      </c>
      <c r="I138" s="11"/>
    </row>
    <row r="139" spans="1:9">
      <c r="A139" s="4" t="s">
        <v>110</v>
      </c>
      <c r="B139" s="25">
        <f>'Input'!B162*'Input'!C162</f>
        <v>0</v>
      </c>
      <c r="C139" s="22">
        <v>1</v>
      </c>
      <c r="D139" s="22">
        <v>0</v>
      </c>
      <c r="E139" s="22">
        <v>0</v>
      </c>
      <c r="F139" s="22">
        <v>0</v>
      </c>
      <c r="G139" s="10"/>
      <c r="H139" s="22">
        <v>1</v>
      </c>
      <c r="I139" s="11"/>
    </row>
    <row r="140" spans="1:9">
      <c r="A140" s="4" t="s">
        <v>111</v>
      </c>
      <c r="B140" s="25">
        <f>'Input'!B163*'Input'!C163</f>
        <v>0</v>
      </c>
      <c r="C140" s="22">
        <v>1</v>
      </c>
      <c r="D140" s="22">
        <v>0</v>
      </c>
      <c r="E140" s="22">
        <v>0</v>
      </c>
      <c r="F140" s="22">
        <v>0</v>
      </c>
      <c r="G140" s="10"/>
      <c r="H140" s="22">
        <v>1</v>
      </c>
      <c r="I140" s="11"/>
    </row>
    <row r="141" spans="1:9">
      <c r="A141" s="4" t="s">
        <v>112</v>
      </c>
      <c r="B141" s="25">
        <f>'Input'!B164*'Input'!C164</f>
        <v>0</v>
      </c>
      <c r="C141" s="22">
        <v>1</v>
      </c>
      <c r="D141" s="22">
        <v>0</v>
      </c>
      <c r="E141" s="22">
        <v>0</v>
      </c>
      <c r="F141" s="22">
        <v>0</v>
      </c>
      <c r="G141" s="10"/>
      <c r="H141" s="22">
        <v>1</v>
      </c>
      <c r="I141" s="11"/>
    </row>
    <row r="142" spans="1:9">
      <c r="A142" s="4" t="s">
        <v>113</v>
      </c>
      <c r="B142" s="25">
        <f>'Input'!B165*'Input'!C165</f>
        <v>0</v>
      </c>
      <c r="C142" s="22">
        <v>1</v>
      </c>
      <c r="D142" s="22">
        <v>0</v>
      </c>
      <c r="E142" s="22">
        <v>0</v>
      </c>
      <c r="F142" s="22">
        <v>0</v>
      </c>
      <c r="G142" s="10"/>
      <c r="H142" s="22">
        <v>1</v>
      </c>
      <c r="I142" s="11"/>
    </row>
    <row r="143" spans="1:9">
      <c r="A143" s="4" t="s">
        <v>114</v>
      </c>
      <c r="B143" s="25">
        <f>'Input'!B166*'Input'!C166</f>
        <v>0</v>
      </c>
      <c r="C143" s="22">
        <v>1</v>
      </c>
      <c r="D143" s="22">
        <v>0</v>
      </c>
      <c r="E143" s="22">
        <v>0</v>
      </c>
      <c r="F143" s="22">
        <v>0</v>
      </c>
      <c r="G143" s="10"/>
      <c r="H143" s="22">
        <v>1</v>
      </c>
      <c r="I143" s="11"/>
    </row>
    <row r="144" spans="1:9">
      <c r="A144" s="4" t="s">
        <v>115</v>
      </c>
      <c r="B144" s="25">
        <f>'Input'!B167*'Input'!C167</f>
        <v>0</v>
      </c>
      <c r="C144" s="22">
        <v>1</v>
      </c>
      <c r="D144" s="22">
        <v>0</v>
      </c>
      <c r="E144" s="22">
        <v>0</v>
      </c>
      <c r="F144" s="22">
        <v>0</v>
      </c>
      <c r="G144" s="10"/>
      <c r="H144" s="22">
        <v>1</v>
      </c>
      <c r="I144" s="11"/>
    </row>
    <row r="145" spans="1:9">
      <c r="A145" s="4" t="s">
        <v>116</v>
      </c>
      <c r="B145" s="25">
        <f>'Input'!B168*'Input'!C168</f>
        <v>0</v>
      </c>
      <c r="C145" s="22">
        <v>0</v>
      </c>
      <c r="D145" s="22">
        <v>0</v>
      </c>
      <c r="E145" s="22">
        <v>1</v>
      </c>
      <c r="F145" s="22">
        <v>0</v>
      </c>
      <c r="G145" s="10"/>
      <c r="H145" s="10"/>
      <c r="I145" s="11"/>
    </row>
    <row r="146" spans="1:9">
      <c r="A146" s="4" t="s">
        <v>117</v>
      </c>
      <c r="B146" s="25">
        <f>'Input'!B169*'Input'!C169</f>
        <v>0</v>
      </c>
      <c r="C146" s="22">
        <v>0</v>
      </c>
      <c r="D146" s="22">
        <v>0</v>
      </c>
      <c r="E146" s="22">
        <v>1</v>
      </c>
      <c r="F146" s="22">
        <v>0</v>
      </c>
      <c r="G146" s="10"/>
      <c r="H146" s="10"/>
      <c r="I146" s="11"/>
    </row>
    <row r="147" spans="1:9">
      <c r="A147" s="4" t="s">
        <v>118</v>
      </c>
      <c r="B147" s="25">
        <f>'Input'!B170*'Input'!C170</f>
        <v>0</v>
      </c>
      <c r="C147" s="22">
        <v>0</v>
      </c>
      <c r="D147" s="22">
        <v>0</v>
      </c>
      <c r="E147" s="22">
        <v>1</v>
      </c>
      <c r="F147" s="22">
        <v>0</v>
      </c>
      <c r="G147" s="10"/>
      <c r="H147" s="10"/>
      <c r="I147" s="11"/>
    </row>
    <row r="148" spans="1:9">
      <c r="A148" s="4" t="s">
        <v>119</v>
      </c>
      <c r="B148" s="25">
        <f>'Input'!B171*'Input'!C171</f>
        <v>0</v>
      </c>
      <c r="C148" s="22">
        <v>0</v>
      </c>
      <c r="D148" s="22">
        <v>0</v>
      </c>
      <c r="E148" s="22">
        <v>1</v>
      </c>
      <c r="F148" s="22">
        <v>0</v>
      </c>
      <c r="G148" s="10"/>
      <c r="H148" s="10"/>
      <c r="I148" s="11"/>
    </row>
    <row r="149" spans="1:9">
      <c r="A149" s="4" t="s">
        <v>120</v>
      </c>
      <c r="B149" s="25">
        <f>'Input'!B172*'Input'!C172</f>
        <v>0</v>
      </c>
      <c r="C149" s="22">
        <v>0</v>
      </c>
      <c r="D149" s="22">
        <v>0</v>
      </c>
      <c r="E149" s="22">
        <v>1</v>
      </c>
      <c r="F149" s="22">
        <v>0</v>
      </c>
      <c r="G149" s="10"/>
      <c r="H149" s="10"/>
      <c r="I149" s="11"/>
    </row>
    <row r="150" spans="1:9">
      <c r="A150" s="4" t="s">
        <v>121</v>
      </c>
      <c r="B150" s="25">
        <f>'Input'!B173*'Input'!C173</f>
        <v>0</v>
      </c>
      <c r="C150" s="22">
        <v>0</v>
      </c>
      <c r="D150" s="22">
        <v>0</v>
      </c>
      <c r="E150" s="22">
        <v>1</v>
      </c>
      <c r="F150" s="22">
        <v>0</v>
      </c>
      <c r="G150" s="10"/>
      <c r="H150" s="10"/>
      <c r="I150" s="11"/>
    </row>
    <row r="151" spans="1:9">
      <c r="A151" s="4" t="s">
        <v>122</v>
      </c>
      <c r="B151" s="25">
        <f>'Input'!B174*'Input'!C174</f>
        <v>0</v>
      </c>
      <c r="C151" s="22">
        <v>0</v>
      </c>
      <c r="D151" s="22">
        <v>0</v>
      </c>
      <c r="E151" s="22">
        <v>1</v>
      </c>
      <c r="F151" s="22">
        <v>0</v>
      </c>
      <c r="G151" s="10"/>
      <c r="H151" s="10"/>
      <c r="I151" s="11"/>
    </row>
    <row r="152" spans="1:9">
      <c r="A152" s="4" t="s">
        <v>123</v>
      </c>
      <c r="B152" s="25">
        <f>'Input'!B175*'Input'!C175</f>
        <v>0</v>
      </c>
      <c r="C152" s="22">
        <v>0</v>
      </c>
      <c r="D152" s="22">
        <v>0</v>
      </c>
      <c r="E152" s="22">
        <v>1</v>
      </c>
      <c r="F152" s="22">
        <v>0</v>
      </c>
      <c r="G152" s="10"/>
      <c r="H152" s="10"/>
      <c r="I152" s="11"/>
    </row>
    <row r="153" spans="1:9">
      <c r="A153" s="4" t="s">
        <v>124</v>
      </c>
      <c r="B153" s="25">
        <f>'Input'!B176*'Input'!C176</f>
        <v>0</v>
      </c>
      <c r="C153" s="22">
        <v>0</v>
      </c>
      <c r="D153" s="22">
        <v>0</v>
      </c>
      <c r="E153" s="22">
        <v>1</v>
      </c>
      <c r="F153" s="22">
        <v>0</v>
      </c>
      <c r="G153" s="10"/>
      <c r="H153" s="10"/>
      <c r="I153" s="11"/>
    </row>
    <row r="154" spans="1:9">
      <c r="A154" s="4" t="s">
        <v>125</v>
      </c>
      <c r="B154" s="25">
        <f>'Input'!B177*'Input'!C177</f>
        <v>0</v>
      </c>
      <c r="C154" s="22">
        <v>0</v>
      </c>
      <c r="D154" s="22">
        <v>0</v>
      </c>
      <c r="E154" s="22">
        <v>1</v>
      </c>
      <c r="F154" s="22">
        <v>0</v>
      </c>
      <c r="G154" s="10"/>
      <c r="H154" s="10"/>
      <c r="I154" s="11"/>
    </row>
    <row r="155" spans="1:9">
      <c r="A155" s="4" t="s">
        <v>126</v>
      </c>
      <c r="B155" s="25">
        <f>'Input'!B178*'Input'!C178</f>
        <v>0</v>
      </c>
      <c r="C155" s="22">
        <v>0</v>
      </c>
      <c r="D155" s="22">
        <v>0</v>
      </c>
      <c r="E155" s="22">
        <v>1</v>
      </c>
      <c r="F155" s="22">
        <v>0</v>
      </c>
      <c r="G155" s="10"/>
      <c r="H155" s="10"/>
      <c r="I155" s="11"/>
    </row>
    <row r="156" spans="1:9">
      <c r="A156" s="4" t="s">
        <v>127</v>
      </c>
      <c r="B156" s="25">
        <f>'Input'!B179*'Input'!C179</f>
        <v>0</v>
      </c>
      <c r="C156" s="22">
        <v>0</v>
      </c>
      <c r="D156" s="22">
        <v>0</v>
      </c>
      <c r="E156" s="22">
        <v>1</v>
      </c>
      <c r="F156" s="22">
        <v>0</v>
      </c>
      <c r="G156" s="10"/>
      <c r="H156" s="10"/>
      <c r="I156" s="11"/>
    </row>
    <row r="157" spans="1:9">
      <c r="A157" s="4" t="s">
        <v>128</v>
      </c>
      <c r="B157" s="25">
        <f>'Input'!B180*'Input'!C180</f>
        <v>0</v>
      </c>
      <c r="C157" s="22">
        <v>0</v>
      </c>
      <c r="D157" s="22">
        <v>1</v>
      </c>
      <c r="E157" s="22">
        <v>0</v>
      </c>
      <c r="F157" s="22">
        <v>0</v>
      </c>
      <c r="G157" s="10"/>
      <c r="H157" s="10"/>
      <c r="I157" s="11"/>
    </row>
    <row r="158" spans="1:9">
      <c r="A158" s="4" t="s">
        <v>129</v>
      </c>
      <c r="B158" s="25">
        <f>'Input'!B181*'Input'!C181</f>
        <v>0</v>
      </c>
      <c r="C158" s="22">
        <v>0</v>
      </c>
      <c r="D158" s="22">
        <v>1</v>
      </c>
      <c r="E158" s="22">
        <v>0</v>
      </c>
      <c r="F158" s="22">
        <v>0</v>
      </c>
      <c r="G158" s="10"/>
      <c r="H158" s="10"/>
      <c r="I158" s="11"/>
    </row>
    <row r="159" spans="1:9">
      <c r="A159" s="4" t="s">
        <v>130</v>
      </c>
      <c r="B159" s="25">
        <f>'Input'!B182*'Input'!C182</f>
        <v>0</v>
      </c>
      <c r="C159" s="22">
        <v>0</v>
      </c>
      <c r="D159" s="22">
        <v>0</v>
      </c>
      <c r="E159" s="22">
        <v>1</v>
      </c>
      <c r="F159" s="22">
        <v>0</v>
      </c>
      <c r="G159" s="10"/>
      <c r="H159" s="10"/>
      <c r="I159" s="11"/>
    </row>
    <row r="160" spans="1:9">
      <c r="A160" s="4" t="s">
        <v>131</v>
      </c>
      <c r="B160" s="25">
        <f>'Input'!B183*'Input'!C183</f>
        <v>0</v>
      </c>
      <c r="C160" s="22">
        <v>0</v>
      </c>
      <c r="D160" s="22">
        <v>0</v>
      </c>
      <c r="E160" s="22">
        <v>1</v>
      </c>
      <c r="F160" s="22">
        <v>0</v>
      </c>
      <c r="G160" s="10"/>
      <c r="H160" s="10"/>
      <c r="I160" s="11"/>
    </row>
    <row r="161" spans="1:9">
      <c r="A161" s="4" t="s">
        <v>132</v>
      </c>
      <c r="B161" s="25">
        <f>'Input'!B184*'Input'!C184</f>
        <v>0</v>
      </c>
      <c r="C161" s="22">
        <v>0</v>
      </c>
      <c r="D161" s="22">
        <v>0</v>
      </c>
      <c r="E161" s="22">
        <v>1</v>
      </c>
      <c r="F161" s="22">
        <v>0</v>
      </c>
      <c r="G161" s="10"/>
      <c r="H161" s="10"/>
      <c r="I161" s="11"/>
    </row>
    <row r="162" spans="1:9">
      <c r="A162" s="4" t="s">
        <v>133</v>
      </c>
      <c r="B162" s="25">
        <f>'Input'!B185*'Input'!C185</f>
        <v>0</v>
      </c>
      <c r="C162" s="22">
        <v>0</v>
      </c>
      <c r="D162" s="22">
        <v>0</v>
      </c>
      <c r="E162" s="22">
        <v>1</v>
      </c>
      <c r="F162" s="22">
        <v>0</v>
      </c>
      <c r="G162" s="10"/>
      <c r="H162" s="10"/>
      <c r="I162" s="11"/>
    </row>
    <row r="163" spans="1:9">
      <c r="A163" s="4" t="s">
        <v>134</v>
      </c>
      <c r="B163" s="25">
        <f>'Input'!B186*'Input'!C186</f>
        <v>0</v>
      </c>
      <c r="C163" s="22">
        <v>0</v>
      </c>
      <c r="D163" s="22">
        <v>0</v>
      </c>
      <c r="E163" s="22">
        <v>1</v>
      </c>
      <c r="F163" s="22">
        <v>0</v>
      </c>
      <c r="G163" s="10"/>
      <c r="H163" s="10"/>
      <c r="I163" s="11"/>
    </row>
    <row r="164" spans="1:9">
      <c r="A164" s="4" t="s">
        <v>135</v>
      </c>
      <c r="B164" s="25">
        <f>'Input'!B187*'Input'!C187</f>
        <v>0</v>
      </c>
      <c r="C164" s="22">
        <v>0</v>
      </c>
      <c r="D164" s="22">
        <v>1</v>
      </c>
      <c r="E164" s="22">
        <v>0</v>
      </c>
      <c r="F164" s="22">
        <v>0</v>
      </c>
      <c r="G164" s="10"/>
      <c r="H164" s="10"/>
      <c r="I164" s="11"/>
    </row>
    <row r="165" spans="1:9">
      <c r="A165" s="4" t="s">
        <v>136</v>
      </c>
      <c r="B165" s="25">
        <f>'Input'!B188*'Input'!C188</f>
        <v>0</v>
      </c>
      <c r="C165" s="22">
        <v>0</v>
      </c>
      <c r="D165" s="22">
        <v>1</v>
      </c>
      <c r="E165" s="22">
        <v>0</v>
      </c>
      <c r="F165" s="22">
        <v>0</v>
      </c>
      <c r="G165" s="10"/>
      <c r="H165" s="10"/>
      <c r="I165" s="11"/>
    </row>
    <row r="166" spans="1:9">
      <c r="A166" s="4" t="s">
        <v>137</v>
      </c>
      <c r="B166" s="25">
        <f>'Input'!B189*'Input'!C189</f>
        <v>0</v>
      </c>
      <c r="C166" s="22">
        <v>0</v>
      </c>
      <c r="D166" s="22">
        <v>0</v>
      </c>
      <c r="E166" s="22">
        <v>1</v>
      </c>
      <c r="F166" s="22">
        <v>0</v>
      </c>
      <c r="G166" s="10"/>
      <c r="H166" s="10"/>
      <c r="I166" s="11"/>
    </row>
    <row r="167" spans="1:9">
      <c r="A167" s="4" t="s">
        <v>138</v>
      </c>
      <c r="B167" s="25">
        <f>'Input'!B190*'Input'!C190</f>
        <v>0</v>
      </c>
      <c r="C167" s="22">
        <v>0</v>
      </c>
      <c r="D167" s="22">
        <v>0</v>
      </c>
      <c r="E167" s="22">
        <v>1</v>
      </c>
      <c r="F167" s="22">
        <v>0</v>
      </c>
      <c r="G167" s="10"/>
      <c r="H167" s="10"/>
      <c r="I167" s="11"/>
    </row>
    <row r="168" spans="1:9">
      <c r="A168" s="4" t="s">
        <v>139</v>
      </c>
      <c r="B168" s="25">
        <f>'Input'!B191*'Input'!C191</f>
        <v>0</v>
      </c>
      <c r="C168" s="22">
        <v>0</v>
      </c>
      <c r="D168" s="22">
        <v>1</v>
      </c>
      <c r="E168" s="22">
        <v>0</v>
      </c>
      <c r="F168" s="22">
        <v>0</v>
      </c>
      <c r="G168" s="10"/>
      <c r="H168" s="10"/>
      <c r="I168" s="11"/>
    </row>
    <row r="169" spans="1:9">
      <c r="A169" s="4" t="s">
        <v>140</v>
      </c>
      <c r="B169" s="25">
        <f>'Input'!B192*'Input'!C192</f>
        <v>0</v>
      </c>
      <c r="C169" s="22">
        <v>0</v>
      </c>
      <c r="D169" s="22">
        <v>1</v>
      </c>
      <c r="E169" s="22">
        <v>0</v>
      </c>
      <c r="F169" s="22">
        <v>0</v>
      </c>
      <c r="G169" s="10"/>
      <c r="H169" s="10"/>
      <c r="I169" s="11"/>
    </row>
    <row r="170" spans="1:9">
      <c r="A170" s="4" t="s">
        <v>141</v>
      </c>
      <c r="B170" s="25">
        <f>'Input'!B193*'Input'!C193</f>
        <v>0</v>
      </c>
      <c r="C170" s="22">
        <v>0</v>
      </c>
      <c r="D170" s="22">
        <v>1</v>
      </c>
      <c r="E170" s="22">
        <v>0</v>
      </c>
      <c r="F170" s="22">
        <v>0</v>
      </c>
      <c r="G170" s="10"/>
      <c r="H170" s="10"/>
      <c r="I170" s="11"/>
    </row>
    <row r="171" spans="1:9">
      <c r="A171" s="4" t="s">
        <v>142</v>
      </c>
      <c r="B171" s="25">
        <f>'Input'!B194*'Input'!C194</f>
        <v>0</v>
      </c>
      <c r="C171" s="22">
        <v>0</v>
      </c>
      <c r="D171" s="22">
        <v>1</v>
      </c>
      <c r="E171" s="22">
        <v>0</v>
      </c>
      <c r="F171" s="22">
        <v>0</v>
      </c>
      <c r="G171" s="10"/>
      <c r="H171" s="10"/>
      <c r="I171" s="11"/>
    </row>
    <row r="172" spans="1:9">
      <c r="A172" s="4" t="s">
        <v>143</v>
      </c>
      <c r="B172" s="25">
        <f>'Input'!B195*'Input'!C195</f>
        <v>0</v>
      </c>
      <c r="C172" s="22">
        <v>0</v>
      </c>
      <c r="D172" s="22">
        <v>0</v>
      </c>
      <c r="E172" s="22">
        <v>0</v>
      </c>
      <c r="F172" s="22">
        <v>1</v>
      </c>
      <c r="G172" s="10"/>
      <c r="H172" s="10"/>
      <c r="I172" s="11"/>
    </row>
    <row r="173" spans="1:9">
      <c r="A173" s="4" t="s">
        <v>144</v>
      </c>
      <c r="B173" s="25">
        <f>'Input'!B196*'Input'!C196</f>
        <v>0</v>
      </c>
      <c r="C173" s="22">
        <v>0</v>
      </c>
      <c r="D173" s="22">
        <v>0</v>
      </c>
      <c r="E173" s="22">
        <v>0</v>
      </c>
      <c r="F173" s="22">
        <v>1</v>
      </c>
      <c r="G173" s="10"/>
      <c r="H173" s="10"/>
      <c r="I173" s="11"/>
    </row>
    <row r="174" spans="1:9">
      <c r="A174" s="4" t="s">
        <v>145</v>
      </c>
      <c r="B174" s="25">
        <f>'Input'!B197*'Input'!C197</f>
        <v>0</v>
      </c>
      <c r="C174" s="22">
        <v>0</v>
      </c>
      <c r="D174" s="22">
        <v>0</v>
      </c>
      <c r="E174" s="22">
        <v>0</v>
      </c>
      <c r="F174" s="22">
        <v>1</v>
      </c>
      <c r="G174" s="10"/>
      <c r="H174" s="10"/>
      <c r="I174" s="11"/>
    </row>
    <row r="175" spans="1:9">
      <c r="A175" s="4" t="s">
        <v>146</v>
      </c>
      <c r="B175" s="25">
        <f>'Input'!B198*'Input'!C198</f>
        <v>0</v>
      </c>
      <c r="C175" s="22">
        <v>0</v>
      </c>
      <c r="D175" s="22">
        <v>0</v>
      </c>
      <c r="E175" s="22">
        <v>0</v>
      </c>
      <c r="F175" s="22">
        <v>1</v>
      </c>
      <c r="G175" s="10"/>
      <c r="H175" s="10"/>
      <c r="I175" s="11"/>
    </row>
    <row r="176" spans="1:9">
      <c r="A176" s="4" t="s">
        <v>147</v>
      </c>
      <c r="B176" s="25">
        <f>'Input'!B199*'Input'!C199</f>
        <v>0</v>
      </c>
      <c r="C176" s="22">
        <v>0</v>
      </c>
      <c r="D176" s="22">
        <v>0</v>
      </c>
      <c r="E176" s="22">
        <v>0</v>
      </c>
      <c r="F176" s="22">
        <v>1</v>
      </c>
      <c r="G176" s="10"/>
      <c r="H176" s="10"/>
      <c r="I176" s="11"/>
    </row>
    <row r="177" spans="1:9">
      <c r="A177" s="4" t="s">
        <v>148</v>
      </c>
      <c r="B177" s="25">
        <f>'Input'!B200*'Input'!C200</f>
        <v>0</v>
      </c>
      <c r="C177" s="22">
        <v>0</v>
      </c>
      <c r="D177" s="22">
        <v>0</v>
      </c>
      <c r="E177" s="22">
        <v>0</v>
      </c>
      <c r="F177" s="22">
        <v>1</v>
      </c>
      <c r="G177" s="10"/>
      <c r="H177" s="10"/>
      <c r="I177" s="11"/>
    </row>
    <row r="178" spans="1:9">
      <c r="A178" s="4" t="s">
        <v>149</v>
      </c>
      <c r="B178" s="25">
        <f>'Input'!B201*'Input'!C201</f>
        <v>0</v>
      </c>
      <c r="C178" s="22">
        <v>0</v>
      </c>
      <c r="D178" s="22">
        <v>0</v>
      </c>
      <c r="E178" s="22">
        <v>0</v>
      </c>
      <c r="F178" s="22">
        <v>1</v>
      </c>
      <c r="G178" s="10"/>
      <c r="H178" s="10"/>
      <c r="I178" s="11"/>
    </row>
    <row r="179" spans="1:9">
      <c r="A179" s="4" t="s">
        <v>150</v>
      </c>
      <c r="B179" s="25">
        <f>'Input'!B202*'Input'!C202</f>
        <v>0</v>
      </c>
      <c r="C179" s="22">
        <v>0</v>
      </c>
      <c r="D179" s="22">
        <v>0</v>
      </c>
      <c r="E179" s="22">
        <v>0</v>
      </c>
      <c r="F179" s="22">
        <v>1</v>
      </c>
      <c r="G179" s="10"/>
      <c r="H179" s="10"/>
      <c r="I179" s="11"/>
    </row>
    <row r="180" spans="1:9">
      <c r="A180" s="4" t="s">
        <v>151</v>
      </c>
      <c r="B180" s="25">
        <f>'Input'!B203*'Input'!C203</f>
        <v>0</v>
      </c>
      <c r="C180" s="22">
        <v>0</v>
      </c>
      <c r="D180" s="22">
        <v>0</v>
      </c>
      <c r="E180" s="22">
        <v>0</v>
      </c>
      <c r="F180" s="22">
        <v>1</v>
      </c>
      <c r="G180" s="10"/>
      <c r="H180" s="10"/>
      <c r="I180" s="11"/>
    </row>
    <row r="181" spans="1:9">
      <c r="A181" s="4" t="s">
        <v>152</v>
      </c>
      <c r="B181" s="25">
        <f>'Input'!B204*'Input'!C204</f>
        <v>0</v>
      </c>
      <c r="C181" s="22">
        <v>0</v>
      </c>
      <c r="D181" s="22">
        <v>0</v>
      </c>
      <c r="E181" s="22">
        <v>0</v>
      </c>
      <c r="F181" s="22">
        <v>1</v>
      </c>
      <c r="G181" s="10"/>
      <c r="H181" s="10"/>
      <c r="I181" s="11"/>
    </row>
    <row r="182" spans="1:9">
      <c r="A182" s="4" t="s">
        <v>153</v>
      </c>
      <c r="B182" s="25">
        <f>'Input'!B205*'Input'!C205</f>
        <v>0</v>
      </c>
      <c r="C182" s="22">
        <v>0</v>
      </c>
      <c r="D182" s="22">
        <v>0</v>
      </c>
      <c r="E182" s="22">
        <v>0</v>
      </c>
      <c r="F182" s="22">
        <v>1</v>
      </c>
      <c r="G182" s="10"/>
      <c r="H182" s="10"/>
      <c r="I182" s="11"/>
    </row>
    <row r="183" spans="1:9">
      <c r="A183" s="4" t="s">
        <v>154</v>
      </c>
      <c r="B183" s="25">
        <f>'Input'!B206*'Input'!C206</f>
        <v>0</v>
      </c>
      <c r="C183" s="22">
        <v>0</v>
      </c>
      <c r="D183" s="22">
        <v>0</v>
      </c>
      <c r="E183" s="22">
        <v>0</v>
      </c>
      <c r="F183" s="22">
        <v>1</v>
      </c>
      <c r="G183" s="10"/>
      <c r="H183" s="10"/>
      <c r="I183" s="11"/>
    </row>
    <row r="184" spans="1:9">
      <c r="A184" s="4" t="s">
        <v>155</v>
      </c>
      <c r="B184" s="25">
        <f>'Input'!B207*'Input'!C207</f>
        <v>0</v>
      </c>
      <c r="C184" s="22">
        <v>0</v>
      </c>
      <c r="D184" s="22">
        <v>0</v>
      </c>
      <c r="E184" s="22">
        <v>0</v>
      </c>
      <c r="F184" s="22">
        <v>1</v>
      </c>
      <c r="G184" s="10"/>
      <c r="H184" s="10"/>
      <c r="I184" s="11"/>
    </row>
    <row r="185" spans="1:9">
      <c r="A185" s="4" t="s">
        <v>156</v>
      </c>
      <c r="B185" s="25">
        <f>'Input'!B208*'Input'!C208</f>
        <v>0</v>
      </c>
      <c r="C185" s="22">
        <v>0</v>
      </c>
      <c r="D185" s="22">
        <v>0</v>
      </c>
      <c r="E185" s="22">
        <v>0</v>
      </c>
      <c r="F185" s="22">
        <v>1</v>
      </c>
      <c r="G185" s="10"/>
      <c r="H185" s="10"/>
      <c r="I185" s="11"/>
    </row>
    <row r="186" spans="1:9">
      <c r="A186" s="4" t="s">
        <v>157</v>
      </c>
      <c r="B186" s="25">
        <f>'Input'!B209*'Input'!C209</f>
        <v>0</v>
      </c>
      <c r="C186" s="22">
        <v>0</v>
      </c>
      <c r="D186" s="22">
        <v>0</v>
      </c>
      <c r="E186" s="22">
        <v>0</v>
      </c>
      <c r="F186" s="22">
        <v>1</v>
      </c>
      <c r="G186" s="10"/>
      <c r="H186" s="10"/>
      <c r="I186" s="11"/>
    </row>
    <row r="187" spans="1:9">
      <c r="A187" s="4" t="s">
        <v>158</v>
      </c>
      <c r="B187" s="25">
        <f>'Input'!B210*'Input'!C210</f>
        <v>0</v>
      </c>
      <c r="C187" s="22">
        <v>0</v>
      </c>
      <c r="D187" s="22">
        <v>0</v>
      </c>
      <c r="E187" s="22">
        <v>0</v>
      </c>
      <c r="F187" s="22">
        <v>1</v>
      </c>
      <c r="G187" s="10"/>
      <c r="H187" s="10"/>
      <c r="I187" s="11"/>
    </row>
    <row r="188" spans="1:9">
      <c r="A188" s="4" t="s">
        <v>159</v>
      </c>
      <c r="B188" s="25">
        <f>'Input'!B211*'Input'!C211</f>
        <v>0</v>
      </c>
      <c r="C188" s="22">
        <v>0</v>
      </c>
      <c r="D188" s="22">
        <v>0</v>
      </c>
      <c r="E188" s="22">
        <v>0</v>
      </c>
      <c r="F188" s="22">
        <v>1</v>
      </c>
      <c r="G188" s="10"/>
      <c r="H188" s="10"/>
      <c r="I188" s="11"/>
    </row>
    <row r="189" spans="1:9">
      <c r="A189" s="4" t="s">
        <v>160</v>
      </c>
      <c r="B189" s="25">
        <f>'Input'!B212*'Input'!C212</f>
        <v>0</v>
      </c>
      <c r="C189" s="22">
        <v>0</v>
      </c>
      <c r="D189" s="22">
        <v>0</v>
      </c>
      <c r="E189" s="22">
        <v>0</v>
      </c>
      <c r="F189" s="22">
        <v>1</v>
      </c>
      <c r="G189" s="10"/>
      <c r="H189" s="10"/>
      <c r="I189" s="11"/>
    </row>
    <row r="190" spans="1:9">
      <c r="A190" s="4" t="s">
        <v>161</v>
      </c>
      <c r="B190" s="25">
        <f>'Input'!B213*'Input'!C213</f>
        <v>0</v>
      </c>
      <c r="C190" s="22">
        <v>0</v>
      </c>
      <c r="D190" s="22">
        <v>0</v>
      </c>
      <c r="E190" s="22">
        <v>0</v>
      </c>
      <c r="F190" s="22">
        <v>1</v>
      </c>
      <c r="G190" s="10"/>
      <c r="H190" s="10"/>
      <c r="I190" s="11"/>
    </row>
    <row r="191" spans="1:9">
      <c r="A191" s="4" t="s">
        <v>162</v>
      </c>
      <c r="B191" s="25">
        <f>'Input'!B214*'Input'!C214</f>
        <v>0</v>
      </c>
      <c r="C191" s="22">
        <v>0</v>
      </c>
      <c r="D191" s="22">
        <v>0</v>
      </c>
      <c r="E191" s="22">
        <v>0</v>
      </c>
      <c r="F191" s="22">
        <v>1</v>
      </c>
      <c r="G191" s="10"/>
      <c r="H191" s="10"/>
      <c r="I191" s="11"/>
    </row>
    <row r="192" spans="1:9">
      <c r="A192" s="4" t="s">
        <v>163</v>
      </c>
      <c r="B192" s="25">
        <f>'Input'!B215*'Input'!C215</f>
        <v>0</v>
      </c>
      <c r="C192" s="22">
        <v>0</v>
      </c>
      <c r="D192" s="22">
        <v>0</v>
      </c>
      <c r="E192" s="22">
        <v>0</v>
      </c>
      <c r="F192" s="22">
        <v>1</v>
      </c>
      <c r="G192" s="10"/>
      <c r="H192" s="10"/>
      <c r="I192" s="11"/>
    </row>
    <row r="193" spans="1:9">
      <c r="A193" s="4" t="s">
        <v>164</v>
      </c>
      <c r="B193" s="25">
        <f>'Input'!B216*'Input'!C216</f>
        <v>0</v>
      </c>
      <c r="C193" s="22">
        <v>0</v>
      </c>
      <c r="D193" s="22">
        <v>0</v>
      </c>
      <c r="E193" s="22">
        <v>0</v>
      </c>
      <c r="F193" s="22">
        <v>1</v>
      </c>
      <c r="G193" s="10"/>
      <c r="H193" s="10"/>
      <c r="I193" s="11"/>
    </row>
    <row r="194" spans="1:9">
      <c r="A194" s="4" t="s">
        <v>165</v>
      </c>
      <c r="B194" s="25">
        <f>'Input'!B217*'Input'!C217</f>
        <v>0</v>
      </c>
      <c r="C194" s="22">
        <v>0</v>
      </c>
      <c r="D194" s="22">
        <v>0</v>
      </c>
      <c r="E194" s="22">
        <v>0</v>
      </c>
      <c r="F194" s="22">
        <v>1</v>
      </c>
      <c r="G194" s="10"/>
      <c r="H194" s="10"/>
      <c r="I194" s="11"/>
    </row>
    <row r="195" spans="1:9">
      <c r="A195" s="4" t="s">
        <v>166</v>
      </c>
      <c r="B195" s="25">
        <f>'Input'!B218*'Input'!C218</f>
        <v>0</v>
      </c>
      <c r="C195" s="22">
        <v>0</v>
      </c>
      <c r="D195" s="22">
        <v>0</v>
      </c>
      <c r="E195" s="22">
        <v>0</v>
      </c>
      <c r="F195" s="22">
        <v>1</v>
      </c>
      <c r="G195" s="10"/>
      <c r="H195" s="10"/>
      <c r="I195" s="11"/>
    </row>
    <row r="196" spans="1:9">
      <c r="A196" s="4" t="s">
        <v>167</v>
      </c>
      <c r="B196" s="25">
        <f>'Input'!B219*'Input'!C219</f>
        <v>0</v>
      </c>
      <c r="C196" s="22">
        <v>0</v>
      </c>
      <c r="D196" s="22">
        <v>0</v>
      </c>
      <c r="E196" s="22">
        <v>0</v>
      </c>
      <c r="F196" s="22">
        <v>1</v>
      </c>
      <c r="G196" s="10"/>
      <c r="H196" s="10"/>
      <c r="I196" s="11"/>
    </row>
    <row r="197" spans="1:9">
      <c r="A197" s="4" t="s">
        <v>168</v>
      </c>
      <c r="B197" s="25">
        <f>'Input'!B220*'Input'!C220</f>
        <v>0</v>
      </c>
      <c r="C197" s="22">
        <v>0</v>
      </c>
      <c r="D197" s="22">
        <v>0</v>
      </c>
      <c r="E197" s="22">
        <v>0</v>
      </c>
      <c r="F197" s="22">
        <v>1</v>
      </c>
      <c r="G197" s="10"/>
      <c r="H197" s="10"/>
      <c r="I197" s="11"/>
    </row>
    <row r="198" spans="1:9">
      <c r="A198" s="4" t="s">
        <v>169</v>
      </c>
      <c r="B198" s="25">
        <f>'Input'!B221*'Input'!C221</f>
        <v>0</v>
      </c>
      <c r="C198" s="22">
        <v>0</v>
      </c>
      <c r="D198" s="22">
        <v>0</v>
      </c>
      <c r="E198" s="22">
        <v>0</v>
      </c>
      <c r="F198" s="22">
        <v>1</v>
      </c>
      <c r="G198" s="10"/>
      <c r="H198" s="10"/>
      <c r="I198" s="11"/>
    </row>
    <row r="199" spans="1:9">
      <c r="A199" s="4" t="s">
        <v>170</v>
      </c>
      <c r="B199" s="25">
        <f>'Input'!B222*'Input'!C222</f>
        <v>0</v>
      </c>
      <c r="C199" s="22">
        <v>0</v>
      </c>
      <c r="D199" s="22">
        <v>0</v>
      </c>
      <c r="E199" s="22">
        <v>0</v>
      </c>
      <c r="F199" s="22">
        <v>1</v>
      </c>
      <c r="G199" s="10"/>
      <c r="H199" s="10"/>
      <c r="I199" s="11"/>
    </row>
    <row r="200" spans="1:9">
      <c r="A200" s="4" t="s">
        <v>171</v>
      </c>
      <c r="B200" s="25">
        <f>'Input'!B223*'Input'!C223</f>
        <v>0</v>
      </c>
      <c r="C200" s="22">
        <v>0</v>
      </c>
      <c r="D200" s="22">
        <v>0</v>
      </c>
      <c r="E200" s="22">
        <v>0</v>
      </c>
      <c r="F200" s="22">
        <v>1</v>
      </c>
      <c r="G200" s="10"/>
      <c r="H200" s="10"/>
      <c r="I200" s="11"/>
    </row>
    <row r="201" spans="1:9">
      <c r="A201" s="4" t="s">
        <v>172</v>
      </c>
      <c r="B201" s="25">
        <f>'Input'!B224*'Input'!C224</f>
        <v>0</v>
      </c>
      <c r="C201" s="22">
        <v>0</v>
      </c>
      <c r="D201" s="22">
        <v>0</v>
      </c>
      <c r="E201" s="22">
        <v>0</v>
      </c>
      <c r="F201" s="22">
        <v>1</v>
      </c>
      <c r="G201" s="10"/>
      <c r="H201" s="10"/>
      <c r="I201" s="11"/>
    </row>
    <row r="202" spans="1:9">
      <c r="A202" s="4" t="s">
        <v>173</v>
      </c>
      <c r="B202" s="25">
        <f>'Input'!B225*'Input'!C225</f>
        <v>0</v>
      </c>
      <c r="C202" s="22">
        <v>0</v>
      </c>
      <c r="D202" s="22">
        <v>0</v>
      </c>
      <c r="E202" s="22">
        <v>0</v>
      </c>
      <c r="F202" s="22">
        <v>1</v>
      </c>
      <c r="G202" s="10"/>
      <c r="H202" s="10"/>
      <c r="I202" s="11"/>
    </row>
    <row r="203" spans="1:9">
      <c r="A203" s="4" t="s">
        <v>174</v>
      </c>
      <c r="B203" s="25">
        <f>'Input'!B226*'Input'!C226</f>
        <v>0</v>
      </c>
      <c r="C203" s="22">
        <v>0</v>
      </c>
      <c r="D203" s="22">
        <v>0</v>
      </c>
      <c r="E203" s="22">
        <v>0</v>
      </c>
      <c r="F203" s="22">
        <v>1</v>
      </c>
      <c r="G203" s="10"/>
      <c r="H203" s="10"/>
      <c r="I203" s="11"/>
    </row>
    <row r="204" spans="1:9">
      <c r="A204" s="4" t="s">
        <v>175</v>
      </c>
      <c r="B204" s="25">
        <f>'Input'!B227*'Input'!C227</f>
        <v>0</v>
      </c>
      <c r="C204" s="22">
        <v>0</v>
      </c>
      <c r="D204" s="22">
        <v>0</v>
      </c>
      <c r="E204" s="22">
        <v>0</v>
      </c>
      <c r="F204" s="22">
        <v>1</v>
      </c>
      <c r="G204" s="10"/>
      <c r="H204" s="10"/>
      <c r="I204" s="11"/>
    </row>
    <row r="205" spans="1:9">
      <c r="A205" s="4" t="s">
        <v>176</v>
      </c>
      <c r="B205" s="25">
        <f>'Input'!B228*'Input'!C228</f>
        <v>0</v>
      </c>
      <c r="C205" s="22">
        <v>0</v>
      </c>
      <c r="D205" s="22">
        <v>0</v>
      </c>
      <c r="E205" s="22">
        <v>0</v>
      </c>
      <c r="F205" s="22">
        <v>1</v>
      </c>
      <c r="G205" s="10"/>
      <c r="H205" s="10"/>
      <c r="I205" s="11"/>
    </row>
    <row r="206" spans="1:9">
      <c r="A206" s="4" t="s">
        <v>177</v>
      </c>
      <c r="B206" s="25">
        <f>'Input'!B229*'Input'!C229</f>
        <v>0</v>
      </c>
      <c r="C206" s="22">
        <v>0</v>
      </c>
      <c r="D206" s="22">
        <v>0</v>
      </c>
      <c r="E206" s="22">
        <v>0</v>
      </c>
      <c r="F206" s="22">
        <v>1</v>
      </c>
      <c r="G206" s="10"/>
      <c r="H206" s="10"/>
      <c r="I206" s="11"/>
    </row>
    <row r="207" spans="1:9">
      <c r="A207" s="4" t="s">
        <v>178</v>
      </c>
      <c r="B207" s="25">
        <f>'Input'!B230*'Input'!C230</f>
        <v>0</v>
      </c>
      <c r="C207" s="22">
        <v>0</v>
      </c>
      <c r="D207" s="22">
        <v>0</v>
      </c>
      <c r="E207" s="22">
        <v>0</v>
      </c>
      <c r="F207" s="22">
        <v>1</v>
      </c>
      <c r="G207" s="10"/>
      <c r="H207" s="10"/>
      <c r="I207" s="11"/>
    </row>
    <row r="208" spans="1:9">
      <c r="A208" s="4" t="s">
        <v>179</v>
      </c>
      <c r="B208" s="25">
        <f>'Input'!B231*'Input'!C231</f>
        <v>0</v>
      </c>
      <c r="C208" s="22">
        <v>0</v>
      </c>
      <c r="D208" s="22">
        <v>0</v>
      </c>
      <c r="E208" s="22">
        <v>0</v>
      </c>
      <c r="F208" s="22">
        <v>1</v>
      </c>
      <c r="G208" s="10"/>
      <c r="H208" s="10"/>
      <c r="I208" s="11"/>
    </row>
    <row r="209" spans="1:9">
      <c r="A209" s="4" t="s">
        <v>180</v>
      </c>
      <c r="B209" s="25">
        <f>'Input'!B232*'Input'!C232</f>
        <v>0</v>
      </c>
      <c r="C209" s="22">
        <v>0</v>
      </c>
      <c r="D209" s="22">
        <v>0</v>
      </c>
      <c r="E209" s="22">
        <v>0</v>
      </c>
      <c r="F209" s="22">
        <v>1</v>
      </c>
      <c r="G209" s="10"/>
      <c r="H209" s="10"/>
      <c r="I209" s="11"/>
    </row>
    <row r="210" spans="1:9">
      <c r="A210" s="4" t="s">
        <v>181</v>
      </c>
      <c r="B210" s="25">
        <f>'Input'!B233*'Input'!C233</f>
        <v>0</v>
      </c>
      <c r="C210" s="22">
        <v>0</v>
      </c>
      <c r="D210" s="22">
        <v>0</v>
      </c>
      <c r="E210" s="22">
        <v>0</v>
      </c>
      <c r="F210" s="22">
        <v>1</v>
      </c>
      <c r="G210" s="10"/>
      <c r="H210" s="10"/>
      <c r="I210" s="11"/>
    </row>
    <row r="211" spans="1:9">
      <c r="A211" s="4" t="s">
        <v>182</v>
      </c>
      <c r="B211" s="25">
        <f>'Input'!B234*'Input'!C234</f>
        <v>0</v>
      </c>
      <c r="C211" s="22">
        <v>0</v>
      </c>
      <c r="D211" s="22">
        <v>0</v>
      </c>
      <c r="E211" s="22">
        <v>0</v>
      </c>
      <c r="F211" s="22">
        <v>1</v>
      </c>
      <c r="G211" s="10"/>
      <c r="H211" s="10"/>
      <c r="I211" s="11"/>
    </row>
    <row r="212" spans="1:9">
      <c r="A212" s="4" t="s">
        <v>183</v>
      </c>
      <c r="B212" s="25">
        <f>'Input'!B235*'Input'!C235</f>
        <v>0</v>
      </c>
      <c r="C212" s="22">
        <v>0</v>
      </c>
      <c r="D212" s="22">
        <v>0</v>
      </c>
      <c r="E212" s="22">
        <v>0</v>
      </c>
      <c r="F212" s="22">
        <v>1</v>
      </c>
      <c r="G212" s="10"/>
      <c r="H212" s="10"/>
      <c r="I212" s="11"/>
    </row>
    <row r="213" spans="1:9">
      <c r="A213" s="4" t="s">
        <v>184</v>
      </c>
      <c r="B213" s="25">
        <f>'Input'!B236*'Input'!C236</f>
        <v>0</v>
      </c>
      <c r="C213" s="22">
        <v>0</v>
      </c>
      <c r="D213" s="22">
        <v>0</v>
      </c>
      <c r="E213" s="22">
        <v>0</v>
      </c>
      <c r="F213" s="22">
        <v>1</v>
      </c>
      <c r="G213" s="10"/>
      <c r="H213" s="10"/>
      <c r="I213" s="11"/>
    </row>
    <row r="214" spans="1:9">
      <c r="A214" s="4" t="s">
        <v>185</v>
      </c>
      <c r="B214" s="25">
        <f>'Input'!B237*'Input'!C237</f>
        <v>0</v>
      </c>
      <c r="C214" s="22">
        <v>0</v>
      </c>
      <c r="D214" s="22">
        <v>0</v>
      </c>
      <c r="E214" s="22">
        <v>0</v>
      </c>
      <c r="F214" s="22">
        <v>1</v>
      </c>
      <c r="G214" s="10"/>
      <c r="H214" s="10"/>
      <c r="I214" s="11"/>
    </row>
    <row r="215" spans="1:9">
      <c r="A215" s="4" t="s">
        <v>186</v>
      </c>
      <c r="B215" s="25">
        <f>'Input'!B238*'Input'!C238</f>
        <v>0</v>
      </c>
      <c r="C215" s="22">
        <v>0</v>
      </c>
      <c r="D215" s="22">
        <v>0</v>
      </c>
      <c r="E215" s="22">
        <v>1</v>
      </c>
      <c r="F215" s="22">
        <v>0</v>
      </c>
      <c r="G215" s="10"/>
      <c r="H215" s="10"/>
      <c r="I215" s="11"/>
    </row>
    <row r="216" spans="1:9">
      <c r="A216" s="4" t="s">
        <v>187</v>
      </c>
      <c r="B216" s="25">
        <f>'Input'!B239*'Input'!C239</f>
        <v>0</v>
      </c>
      <c r="C216" s="22">
        <v>0</v>
      </c>
      <c r="D216" s="22">
        <v>0</v>
      </c>
      <c r="E216" s="22">
        <v>1</v>
      </c>
      <c r="F216" s="22">
        <v>0</v>
      </c>
      <c r="G216" s="10"/>
      <c r="H216" s="10"/>
      <c r="I216" s="11"/>
    </row>
    <row r="218" spans="1:9" ht="21" customHeight="1">
      <c r="A218" s="2" t="s">
        <v>231</v>
      </c>
    </row>
    <row r="219" spans="1:9">
      <c r="A219" s="3" t="s">
        <v>199</v>
      </c>
    </row>
    <row r="220" spans="1:9">
      <c r="A220" s="12" t="s">
        <v>232</v>
      </c>
    </row>
    <row r="221" spans="1:9">
      <c r="A221" s="12" t="s">
        <v>233</v>
      </c>
    </row>
    <row r="222" spans="1:9">
      <c r="A222" s="3" t="s">
        <v>234</v>
      </c>
    </row>
    <row r="224" spans="1:9">
      <c r="B224" s="13" t="s">
        <v>30</v>
      </c>
      <c r="C224" s="13" t="s">
        <v>40</v>
      </c>
      <c r="D224" s="13" t="s">
        <v>29</v>
      </c>
      <c r="E224" s="13" t="s">
        <v>41</v>
      </c>
    </row>
    <row r="225" spans="1:13">
      <c r="A225" s="4" t="s">
        <v>235</v>
      </c>
      <c r="B225" s="25">
        <f>SUMPRODUCT(C$132:C$216,$B$132:$B$216)</f>
        <v>0</v>
      </c>
      <c r="C225" s="25">
        <f>SUMPRODUCT(D$132:D$216,$B$132:$B$216)</f>
        <v>0</v>
      </c>
      <c r="D225" s="25">
        <f>SUMPRODUCT(E$132:E$216,$B$132:$B$216)</f>
        <v>0</v>
      </c>
      <c r="E225" s="25">
        <f>SUMPRODUCT(F$132:F$216,$B$132:$B$216)</f>
        <v>0</v>
      </c>
      <c r="F225" s="11"/>
    </row>
    <row r="227" spans="1:13" ht="21" customHeight="1">
      <c r="A227" s="2" t="s">
        <v>236</v>
      </c>
    </row>
    <row r="228" spans="1:13">
      <c r="A228" s="3" t="s">
        <v>199</v>
      </c>
    </row>
    <row r="229" spans="1:13">
      <c r="A229" s="12" t="s">
        <v>237</v>
      </c>
    </row>
    <row r="230" spans="1:13">
      <c r="A230" s="3" t="s">
        <v>238</v>
      </c>
    </row>
    <row r="232" spans="1:13">
      <c r="B232" s="13" t="s">
        <v>30</v>
      </c>
      <c r="C232" s="13" t="s">
        <v>40</v>
      </c>
      <c r="D232" s="13" t="s">
        <v>29</v>
      </c>
      <c r="E232" s="13" t="s">
        <v>41</v>
      </c>
    </row>
    <row r="233" spans="1:13">
      <c r="A233" s="4" t="s">
        <v>239</v>
      </c>
      <c r="B233" s="26">
        <f>B225/SUM($B$225:$E$225)</f>
        <v>0</v>
      </c>
      <c r="C233" s="26">
        <f>C225/SUM($B$225:$E$225)</f>
        <v>0</v>
      </c>
      <c r="D233" s="26">
        <f>D225/SUM($B$225:$E$225)</f>
        <v>0</v>
      </c>
      <c r="E233" s="26">
        <f>E225/SUM($B$225:$E$225)</f>
        <v>0</v>
      </c>
      <c r="F233" s="11"/>
    </row>
    <row r="235" spans="1:13" ht="21" customHeight="1">
      <c r="A235" s="2" t="s">
        <v>240</v>
      </c>
    </row>
    <row r="237" spans="1:13">
      <c r="B237" s="13" t="s">
        <v>81</v>
      </c>
      <c r="C237" s="13" t="s">
        <v>82</v>
      </c>
      <c r="D237" s="13" t="s">
        <v>83</v>
      </c>
      <c r="E237" s="13" t="s">
        <v>84</v>
      </c>
      <c r="F237" s="13" t="s">
        <v>85</v>
      </c>
      <c r="G237" s="13" t="s">
        <v>86</v>
      </c>
      <c r="H237" s="13" t="s">
        <v>87</v>
      </c>
      <c r="I237" s="13" t="s">
        <v>40</v>
      </c>
      <c r="J237" s="13" t="s">
        <v>88</v>
      </c>
      <c r="K237" s="13" t="s">
        <v>89</v>
      </c>
      <c r="L237" s="13" t="s">
        <v>90</v>
      </c>
    </row>
    <row r="238" spans="1:13">
      <c r="A238" s="4" t="s">
        <v>241</v>
      </c>
      <c r="B238" s="27">
        <v>0</v>
      </c>
      <c r="C238" s="27">
        <v>1</v>
      </c>
      <c r="D238" s="27">
        <v>1</v>
      </c>
      <c r="E238" s="27">
        <v>1</v>
      </c>
      <c r="F238" s="27">
        <v>1</v>
      </c>
      <c r="G238" s="27">
        <v>1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11"/>
    </row>
    <row r="240" spans="1:13" ht="21" customHeight="1">
      <c r="A240" s="2" t="s">
        <v>242</v>
      </c>
    </row>
    <row r="241" spans="1:5">
      <c r="A241" s="3" t="s">
        <v>199</v>
      </c>
    </row>
    <row r="242" spans="1:5">
      <c r="A242" s="12" t="s">
        <v>243</v>
      </c>
    </row>
    <row r="243" spans="1:5">
      <c r="A243" s="12" t="s">
        <v>244</v>
      </c>
    </row>
    <row r="244" spans="1:5">
      <c r="A244" s="12" t="s">
        <v>245</v>
      </c>
    </row>
    <row r="245" spans="1:5">
      <c r="A245" s="3" t="s">
        <v>246</v>
      </c>
    </row>
    <row r="247" spans="1:5">
      <c r="B247" s="13" t="s">
        <v>41</v>
      </c>
    </row>
    <row r="248" spans="1:5">
      <c r="A248" s="4" t="s">
        <v>247</v>
      </c>
      <c r="B248" s="26">
        <f>1/(1+'Input'!$B110/SUMPRODUCT($B$238:$L$238,'Input'!$B$104:$L$104))</f>
        <v>0</v>
      </c>
      <c r="C248" s="11"/>
    </row>
    <row r="250" spans="1:5" ht="21" customHeight="1">
      <c r="A250" s="2" t="s">
        <v>248</v>
      </c>
    </row>
    <row r="251" spans="1:5">
      <c r="A251" s="3" t="s">
        <v>199</v>
      </c>
    </row>
    <row r="252" spans="1:5">
      <c r="A252" s="12" t="s">
        <v>249</v>
      </c>
    </row>
    <row r="253" spans="1:5">
      <c r="A253" s="3" t="s">
        <v>250</v>
      </c>
    </row>
    <row r="254" spans="1:5">
      <c r="A254" s="3" t="s">
        <v>202</v>
      </c>
    </row>
    <row r="256" spans="1:5">
      <c r="B256" s="13" t="s">
        <v>30</v>
      </c>
      <c r="C256" s="13" t="s">
        <v>40</v>
      </c>
      <c r="D256" s="13" t="s">
        <v>29</v>
      </c>
      <c r="E256" s="13" t="s">
        <v>41</v>
      </c>
    </row>
    <row r="257" spans="1:6">
      <c r="A257" s="4" t="s">
        <v>251</v>
      </c>
      <c r="B257" s="21">
        <v>1</v>
      </c>
      <c r="C257" s="21">
        <v>1</v>
      </c>
      <c r="D257" s="21">
        <v>1</v>
      </c>
      <c r="E257" s="28">
        <f>$B248</f>
        <v>0</v>
      </c>
      <c r="F257" s="11"/>
    </row>
    <row r="259" spans="1:6" ht="21" customHeight="1">
      <c r="A259" s="2" t="s">
        <v>252</v>
      </c>
    </row>
    <row r="260" spans="1:6">
      <c r="A260" s="3" t="s">
        <v>199</v>
      </c>
    </row>
    <row r="261" spans="1:6">
      <c r="A261" s="12" t="s">
        <v>253</v>
      </c>
    </row>
    <row r="262" spans="1:6">
      <c r="A262" s="12" t="s">
        <v>254</v>
      </c>
    </row>
    <row r="263" spans="1:6">
      <c r="A263" s="3" t="s">
        <v>255</v>
      </c>
    </row>
    <row r="265" spans="1:6">
      <c r="B265" s="13" t="s">
        <v>30</v>
      </c>
      <c r="C265" s="13" t="s">
        <v>40</v>
      </c>
      <c r="D265" s="13" t="s">
        <v>29</v>
      </c>
      <c r="E265" s="13" t="s">
        <v>41</v>
      </c>
    </row>
    <row r="266" spans="1:6">
      <c r="A266" s="4" t="s">
        <v>256</v>
      </c>
      <c r="B266" s="26">
        <f>B233*B257/SUMPRODUCT($B$233:$E$233,$B$257:$E$257)</f>
        <v>0</v>
      </c>
      <c r="C266" s="26">
        <f>C233*C257/SUMPRODUCT($B$233:$E$233,$B$257:$E$257)</f>
        <v>0</v>
      </c>
      <c r="D266" s="26">
        <f>D233*D257/SUMPRODUCT($B$233:$E$233,$B$257:$E$257)</f>
        <v>0</v>
      </c>
      <c r="E266" s="26">
        <f>E233*E257/SUMPRODUCT($B$233:$E$233,$B$257:$E$257)</f>
        <v>0</v>
      </c>
      <c r="F266" s="11"/>
    </row>
    <row r="268" spans="1:6" ht="21" customHeight="1">
      <c r="A268" s="2" t="s">
        <v>257</v>
      </c>
    </row>
    <row r="270" spans="1:6">
      <c r="B270" s="13" t="s">
        <v>30</v>
      </c>
      <c r="C270" s="13" t="s">
        <v>40</v>
      </c>
      <c r="D270" s="13" t="s">
        <v>29</v>
      </c>
      <c r="E270" s="13" t="s">
        <v>41</v>
      </c>
    </row>
    <row r="271" spans="1:6">
      <c r="A271" s="4" t="s">
        <v>258</v>
      </c>
      <c r="B271" s="22">
        <v>0</v>
      </c>
      <c r="C271" s="22">
        <v>0</v>
      </c>
      <c r="D271" s="22">
        <v>0</v>
      </c>
      <c r="E271" s="22">
        <v>1</v>
      </c>
      <c r="F271" s="11"/>
    </row>
    <row r="273" spans="1:6" ht="21" customHeight="1">
      <c r="A273" s="2" t="s">
        <v>259</v>
      </c>
    </row>
    <row r="275" spans="1:6">
      <c r="B275" s="13" t="s">
        <v>30</v>
      </c>
      <c r="C275" s="13" t="s">
        <v>40</v>
      </c>
      <c r="D275" s="13" t="s">
        <v>29</v>
      </c>
      <c r="E275" s="13" t="s">
        <v>41</v>
      </c>
    </row>
    <row r="276" spans="1:6">
      <c r="A276" s="4" t="s">
        <v>260</v>
      </c>
      <c r="B276" s="22">
        <v>1</v>
      </c>
      <c r="C276" s="22">
        <v>0</v>
      </c>
      <c r="D276" s="22">
        <v>0</v>
      </c>
      <c r="E276" s="22">
        <v>0</v>
      </c>
      <c r="F276" s="11"/>
    </row>
    <row r="278" spans="1:6" ht="21" customHeight="1">
      <c r="A278" s="2" t="s">
        <v>261</v>
      </c>
    </row>
    <row r="279" spans="1:6">
      <c r="A279" s="3" t="s">
        <v>199</v>
      </c>
    </row>
    <row r="280" spans="1:6">
      <c r="A280" s="12" t="s">
        <v>262</v>
      </c>
    </row>
    <row r="281" spans="1:6">
      <c r="A281" s="12" t="s">
        <v>263</v>
      </c>
    </row>
    <row r="282" spans="1:6">
      <c r="A282" s="12" t="s">
        <v>264</v>
      </c>
    </row>
    <row r="283" spans="1:6">
      <c r="A283" s="12" t="s">
        <v>265</v>
      </c>
    </row>
    <row r="284" spans="1:6">
      <c r="A284" s="3" t="s">
        <v>266</v>
      </c>
    </row>
    <row r="286" spans="1:6">
      <c r="B286" s="13" t="s">
        <v>30</v>
      </c>
      <c r="C286" s="13" t="s">
        <v>40</v>
      </c>
      <c r="D286" s="13" t="s">
        <v>29</v>
      </c>
      <c r="E286" s="13" t="s">
        <v>41</v>
      </c>
    </row>
    <row r="287" spans="1:6">
      <c r="A287" s="4" t="s">
        <v>42</v>
      </c>
      <c r="B287" s="26">
        <f>IF($B89="60%MEAV",0.4*B$276+B$266,IF($B89="MEAV",B$266,IF($B89="EHV only",B$271,IF($B89="LV only",B$276,0))))</f>
        <v>0</v>
      </c>
      <c r="C287" s="26">
        <f>IF($B89="60%MEAV",0.4*C$276+C$266,IF($B89="MEAV",C$266,IF($B89="EHV only",C$271,IF($B89="LV only",C$276,0))))</f>
        <v>0</v>
      </c>
      <c r="D287" s="26">
        <f>IF($B89="60%MEAV",0.4*D$276+D$266,IF($B89="MEAV",D$266,IF($B89="EHV only",D$271,IF($B89="LV only",D$276,0))))</f>
        <v>0</v>
      </c>
      <c r="E287" s="26">
        <f>IF($B89="60%MEAV",0.4*E$276+E$266,IF($B89="MEAV",E$266,IF($B89="EHV only",E$271,IF($B89="LV only",E$276,0))))</f>
        <v>0</v>
      </c>
      <c r="F287" s="11"/>
    </row>
    <row r="288" spans="1:6">
      <c r="A288" s="4" t="s">
        <v>46</v>
      </c>
      <c r="B288" s="26">
        <f>IF($B90="60%MEAV",0.4*B$276+B$266,IF($B90="MEAV",B$266,IF($B90="EHV only",B$271,IF($B90="LV only",B$276,0))))</f>
        <v>0</v>
      </c>
      <c r="C288" s="26">
        <f>IF($B90="60%MEAV",0.4*C$276+C$266,IF($B90="MEAV",C$266,IF($B90="EHV only",C$271,IF($B90="LV only",C$276,0))))</f>
        <v>0</v>
      </c>
      <c r="D288" s="26">
        <f>IF($B90="60%MEAV",0.4*D$276+D$266,IF($B90="MEAV",D$266,IF($B90="EHV only",D$271,IF($B90="LV only",D$276,0))))</f>
        <v>0</v>
      </c>
      <c r="E288" s="26">
        <f>IF($B90="60%MEAV",0.4*E$276+E$266,IF($B90="MEAV",E$266,IF($B90="EHV only",E$271,IF($B90="LV only",E$276,0))))</f>
        <v>0</v>
      </c>
      <c r="F288" s="11"/>
    </row>
    <row r="289" spans="1:6">
      <c r="A289" s="4" t="s">
        <v>47</v>
      </c>
      <c r="B289" s="26">
        <f>IF($B91="60%MEAV",0.4*B$276+B$266,IF($B91="MEAV",B$266,IF($B91="EHV only",B$271,IF($B91="LV only",B$276,0))))</f>
        <v>0</v>
      </c>
      <c r="C289" s="26">
        <f>IF($B91="60%MEAV",0.4*C$276+C$266,IF($B91="MEAV",C$266,IF($B91="EHV only",C$271,IF($B91="LV only",C$276,0))))</f>
        <v>0</v>
      </c>
      <c r="D289" s="26">
        <f>IF($B91="60%MEAV",0.4*D$276+D$266,IF($B91="MEAV",D$266,IF($B91="EHV only",D$271,IF($B91="LV only",D$276,0))))</f>
        <v>0</v>
      </c>
      <c r="E289" s="26">
        <f>IF($B91="60%MEAV",0.4*E$276+E$266,IF($B91="MEAV",E$266,IF($B91="EHV only",E$271,IF($B91="LV only",E$276,0))))</f>
        <v>0</v>
      </c>
      <c r="F289" s="11"/>
    </row>
    <row r="290" spans="1:6">
      <c r="A290" s="4" t="s">
        <v>48</v>
      </c>
      <c r="B290" s="26">
        <f>IF($B92="60%MEAV",0.4*B$276+B$266,IF($B92="MEAV",B$266,IF($B92="EHV only",B$271,IF($B92="LV only",B$276,0))))</f>
        <v>0</v>
      </c>
      <c r="C290" s="26">
        <f>IF($B92="60%MEAV",0.4*C$276+C$266,IF($B92="MEAV",C$266,IF($B92="EHV only",C$271,IF($B92="LV only",C$276,0))))</f>
        <v>0</v>
      </c>
      <c r="D290" s="26">
        <f>IF($B92="60%MEAV",0.4*D$276+D$266,IF($B92="MEAV",D$266,IF($B92="EHV only",D$271,IF($B92="LV only",D$276,0))))</f>
        <v>0</v>
      </c>
      <c r="E290" s="26">
        <f>IF($B92="60%MEAV",0.4*E$276+E$266,IF($B92="MEAV",E$266,IF($B92="EHV only",E$271,IF($B92="LV only",E$276,0))))</f>
        <v>0</v>
      </c>
      <c r="F290" s="11"/>
    </row>
    <row r="291" spans="1:6">
      <c r="A291" s="4" t="s">
        <v>49</v>
      </c>
      <c r="B291" s="26">
        <f>IF($B93="60%MEAV",0.4*B$276+B$266,IF($B93="MEAV",B$266,IF($B93="EHV only",B$271,IF($B93="LV only",B$276,0))))</f>
        <v>0</v>
      </c>
      <c r="C291" s="26">
        <f>IF($B93="60%MEAV",0.4*C$276+C$266,IF($B93="MEAV",C$266,IF($B93="EHV only",C$271,IF($B93="LV only",C$276,0))))</f>
        <v>0</v>
      </c>
      <c r="D291" s="26">
        <f>IF($B93="60%MEAV",0.4*D$276+D$266,IF($B93="MEAV",D$266,IF($B93="EHV only",D$271,IF($B93="LV only",D$276,0))))</f>
        <v>0</v>
      </c>
      <c r="E291" s="26">
        <f>IF($B93="60%MEAV",0.4*E$276+E$266,IF($B93="MEAV",E$266,IF($B93="EHV only",E$271,IF($B93="LV only",E$276,0))))</f>
        <v>0</v>
      </c>
      <c r="F291" s="11"/>
    </row>
    <row r="292" spans="1:6">
      <c r="A292" s="4" t="s">
        <v>50</v>
      </c>
      <c r="B292" s="26">
        <f>IF($B94="60%MEAV",0.4*B$276+B$266,IF($B94="MEAV",B$266,IF($B94="EHV only",B$271,IF($B94="LV only",B$276,0))))</f>
        <v>0</v>
      </c>
      <c r="C292" s="26">
        <f>IF($B94="60%MEAV",0.4*C$276+C$266,IF($B94="MEAV",C$266,IF($B94="EHV only",C$271,IF($B94="LV only",C$276,0))))</f>
        <v>0</v>
      </c>
      <c r="D292" s="26">
        <f>IF($B94="60%MEAV",0.4*D$276+D$266,IF($B94="MEAV",D$266,IF($B94="EHV only",D$271,IF($B94="LV only",D$276,0))))</f>
        <v>0</v>
      </c>
      <c r="E292" s="26">
        <f>IF($B94="60%MEAV",0.4*E$276+E$266,IF($B94="MEAV",E$266,IF($B94="EHV only",E$271,IF($B94="LV only",E$276,0))))</f>
        <v>0</v>
      </c>
      <c r="F292" s="11"/>
    </row>
    <row r="293" spans="1:6">
      <c r="A293" s="4" t="s">
        <v>51</v>
      </c>
      <c r="B293" s="26">
        <f>IF($B95="60%MEAV",0.4*B$276+B$266,IF($B95="MEAV",B$266,IF($B95="EHV only",B$271,IF($B95="LV only",B$276,0))))</f>
        <v>0</v>
      </c>
      <c r="C293" s="26">
        <f>IF($B95="60%MEAV",0.4*C$276+C$266,IF($B95="MEAV",C$266,IF($B95="EHV only",C$271,IF($B95="LV only",C$276,0))))</f>
        <v>0</v>
      </c>
      <c r="D293" s="26">
        <f>IF($B95="60%MEAV",0.4*D$276+D$266,IF($B95="MEAV",D$266,IF($B95="EHV only",D$271,IF($B95="LV only",D$276,0))))</f>
        <v>0</v>
      </c>
      <c r="E293" s="26">
        <f>IF($B95="60%MEAV",0.4*E$276+E$266,IF($B95="MEAV",E$266,IF($B95="EHV only",E$271,IF($B95="LV only",E$276,0))))</f>
        <v>0</v>
      </c>
      <c r="F293" s="11"/>
    </row>
    <row r="294" spans="1:6">
      <c r="A294" s="4" t="s">
        <v>52</v>
      </c>
      <c r="B294" s="26">
        <f>IF($B96="60%MEAV",0.4*B$276+B$266,IF($B96="MEAV",B$266,IF($B96="EHV only",B$271,IF($B96="LV only",B$276,0))))</f>
        <v>0</v>
      </c>
      <c r="C294" s="26">
        <f>IF($B96="60%MEAV",0.4*C$276+C$266,IF($B96="MEAV",C$266,IF($B96="EHV only",C$271,IF($B96="LV only",C$276,0))))</f>
        <v>0</v>
      </c>
      <c r="D294" s="26">
        <f>IF($B96="60%MEAV",0.4*D$276+D$266,IF($B96="MEAV",D$266,IF($B96="EHV only",D$271,IF($B96="LV only",D$276,0))))</f>
        <v>0</v>
      </c>
      <c r="E294" s="26">
        <f>IF($B96="60%MEAV",0.4*E$276+E$266,IF($B96="MEAV",E$266,IF($B96="EHV only",E$271,IF($B96="LV only",E$276,0))))</f>
        <v>0</v>
      </c>
      <c r="F294" s="11"/>
    </row>
    <row r="295" spans="1:6">
      <c r="A295" s="4" t="s">
        <v>53</v>
      </c>
      <c r="B295" s="26">
        <f>IF($B97="60%MEAV",0.4*B$276+B$266,IF($B97="MEAV",B$266,IF($B97="EHV only",B$271,IF($B97="LV only",B$276,0))))</f>
        <v>0</v>
      </c>
      <c r="C295" s="26">
        <f>IF($B97="60%MEAV",0.4*C$276+C$266,IF($B97="MEAV",C$266,IF($B97="EHV only",C$271,IF($B97="LV only",C$276,0))))</f>
        <v>0</v>
      </c>
      <c r="D295" s="26">
        <f>IF($B97="60%MEAV",0.4*D$276+D$266,IF($B97="MEAV",D$266,IF($B97="EHV only",D$271,IF($B97="LV only",D$276,0))))</f>
        <v>0</v>
      </c>
      <c r="E295" s="26">
        <f>IF($B97="60%MEAV",0.4*E$276+E$266,IF($B97="MEAV",E$266,IF($B97="EHV only",E$271,IF($B97="LV only",E$276,0))))</f>
        <v>0</v>
      </c>
      <c r="F295" s="11"/>
    </row>
    <row r="296" spans="1:6">
      <c r="A296" s="4" t="s">
        <v>54</v>
      </c>
      <c r="B296" s="26">
        <f>IF($B98="60%MEAV",0.4*B$276+B$266,IF($B98="MEAV",B$266,IF($B98="EHV only",B$271,IF($B98="LV only",B$276,0))))</f>
        <v>0</v>
      </c>
      <c r="C296" s="26">
        <f>IF($B98="60%MEAV",0.4*C$276+C$266,IF($B98="MEAV",C$266,IF($B98="EHV only",C$271,IF($B98="LV only",C$276,0))))</f>
        <v>0</v>
      </c>
      <c r="D296" s="26">
        <f>IF($B98="60%MEAV",0.4*D$276+D$266,IF($B98="MEAV",D$266,IF($B98="EHV only",D$271,IF($B98="LV only",D$276,0))))</f>
        <v>0</v>
      </c>
      <c r="E296" s="26">
        <f>IF($B98="60%MEAV",0.4*E$276+E$266,IF($B98="MEAV",E$266,IF($B98="EHV only",E$271,IF($B98="LV only",E$276,0))))</f>
        <v>0</v>
      </c>
      <c r="F296" s="11"/>
    </row>
    <row r="297" spans="1:6">
      <c r="A297" s="4" t="s">
        <v>55</v>
      </c>
      <c r="B297" s="26">
        <f>IF($B99="60%MEAV",0.4*B$276+B$266,IF($B99="MEAV",B$266,IF($B99="EHV only",B$271,IF($B99="LV only",B$276,0))))</f>
        <v>0</v>
      </c>
      <c r="C297" s="26">
        <f>IF($B99="60%MEAV",0.4*C$276+C$266,IF($B99="MEAV",C$266,IF($B99="EHV only",C$271,IF($B99="LV only",C$276,0))))</f>
        <v>0</v>
      </c>
      <c r="D297" s="26">
        <f>IF($B99="60%MEAV",0.4*D$276+D$266,IF($B99="MEAV",D$266,IF($B99="EHV only",D$271,IF($B99="LV only",D$276,0))))</f>
        <v>0</v>
      </c>
      <c r="E297" s="26">
        <f>IF($B99="60%MEAV",0.4*E$276+E$266,IF($B99="MEAV",E$266,IF($B99="EHV only",E$271,IF($B99="LV only",E$276,0))))</f>
        <v>0</v>
      </c>
      <c r="F297" s="11"/>
    </row>
    <row r="298" spans="1:6">
      <c r="A298" s="4" t="s">
        <v>56</v>
      </c>
      <c r="B298" s="26">
        <f>IF($B100="60%MEAV",0.4*B$276+B$266,IF($B100="MEAV",B$266,IF($B100="EHV only",B$271,IF($B100="LV only",B$276,0))))</f>
        <v>0</v>
      </c>
      <c r="C298" s="26">
        <f>IF($B100="60%MEAV",0.4*C$276+C$266,IF($B100="MEAV",C$266,IF($B100="EHV only",C$271,IF($B100="LV only",C$276,0))))</f>
        <v>0</v>
      </c>
      <c r="D298" s="26">
        <f>IF($B100="60%MEAV",0.4*D$276+D$266,IF($B100="MEAV",D$266,IF($B100="EHV only",D$271,IF($B100="LV only",D$276,0))))</f>
        <v>0</v>
      </c>
      <c r="E298" s="26">
        <f>IF($B100="60%MEAV",0.4*E$276+E$266,IF($B100="MEAV",E$266,IF($B100="EHV only",E$271,IF($B100="LV only",E$276,0))))</f>
        <v>0</v>
      </c>
      <c r="F298" s="11"/>
    </row>
    <row r="299" spans="1:6">
      <c r="A299" s="4" t="s">
        <v>57</v>
      </c>
      <c r="B299" s="26">
        <f>IF($B101="60%MEAV",0.4*B$276+B$266,IF($B101="MEAV",B$266,IF($B101="EHV only",B$271,IF($B101="LV only",B$276,0))))</f>
        <v>0</v>
      </c>
      <c r="C299" s="26">
        <f>IF($B101="60%MEAV",0.4*C$276+C$266,IF($B101="MEAV",C$266,IF($B101="EHV only",C$271,IF($B101="LV only",C$276,0))))</f>
        <v>0</v>
      </c>
      <c r="D299" s="26">
        <f>IF($B101="60%MEAV",0.4*D$276+D$266,IF($B101="MEAV",D$266,IF($B101="EHV only",D$271,IF($B101="LV only",D$276,0))))</f>
        <v>0</v>
      </c>
      <c r="E299" s="26">
        <f>IF($B101="60%MEAV",0.4*E$276+E$266,IF($B101="MEAV",E$266,IF($B101="EHV only",E$271,IF($B101="LV only",E$276,0))))</f>
        <v>0</v>
      </c>
      <c r="F299" s="11"/>
    </row>
    <row r="300" spans="1:6">
      <c r="A300" s="4" t="s">
        <v>58</v>
      </c>
      <c r="B300" s="26">
        <f>IF($B102="60%MEAV",0.4*B$276+B$266,IF($B102="MEAV",B$266,IF($B102="EHV only",B$271,IF($B102="LV only",B$276,0))))</f>
        <v>0</v>
      </c>
      <c r="C300" s="26">
        <f>IF($B102="60%MEAV",0.4*C$276+C$266,IF($B102="MEAV",C$266,IF($B102="EHV only",C$271,IF($B102="LV only",C$276,0))))</f>
        <v>0</v>
      </c>
      <c r="D300" s="26">
        <f>IF($B102="60%MEAV",0.4*D$276+D$266,IF($B102="MEAV",D$266,IF($B102="EHV only",D$271,IF($B102="LV only",D$276,0))))</f>
        <v>0</v>
      </c>
      <c r="E300" s="26">
        <f>IF($B102="60%MEAV",0.4*E$276+E$266,IF($B102="MEAV",E$266,IF($B102="EHV only",E$271,IF($B102="LV only",E$276,0))))</f>
        <v>0</v>
      </c>
      <c r="F300" s="11"/>
    </row>
    <row r="301" spans="1:6">
      <c r="A301" s="4" t="s">
        <v>59</v>
      </c>
      <c r="B301" s="26">
        <f>IF($B103="60%MEAV",0.4*B$276+B$266,IF($B103="MEAV",B$266,IF($B103="EHV only",B$271,IF($B103="LV only",B$276,0))))</f>
        <v>0</v>
      </c>
      <c r="C301" s="26">
        <f>IF($B103="60%MEAV",0.4*C$276+C$266,IF($B103="MEAV",C$266,IF($B103="EHV only",C$271,IF($B103="LV only",C$276,0))))</f>
        <v>0</v>
      </c>
      <c r="D301" s="26">
        <f>IF($B103="60%MEAV",0.4*D$276+D$266,IF($B103="MEAV",D$266,IF($B103="EHV only",D$271,IF($B103="LV only",D$276,0))))</f>
        <v>0</v>
      </c>
      <c r="E301" s="26">
        <f>IF($B103="60%MEAV",0.4*E$276+E$266,IF($B103="MEAV",E$266,IF($B103="EHV only",E$271,IF($B103="LV only",E$276,0))))</f>
        <v>0</v>
      </c>
      <c r="F301" s="11"/>
    </row>
    <row r="302" spans="1:6">
      <c r="A302" s="4" t="s">
        <v>60</v>
      </c>
      <c r="B302" s="26">
        <f>IF($B104="60%MEAV",0.4*B$276+B$266,IF($B104="MEAV",B$266,IF($B104="EHV only",B$271,IF($B104="LV only",B$276,0))))</f>
        <v>0</v>
      </c>
      <c r="C302" s="26">
        <f>IF($B104="60%MEAV",0.4*C$276+C$266,IF($B104="MEAV",C$266,IF($B104="EHV only",C$271,IF($B104="LV only",C$276,0))))</f>
        <v>0</v>
      </c>
      <c r="D302" s="26">
        <f>IF($B104="60%MEAV",0.4*D$276+D$266,IF($B104="MEAV",D$266,IF($B104="EHV only",D$271,IF($B104="LV only",D$276,0))))</f>
        <v>0</v>
      </c>
      <c r="E302" s="26">
        <f>IF($B104="60%MEAV",0.4*E$276+E$266,IF($B104="MEAV",E$266,IF($B104="EHV only",E$271,IF($B104="LV only",E$276,0))))</f>
        <v>0</v>
      </c>
      <c r="F302" s="11"/>
    </row>
    <row r="303" spans="1:6">
      <c r="A303" s="4" t="s">
        <v>61</v>
      </c>
      <c r="B303" s="26">
        <f>IF($B105="60%MEAV",0.4*B$276+B$266,IF($B105="MEAV",B$266,IF($B105="EHV only",B$271,IF($B105="LV only",B$276,0))))</f>
        <v>0</v>
      </c>
      <c r="C303" s="26">
        <f>IF($B105="60%MEAV",0.4*C$276+C$266,IF($B105="MEAV",C$266,IF($B105="EHV only",C$271,IF($B105="LV only",C$276,0))))</f>
        <v>0</v>
      </c>
      <c r="D303" s="26">
        <f>IF($B105="60%MEAV",0.4*D$276+D$266,IF($B105="MEAV",D$266,IF($B105="EHV only",D$271,IF($B105="LV only",D$276,0))))</f>
        <v>0</v>
      </c>
      <c r="E303" s="26">
        <f>IF($B105="60%MEAV",0.4*E$276+E$266,IF($B105="MEAV",E$266,IF($B105="EHV only",E$271,IF($B105="LV only",E$276,0))))</f>
        <v>0</v>
      </c>
      <c r="F303" s="11"/>
    </row>
    <row r="304" spans="1:6">
      <c r="A304" s="4" t="s">
        <v>62</v>
      </c>
      <c r="B304" s="26">
        <f>IF($B106="60%MEAV",0.4*B$276+B$266,IF($B106="MEAV",B$266,IF($B106="EHV only",B$271,IF($B106="LV only",B$276,0))))</f>
        <v>0</v>
      </c>
      <c r="C304" s="26">
        <f>IF($B106="60%MEAV",0.4*C$276+C$266,IF($B106="MEAV",C$266,IF($B106="EHV only",C$271,IF($B106="LV only",C$276,0))))</f>
        <v>0</v>
      </c>
      <c r="D304" s="26">
        <f>IF($B106="60%MEAV",0.4*D$276+D$266,IF($B106="MEAV",D$266,IF($B106="EHV only",D$271,IF($B106="LV only",D$276,0))))</f>
        <v>0</v>
      </c>
      <c r="E304" s="26">
        <f>IF($B106="60%MEAV",0.4*E$276+E$266,IF($B106="MEAV",E$266,IF($B106="EHV only",E$271,IF($B106="LV only",E$276,0))))</f>
        <v>0</v>
      </c>
      <c r="F304" s="11"/>
    </row>
    <row r="305" spans="1:6">
      <c r="A305" s="4" t="s">
        <v>63</v>
      </c>
      <c r="B305" s="26">
        <f>IF($B107="60%MEAV",0.4*B$276+B$266,IF($B107="MEAV",B$266,IF($B107="EHV only",B$271,IF($B107="LV only",B$276,0))))</f>
        <v>0</v>
      </c>
      <c r="C305" s="26">
        <f>IF($B107="60%MEAV",0.4*C$276+C$266,IF($B107="MEAV",C$266,IF($B107="EHV only",C$271,IF($B107="LV only",C$276,0))))</f>
        <v>0</v>
      </c>
      <c r="D305" s="26">
        <f>IF($B107="60%MEAV",0.4*D$276+D$266,IF($B107="MEAV",D$266,IF($B107="EHV only",D$271,IF($B107="LV only",D$276,0))))</f>
        <v>0</v>
      </c>
      <c r="E305" s="26">
        <f>IF($B107="60%MEAV",0.4*E$276+E$266,IF($B107="MEAV",E$266,IF($B107="EHV only",E$271,IF($B107="LV only",E$276,0))))</f>
        <v>0</v>
      </c>
      <c r="F305" s="11"/>
    </row>
    <row r="306" spans="1:6">
      <c r="A306" s="4" t="s">
        <v>64</v>
      </c>
      <c r="B306" s="26">
        <f>IF($B108="60%MEAV",0.4*B$276+B$266,IF($B108="MEAV",B$266,IF($B108="EHV only",B$271,IF($B108="LV only",B$276,0))))</f>
        <v>0</v>
      </c>
      <c r="C306" s="26">
        <f>IF($B108="60%MEAV",0.4*C$276+C$266,IF($B108="MEAV",C$266,IF($B108="EHV only",C$271,IF($B108="LV only",C$276,0))))</f>
        <v>0</v>
      </c>
      <c r="D306" s="26">
        <f>IF($B108="60%MEAV",0.4*D$276+D$266,IF($B108="MEAV",D$266,IF($B108="EHV only",D$271,IF($B108="LV only",D$276,0))))</f>
        <v>0</v>
      </c>
      <c r="E306" s="26">
        <f>IF($B108="60%MEAV",0.4*E$276+E$266,IF($B108="MEAV",E$266,IF($B108="EHV only",E$271,IF($B108="LV only",E$276,0))))</f>
        <v>0</v>
      </c>
      <c r="F306" s="11"/>
    </row>
    <row r="307" spans="1:6">
      <c r="A307" s="4" t="s">
        <v>65</v>
      </c>
      <c r="B307" s="26">
        <f>IF($B109="60%MEAV",0.4*B$276+B$266,IF($B109="MEAV",B$266,IF($B109="EHV only",B$271,IF($B109="LV only",B$276,0))))</f>
        <v>0</v>
      </c>
      <c r="C307" s="26">
        <f>IF($B109="60%MEAV",0.4*C$276+C$266,IF($B109="MEAV",C$266,IF($B109="EHV only",C$271,IF($B109="LV only",C$276,0))))</f>
        <v>0</v>
      </c>
      <c r="D307" s="26">
        <f>IF($B109="60%MEAV",0.4*D$276+D$266,IF($B109="MEAV",D$266,IF($B109="EHV only",D$271,IF($B109="LV only",D$276,0))))</f>
        <v>0</v>
      </c>
      <c r="E307" s="26">
        <f>IF($B109="60%MEAV",0.4*E$276+E$266,IF($B109="MEAV",E$266,IF($B109="EHV only",E$271,IF($B109="LV only",E$276,0))))</f>
        <v>0</v>
      </c>
      <c r="F307" s="11"/>
    </row>
    <row r="308" spans="1:6">
      <c r="A308" s="4" t="s">
        <v>66</v>
      </c>
      <c r="B308" s="26">
        <f>IF($B110="60%MEAV",0.4*B$276+B$266,IF($B110="MEAV",B$266,IF($B110="EHV only",B$271,IF($B110="LV only",B$276,0))))</f>
        <v>0</v>
      </c>
      <c r="C308" s="26">
        <f>IF($B110="60%MEAV",0.4*C$276+C$266,IF($B110="MEAV",C$266,IF($B110="EHV only",C$271,IF($B110="LV only",C$276,0))))</f>
        <v>0</v>
      </c>
      <c r="D308" s="26">
        <f>IF($B110="60%MEAV",0.4*D$276+D$266,IF($B110="MEAV",D$266,IF($B110="EHV only",D$271,IF($B110="LV only",D$276,0))))</f>
        <v>0</v>
      </c>
      <c r="E308" s="26">
        <f>IF($B110="60%MEAV",0.4*E$276+E$266,IF($B110="MEAV",E$266,IF($B110="EHV only",E$271,IF($B110="LV only",E$276,0))))</f>
        <v>0</v>
      </c>
      <c r="F308" s="11"/>
    </row>
    <row r="309" spans="1:6">
      <c r="A309" s="4" t="s">
        <v>67</v>
      </c>
      <c r="B309" s="26">
        <f>IF($B111="60%MEAV",0.4*B$276+B$266,IF($B111="MEAV",B$266,IF($B111="EHV only",B$271,IF($B111="LV only",B$276,0))))</f>
        <v>0</v>
      </c>
      <c r="C309" s="26">
        <f>IF($B111="60%MEAV",0.4*C$276+C$266,IF($B111="MEAV",C$266,IF($B111="EHV only",C$271,IF($B111="LV only",C$276,0))))</f>
        <v>0</v>
      </c>
      <c r="D309" s="26">
        <f>IF($B111="60%MEAV",0.4*D$276+D$266,IF($B111="MEAV",D$266,IF($B111="EHV only",D$271,IF($B111="LV only",D$276,0))))</f>
        <v>0</v>
      </c>
      <c r="E309" s="26">
        <f>IF($B111="60%MEAV",0.4*E$276+E$266,IF($B111="MEAV",E$266,IF($B111="EHV only",E$271,IF($B111="LV only",E$276,0))))</f>
        <v>0</v>
      </c>
      <c r="F309" s="11"/>
    </row>
    <row r="310" spans="1:6">
      <c r="A310" s="4" t="s">
        <v>68</v>
      </c>
      <c r="B310" s="26">
        <f>IF($B112="60%MEAV",0.4*B$276+B$266,IF($B112="MEAV",B$266,IF($B112="EHV only",B$271,IF($B112="LV only",B$276,0))))</f>
        <v>0</v>
      </c>
      <c r="C310" s="26">
        <f>IF($B112="60%MEAV",0.4*C$276+C$266,IF($B112="MEAV",C$266,IF($B112="EHV only",C$271,IF($B112="LV only",C$276,0))))</f>
        <v>0</v>
      </c>
      <c r="D310" s="26">
        <f>IF($B112="60%MEAV",0.4*D$276+D$266,IF($B112="MEAV",D$266,IF($B112="EHV only",D$271,IF($B112="LV only",D$276,0))))</f>
        <v>0</v>
      </c>
      <c r="E310" s="26">
        <f>IF($B112="60%MEAV",0.4*E$276+E$266,IF($B112="MEAV",E$266,IF($B112="EHV only",E$271,IF($B112="LV only",E$276,0))))</f>
        <v>0</v>
      </c>
      <c r="F310" s="11"/>
    </row>
    <row r="311" spans="1:6">
      <c r="A311" s="4" t="s">
        <v>69</v>
      </c>
      <c r="B311" s="26">
        <f>IF($B113="60%MEAV",0.4*B$276+B$266,IF($B113="MEAV",B$266,IF($B113="EHV only",B$271,IF($B113="LV only",B$276,0))))</f>
        <v>0</v>
      </c>
      <c r="C311" s="26">
        <f>IF($B113="60%MEAV",0.4*C$276+C$266,IF($B113="MEAV",C$266,IF($B113="EHV only",C$271,IF($B113="LV only",C$276,0))))</f>
        <v>0</v>
      </c>
      <c r="D311" s="26">
        <f>IF($B113="60%MEAV",0.4*D$276+D$266,IF($B113="MEAV",D$266,IF($B113="EHV only",D$271,IF($B113="LV only",D$276,0))))</f>
        <v>0</v>
      </c>
      <c r="E311" s="26">
        <f>IF($B113="60%MEAV",0.4*E$276+E$266,IF($B113="MEAV",E$266,IF($B113="EHV only",E$271,IF($B113="LV only",E$276,0))))</f>
        <v>0</v>
      </c>
      <c r="F311" s="11"/>
    </row>
    <row r="312" spans="1:6">
      <c r="A312" s="4" t="s">
        <v>70</v>
      </c>
      <c r="B312" s="26">
        <f>IF($B114="60%MEAV",0.4*B$276+B$266,IF($B114="MEAV",B$266,IF($B114="EHV only",B$271,IF($B114="LV only",B$276,0))))</f>
        <v>0</v>
      </c>
      <c r="C312" s="26">
        <f>IF($B114="60%MEAV",0.4*C$276+C$266,IF($B114="MEAV",C$266,IF($B114="EHV only",C$271,IF($B114="LV only",C$276,0))))</f>
        <v>0</v>
      </c>
      <c r="D312" s="26">
        <f>IF($B114="60%MEAV",0.4*D$276+D$266,IF($B114="MEAV",D$266,IF($B114="EHV only",D$271,IF($B114="LV only",D$276,0))))</f>
        <v>0</v>
      </c>
      <c r="E312" s="26">
        <f>IF($B114="60%MEAV",0.4*E$276+E$266,IF($B114="MEAV",E$266,IF($B114="EHV only",E$271,IF($B114="LV only",E$276,0))))</f>
        <v>0</v>
      </c>
      <c r="F312" s="11"/>
    </row>
    <row r="313" spans="1:6">
      <c r="A313" s="4" t="s">
        <v>71</v>
      </c>
      <c r="B313" s="26">
        <f>IF($B115="60%MEAV",0.4*B$276+B$266,IF($B115="MEAV",B$266,IF($B115="EHV only",B$271,IF($B115="LV only",B$276,0))))</f>
        <v>0</v>
      </c>
      <c r="C313" s="26">
        <f>IF($B115="60%MEAV",0.4*C$276+C$266,IF($B115="MEAV",C$266,IF($B115="EHV only",C$271,IF($B115="LV only",C$276,0))))</f>
        <v>0</v>
      </c>
      <c r="D313" s="26">
        <f>IF($B115="60%MEAV",0.4*D$276+D$266,IF($B115="MEAV",D$266,IF($B115="EHV only",D$271,IF($B115="LV only",D$276,0))))</f>
        <v>0</v>
      </c>
      <c r="E313" s="26">
        <f>IF($B115="60%MEAV",0.4*E$276+E$266,IF($B115="MEAV",E$266,IF($B115="EHV only",E$271,IF($B115="LV only",E$276,0))))</f>
        <v>0</v>
      </c>
      <c r="F313" s="11"/>
    </row>
    <row r="314" spans="1:6">
      <c r="A314" s="4" t="s">
        <v>72</v>
      </c>
      <c r="B314" s="26">
        <f>IF($B116="60%MEAV",0.4*B$276+B$266,IF($B116="MEAV",B$266,IF($B116="EHV only",B$271,IF($B116="LV only",B$276,0))))</f>
        <v>0</v>
      </c>
      <c r="C314" s="26">
        <f>IF($B116="60%MEAV",0.4*C$276+C$266,IF($B116="MEAV",C$266,IF($B116="EHV only",C$271,IF($B116="LV only",C$276,0))))</f>
        <v>0</v>
      </c>
      <c r="D314" s="26">
        <f>IF($B116="60%MEAV",0.4*D$276+D$266,IF($B116="MEAV",D$266,IF($B116="EHV only",D$271,IF($B116="LV only",D$276,0))))</f>
        <v>0</v>
      </c>
      <c r="E314" s="26">
        <f>IF($B116="60%MEAV",0.4*E$276+E$266,IF($B116="MEAV",E$266,IF($B116="EHV only",E$271,IF($B116="LV only",E$276,0))))</f>
        <v>0</v>
      </c>
      <c r="F314" s="11"/>
    </row>
    <row r="315" spans="1:6">
      <c r="A315" s="4" t="s">
        <v>73</v>
      </c>
      <c r="B315" s="26">
        <f>IF($B117="60%MEAV",0.4*B$276+B$266,IF($B117="MEAV",B$266,IF($B117="EHV only",B$271,IF($B117="LV only",B$276,0))))</f>
        <v>0</v>
      </c>
      <c r="C315" s="26">
        <f>IF($B117="60%MEAV",0.4*C$276+C$266,IF($B117="MEAV",C$266,IF($B117="EHV only",C$271,IF($B117="LV only",C$276,0))))</f>
        <v>0</v>
      </c>
      <c r="D315" s="26">
        <f>IF($B117="60%MEAV",0.4*D$276+D$266,IF($B117="MEAV",D$266,IF($B117="EHV only",D$271,IF($B117="LV only",D$276,0))))</f>
        <v>0</v>
      </c>
      <c r="E315" s="26">
        <f>IF($B117="60%MEAV",0.4*E$276+E$266,IF($B117="MEAV",E$266,IF($B117="EHV only",E$271,IF($B117="LV only",E$276,0))))</f>
        <v>0</v>
      </c>
      <c r="F315" s="11"/>
    </row>
    <row r="316" spans="1:6">
      <c r="A316" s="4" t="s">
        <v>74</v>
      </c>
      <c r="B316" s="26">
        <f>IF($B118="60%MEAV",0.4*B$276+B$266,IF($B118="MEAV",B$266,IF($B118="EHV only",B$271,IF($B118="LV only",B$276,0))))</f>
        <v>0</v>
      </c>
      <c r="C316" s="26">
        <f>IF($B118="60%MEAV",0.4*C$276+C$266,IF($B118="MEAV",C$266,IF($B118="EHV only",C$271,IF($B118="LV only",C$276,0))))</f>
        <v>0</v>
      </c>
      <c r="D316" s="26">
        <f>IF($B118="60%MEAV",0.4*D$276+D$266,IF($B118="MEAV",D$266,IF($B118="EHV only",D$271,IF($B118="LV only",D$276,0))))</f>
        <v>0</v>
      </c>
      <c r="E316" s="26">
        <f>IF($B118="60%MEAV",0.4*E$276+E$266,IF($B118="MEAV",E$266,IF($B118="EHV only",E$271,IF($B118="LV only",E$276,0))))</f>
        <v>0</v>
      </c>
      <c r="F316" s="11"/>
    </row>
    <row r="317" spans="1:6">
      <c r="A317" s="4" t="s">
        <v>75</v>
      </c>
      <c r="B317" s="26">
        <f>IF($B119="60%MEAV",0.4*B$276+B$266,IF($B119="MEAV",B$266,IF($B119="EHV only",B$271,IF($B119="LV only",B$276,0))))</f>
        <v>0</v>
      </c>
      <c r="C317" s="26">
        <f>IF($B119="60%MEAV",0.4*C$276+C$266,IF($B119="MEAV",C$266,IF($B119="EHV only",C$271,IF($B119="LV only",C$276,0))))</f>
        <v>0</v>
      </c>
      <c r="D317" s="26">
        <f>IF($B119="60%MEAV",0.4*D$276+D$266,IF($B119="MEAV",D$266,IF($B119="EHV only",D$271,IF($B119="LV only",D$276,0))))</f>
        <v>0</v>
      </c>
      <c r="E317" s="26">
        <f>IF($B119="60%MEAV",0.4*E$276+E$266,IF($B119="MEAV",E$266,IF($B119="EHV only",E$271,IF($B119="LV only",E$276,0))))</f>
        <v>0</v>
      </c>
      <c r="F317" s="11"/>
    </row>
    <row r="318" spans="1:6">
      <c r="A318" s="4" t="s">
        <v>76</v>
      </c>
      <c r="B318" s="26">
        <f>IF($B120="60%MEAV",0.4*B$276+B$266,IF($B120="MEAV",B$266,IF($B120="EHV only",B$271,IF($B120="LV only",B$276,0))))</f>
        <v>0</v>
      </c>
      <c r="C318" s="26">
        <f>IF($B120="60%MEAV",0.4*C$276+C$266,IF($B120="MEAV",C$266,IF($B120="EHV only",C$271,IF($B120="LV only",C$276,0))))</f>
        <v>0</v>
      </c>
      <c r="D318" s="26">
        <f>IF($B120="60%MEAV",0.4*D$276+D$266,IF($B120="MEAV",D$266,IF($B120="EHV only",D$271,IF($B120="LV only",D$276,0))))</f>
        <v>0</v>
      </c>
      <c r="E318" s="26">
        <f>IF($B120="60%MEAV",0.4*E$276+E$266,IF($B120="MEAV",E$266,IF($B120="EHV only",E$271,IF($B120="LV only",E$276,0))))</f>
        <v>0</v>
      </c>
      <c r="F318" s="11"/>
    </row>
    <row r="319" spans="1:6">
      <c r="A319" s="4" t="s">
        <v>77</v>
      </c>
      <c r="B319" s="26">
        <f>IF($B121="60%MEAV",0.4*B$276+B$266,IF($B121="MEAV",B$266,IF($B121="EHV only",B$271,IF($B121="LV only",B$276,0))))</f>
        <v>0</v>
      </c>
      <c r="C319" s="26">
        <f>IF($B121="60%MEAV",0.4*C$276+C$266,IF($B121="MEAV",C$266,IF($B121="EHV only",C$271,IF($B121="LV only",C$276,0))))</f>
        <v>0</v>
      </c>
      <c r="D319" s="26">
        <f>IF($B121="60%MEAV",0.4*D$276+D$266,IF($B121="MEAV",D$266,IF($B121="EHV only",D$271,IF($B121="LV only",D$276,0))))</f>
        <v>0</v>
      </c>
      <c r="E319" s="26">
        <f>IF($B121="60%MEAV",0.4*E$276+E$266,IF($B121="MEAV",E$266,IF($B121="EHV only",E$271,IF($B121="LV only",E$276,0))))</f>
        <v>0</v>
      </c>
      <c r="F319" s="11"/>
    </row>
    <row r="321" spans="1:6" ht="21" customHeight="1">
      <c r="A321" s="2" t="s">
        <v>267</v>
      </c>
    </row>
    <row r="322" spans="1:6">
      <c r="A322" s="3" t="s">
        <v>199</v>
      </c>
    </row>
    <row r="323" spans="1:6">
      <c r="A323" s="12" t="s">
        <v>262</v>
      </c>
    </row>
    <row r="324" spans="1:6">
      <c r="A324" s="12" t="s">
        <v>205</v>
      </c>
    </row>
    <row r="325" spans="1:6">
      <c r="A325" s="12" t="s">
        <v>268</v>
      </c>
    </row>
    <row r="326" spans="1:6">
      <c r="A326" s="12" t="s">
        <v>269</v>
      </c>
    </row>
    <row r="327" spans="1:6">
      <c r="A327" s="12" t="s">
        <v>270</v>
      </c>
    </row>
    <row r="328" spans="1:6">
      <c r="A328" s="3" t="s">
        <v>271</v>
      </c>
    </row>
    <row r="330" spans="1:6">
      <c r="B330" s="13" t="s">
        <v>30</v>
      </c>
      <c r="C330" s="13" t="s">
        <v>40</v>
      </c>
      <c r="D330" s="13" t="s">
        <v>29</v>
      </c>
      <c r="E330" s="13" t="s">
        <v>41</v>
      </c>
    </row>
    <row r="331" spans="1:6">
      <c r="A331" s="4" t="s">
        <v>42</v>
      </c>
      <c r="B331" s="20">
        <f>IF($B89="Kill",0,B10+($B52-$C52)*B287)</f>
        <v>0</v>
      </c>
      <c r="C331" s="20">
        <f>IF($B89="Kill",0,C10+($B52-$C52)*C287)</f>
        <v>0</v>
      </c>
      <c r="D331" s="20">
        <f>IF($B89="Kill",0,D10+($B52-$C52)*D287)</f>
        <v>0</v>
      </c>
      <c r="E331" s="20">
        <f>IF($B89="Kill",0,E10+($B52-$C52)*E287)</f>
        <v>0</v>
      </c>
      <c r="F331" s="11"/>
    </row>
    <row r="332" spans="1:6">
      <c r="A332" s="4" t="s">
        <v>46</v>
      </c>
      <c r="B332" s="20">
        <f>IF($B90="Kill",0,B11+($B53-$C53)*B288)</f>
        <v>0</v>
      </c>
      <c r="C332" s="20">
        <f>IF($B90="Kill",0,C11+($B53-$C53)*C288)</f>
        <v>0</v>
      </c>
      <c r="D332" s="20">
        <f>IF($B90="Kill",0,D11+($B53-$C53)*D288)</f>
        <v>0</v>
      </c>
      <c r="E332" s="20">
        <f>IF($B90="Kill",0,E11+($B53-$C53)*E288)</f>
        <v>0</v>
      </c>
      <c r="F332" s="11"/>
    </row>
    <row r="333" spans="1:6">
      <c r="A333" s="4" t="s">
        <v>47</v>
      </c>
      <c r="B333" s="20">
        <f>IF($B91="Kill",0,B12+($B54-$C54)*B289)</f>
        <v>0</v>
      </c>
      <c r="C333" s="20">
        <f>IF($B91="Kill",0,C12+($B54-$C54)*C289)</f>
        <v>0</v>
      </c>
      <c r="D333" s="20">
        <f>IF($B91="Kill",0,D12+($B54-$C54)*D289)</f>
        <v>0</v>
      </c>
      <c r="E333" s="20">
        <f>IF($B91="Kill",0,E12+($B54-$C54)*E289)</f>
        <v>0</v>
      </c>
      <c r="F333" s="11"/>
    </row>
    <row r="334" spans="1:6">
      <c r="A334" s="4" t="s">
        <v>48</v>
      </c>
      <c r="B334" s="20">
        <f>IF($B92="Kill",0,B13+($B55-$C55)*B290)</f>
        <v>0</v>
      </c>
      <c r="C334" s="20">
        <f>IF($B92="Kill",0,C13+($B55-$C55)*C290)</f>
        <v>0</v>
      </c>
      <c r="D334" s="20">
        <f>IF($B92="Kill",0,D13+($B55-$C55)*D290)</f>
        <v>0</v>
      </c>
      <c r="E334" s="20">
        <f>IF($B92="Kill",0,E13+($B55-$C55)*E290)</f>
        <v>0</v>
      </c>
      <c r="F334" s="11"/>
    </row>
    <row r="335" spans="1:6">
      <c r="A335" s="4" t="s">
        <v>49</v>
      </c>
      <c r="B335" s="20">
        <f>IF($B93="Kill",0,B14+($B56-$C56)*B291)</f>
        <v>0</v>
      </c>
      <c r="C335" s="20">
        <f>IF($B93="Kill",0,C14+($B56-$C56)*C291)</f>
        <v>0</v>
      </c>
      <c r="D335" s="20">
        <f>IF($B93="Kill",0,D14+($B56-$C56)*D291)</f>
        <v>0</v>
      </c>
      <c r="E335" s="20">
        <f>IF($B93="Kill",0,E14+($B56-$C56)*E291)</f>
        <v>0</v>
      </c>
      <c r="F335" s="11"/>
    </row>
    <row r="336" spans="1:6">
      <c r="A336" s="4" t="s">
        <v>50</v>
      </c>
      <c r="B336" s="20">
        <f>IF($B94="Kill",0,B15+($B57-$C57)*B292)</f>
        <v>0</v>
      </c>
      <c r="C336" s="20">
        <f>IF($B94="Kill",0,C15+($B57-$C57)*C292)</f>
        <v>0</v>
      </c>
      <c r="D336" s="20">
        <f>IF($B94="Kill",0,D15+($B57-$C57)*D292)</f>
        <v>0</v>
      </c>
      <c r="E336" s="20">
        <f>IF($B94="Kill",0,E15+($B57-$C57)*E292)</f>
        <v>0</v>
      </c>
      <c r="F336" s="11"/>
    </row>
    <row r="337" spans="1:6">
      <c r="A337" s="4" t="s">
        <v>51</v>
      </c>
      <c r="B337" s="20">
        <f>IF($B95="Kill",0,B16+($B58-$C58)*B293)</f>
        <v>0</v>
      </c>
      <c r="C337" s="20">
        <f>IF($B95="Kill",0,C16+($B58-$C58)*C293)</f>
        <v>0</v>
      </c>
      <c r="D337" s="20">
        <f>IF($B95="Kill",0,D16+($B58-$C58)*D293)</f>
        <v>0</v>
      </c>
      <c r="E337" s="20">
        <f>IF($B95="Kill",0,E16+($B58-$C58)*E293)</f>
        <v>0</v>
      </c>
      <c r="F337" s="11"/>
    </row>
    <row r="338" spans="1:6">
      <c r="A338" s="4" t="s">
        <v>52</v>
      </c>
      <c r="B338" s="20">
        <f>IF($B96="Kill",0,B17+($B59-$C59)*B294)</f>
        <v>0</v>
      </c>
      <c r="C338" s="20">
        <f>IF($B96="Kill",0,C17+($B59-$C59)*C294)</f>
        <v>0</v>
      </c>
      <c r="D338" s="20">
        <f>IF($B96="Kill",0,D17+($B59-$C59)*D294)</f>
        <v>0</v>
      </c>
      <c r="E338" s="20">
        <f>IF($B96="Kill",0,E17+($B59-$C59)*E294)</f>
        <v>0</v>
      </c>
      <c r="F338" s="11"/>
    </row>
    <row r="339" spans="1:6">
      <c r="A339" s="4" t="s">
        <v>53</v>
      </c>
      <c r="B339" s="20">
        <f>IF($B97="Kill",0,B18+($B60-$C60)*B295)</f>
        <v>0</v>
      </c>
      <c r="C339" s="20">
        <f>IF($B97="Kill",0,C18+($B60-$C60)*C295)</f>
        <v>0</v>
      </c>
      <c r="D339" s="20">
        <f>IF($B97="Kill",0,D18+($B60-$C60)*D295)</f>
        <v>0</v>
      </c>
      <c r="E339" s="20">
        <f>IF($B97="Kill",0,E18+($B60-$C60)*E295)</f>
        <v>0</v>
      </c>
      <c r="F339" s="11"/>
    </row>
    <row r="340" spans="1:6">
      <c r="A340" s="4" t="s">
        <v>54</v>
      </c>
      <c r="B340" s="20">
        <f>IF($B98="Kill",0,B19+($B61-$C61)*B296)</f>
        <v>0</v>
      </c>
      <c r="C340" s="20">
        <f>IF($B98="Kill",0,C19+($B61-$C61)*C296)</f>
        <v>0</v>
      </c>
      <c r="D340" s="20">
        <f>IF($B98="Kill",0,D19+($B61-$C61)*D296)</f>
        <v>0</v>
      </c>
      <c r="E340" s="20">
        <f>IF($B98="Kill",0,E19+($B61-$C61)*E296)</f>
        <v>0</v>
      </c>
      <c r="F340" s="11"/>
    </row>
    <row r="341" spans="1:6">
      <c r="A341" s="4" t="s">
        <v>55</v>
      </c>
      <c r="B341" s="20">
        <f>IF($B99="Kill",0,B20+($B62-$C62)*B297)</f>
        <v>0</v>
      </c>
      <c r="C341" s="20">
        <f>IF($B99="Kill",0,C20+($B62-$C62)*C297)</f>
        <v>0</v>
      </c>
      <c r="D341" s="20">
        <f>IF($B99="Kill",0,D20+($B62-$C62)*D297)</f>
        <v>0</v>
      </c>
      <c r="E341" s="20">
        <f>IF($B99="Kill",0,E20+($B62-$C62)*E297)</f>
        <v>0</v>
      </c>
      <c r="F341" s="11"/>
    </row>
    <row r="342" spans="1:6">
      <c r="A342" s="4" t="s">
        <v>56</v>
      </c>
      <c r="B342" s="20">
        <f>IF($B100="Kill",0,B21+($B63-$C63)*B298)</f>
        <v>0</v>
      </c>
      <c r="C342" s="20">
        <f>IF($B100="Kill",0,C21+($B63-$C63)*C298)</f>
        <v>0</v>
      </c>
      <c r="D342" s="20">
        <f>IF($B100="Kill",0,D21+($B63-$C63)*D298)</f>
        <v>0</v>
      </c>
      <c r="E342" s="20">
        <f>IF($B100="Kill",0,E21+($B63-$C63)*E298)</f>
        <v>0</v>
      </c>
      <c r="F342" s="11"/>
    </row>
    <row r="343" spans="1:6">
      <c r="A343" s="4" t="s">
        <v>57</v>
      </c>
      <c r="B343" s="20">
        <f>IF($B101="Kill",0,B22+($B64-$C64)*B299)</f>
        <v>0</v>
      </c>
      <c r="C343" s="20">
        <f>IF($B101="Kill",0,C22+($B64-$C64)*C299)</f>
        <v>0</v>
      </c>
      <c r="D343" s="20">
        <f>IF($B101="Kill",0,D22+($B64-$C64)*D299)</f>
        <v>0</v>
      </c>
      <c r="E343" s="20">
        <f>IF($B101="Kill",0,E22+($B64-$C64)*E299)</f>
        <v>0</v>
      </c>
      <c r="F343" s="11"/>
    </row>
    <row r="344" spans="1:6">
      <c r="A344" s="4" t="s">
        <v>58</v>
      </c>
      <c r="B344" s="20">
        <f>IF($B102="Kill",0,B23+($B65-$C65)*B300)</f>
        <v>0</v>
      </c>
      <c r="C344" s="20">
        <f>IF($B102="Kill",0,C23+($B65-$C65)*C300)</f>
        <v>0</v>
      </c>
      <c r="D344" s="20">
        <f>IF($B102="Kill",0,D23+($B65-$C65)*D300)</f>
        <v>0</v>
      </c>
      <c r="E344" s="20">
        <f>IF($B102="Kill",0,E23+($B65-$C65)*E300)</f>
        <v>0</v>
      </c>
      <c r="F344" s="11"/>
    </row>
    <row r="345" spans="1:6">
      <c r="A345" s="4" t="s">
        <v>59</v>
      </c>
      <c r="B345" s="20">
        <f>IF($B103="Kill",0,B24+($B66-$C66)*B301)</f>
        <v>0</v>
      </c>
      <c r="C345" s="20">
        <f>IF($B103="Kill",0,C24+($B66-$C66)*C301)</f>
        <v>0</v>
      </c>
      <c r="D345" s="20">
        <f>IF($B103="Kill",0,D24+($B66-$C66)*D301)</f>
        <v>0</v>
      </c>
      <c r="E345" s="20">
        <f>IF($B103="Kill",0,E24+($B66-$C66)*E301)</f>
        <v>0</v>
      </c>
      <c r="F345" s="11"/>
    </row>
    <row r="346" spans="1:6">
      <c r="A346" s="4" t="s">
        <v>60</v>
      </c>
      <c r="B346" s="20">
        <f>IF($B104="Kill",0,B25+($B67-$C67)*B302)</f>
        <v>0</v>
      </c>
      <c r="C346" s="20">
        <f>IF($B104="Kill",0,C25+($B67-$C67)*C302)</f>
        <v>0</v>
      </c>
      <c r="D346" s="20">
        <f>IF($B104="Kill",0,D25+($B67-$C67)*D302)</f>
        <v>0</v>
      </c>
      <c r="E346" s="20">
        <f>IF($B104="Kill",0,E25+($B67-$C67)*E302)</f>
        <v>0</v>
      </c>
      <c r="F346" s="11"/>
    </row>
    <row r="347" spans="1:6">
      <c r="A347" s="4" t="s">
        <v>61</v>
      </c>
      <c r="B347" s="20">
        <f>IF($B105="Kill",0,B26+($B68-$C68)*B303)</f>
        <v>0</v>
      </c>
      <c r="C347" s="20">
        <f>IF($B105="Kill",0,C26+($B68-$C68)*C303)</f>
        <v>0</v>
      </c>
      <c r="D347" s="20">
        <f>IF($B105="Kill",0,D26+($B68-$C68)*D303)</f>
        <v>0</v>
      </c>
      <c r="E347" s="20">
        <f>IF($B105="Kill",0,E26+($B68-$C68)*E303)</f>
        <v>0</v>
      </c>
      <c r="F347" s="11"/>
    </row>
    <row r="348" spans="1:6">
      <c r="A348" s="4" t="s">
        <v>62</v>
      </c>
      <c r="B348" s="20">
        <f>IF($B106="Kill",0,B27+($B69-$C69)*B304)</f>
        <v>0</v>
      </c>
      <c r="C348" s="20">
        <f>IF($B106="Kill",0,C27+($B69-$C69)*C304)</f>
        <v>0</v>
      </c>
      <c r="D348" s="20">
        <f>IF($B106="Kill",0,D27+($B69-$C69)*D304)</f>
        <v>0</v>
      </c>
      <c r="E348" s="20">
        <f>IF($B106="Kill",0,E27+($B69-$C69)*E304)</f>
        <v>0</v>
      </c>
      <c r="F348" s="11"/>
    </row>
    <row r="349" spans="1:6">
      <c r="A349" s="4" t="s">
        <v>63</v>
      </c>
      <c r="B349" s="20">
        <f>IF($B107="Kill",0,B28+($B70-$C70)*B305)</f>
        <v>0</v>
      </c>
      <c r="C349" s="20">
        <f>IF($B107="Kill",0,C28+($B70-$C70)*C305)</f>
        <v>0</v>
      </c>
      <c r="D349" s="20">
        <f>IF($B107="Kill",0,D28+($B70-$C70)*D305)</f>
        <v>0</v>
      </c>
      <c r="E349" s="20">
        <f>IF($B107="Kill",0,E28+($B70-$C70)*E305)</f>
        <v>0</v>
      </c>
      <c r="F349" s="11"/>
    </row>
    <row r="350" spans="1:6">
      <c r="A350" s="4" t="s">
        <v>64</v>
      </c>
      <c r="B350" s="20">
        <f>IF($B108="Kill",0,B29+($B71-$C71)*B306)</f>
        <v>0</v>
      </c>
      <c r="C350" s="20">
        <f>IF($B108="Kill",0,C29+($B71-$C71)*C306)</f>
        <v>0</v>
      </c>
      <c r="D350" s="20">
        <f>IF($B108="Kill",0,D29+($B71-$C71)*D306)</f>
        <v>0</v>
      </c>
      <c r="E350" s="20">
        <f>IF($B108="Kill",0,E29+($B71-$C71)*E306)</f>
        <v>0</v>
      </c>
      <c r="F350" s="11"/>
    </row>
    <row r="351" spans="1:6">
      <c r="A351" s="4" t="s">
        <v>65</v>
      </c>
      <c r="B351" s="20">
        <f>IF($B109="Kill",0,B30+($B72-$C72)*B307)</f>
        <v>0</v>
      </c>
      <c r="C351" s="20">
        <f>IF($B109="Kill",0,C30+($B72-$C72)*C307)</f>
        <v>0</v>
      </c>
      <c r="D351" s="20">
        <f>IF($B109="Kill",0,D30+($B72-$C72)*D307)</f>
        <v>0</v>
      </c>
      <c r="E351" s="20">
        <f>IF($B109="Kill",0,E30+($B72-$C72)*E307)</f>
        <v>0</v>
      </c>
      <c r="F351" s="11"/>
    </row>
    <row r="352" spans="1:6">
      <c r="A352" s="4" t="s">
        <v>66</v>
      </c>
      <c r="B352" s="20">
        <f>IF($B110="Kill",0,B31+($B73-$C73)*B308)</f>
        <v>0</v>
      </c>
      <c r="C352" s="20">
        <f>IF($B110="Kill",0,C31+($B73-$C73)*C308)</f>
        <v>0</v>
      </c>
      <c r="D352" s="20">
        <f>IF($B110="Kill",0,D31+($B73-$C73)*D308)</f>
        <v>0</v>
      </c>
      <c r="E352" s="20">
        <f>IF($B110="Kill",0,E31+($B73-$C73)*E308)</f>
        <v>0</v>
      </c>
      <c r="F352" s="11"/>
    </row>
    <row r="353" spans="1:6">
      <c r="A353" s="4" t="s">
        <v>67</v>
      </c>
      <c r="B353" s="20">
        <f>IF($B111="Kill",0,B32+($B74-$C74)*B309)</f>
        <v>0</v>
      </c>
      <c r="C353" s="20">
        <f>IF($B111="Kill",0,C32+($B74-$C74)*C309)</f>
        <v>0</v>
      </c>
      <c r="D353" s="20">
        <f>IF($B111="Kill",0,D32+($B74-$C74)*D309)</f>
        <v>0</v>
      </c>
      <c r="E353" s="20">
        <f>IF($B111="Kill",0,E32+($B74-$C74)*E309)</f>
        <v>0</v>
      </c>
      <c r="F353" s="11"/>
    </row>
    <row r="354" spans="1:6">
      <c r="A354" s="4" t="s">
        <v>68</v>
      </c>
      <c r="B354" s="20">
        <f>IF($B112="Kill",0,B33+($B75-$C75)*B310)</f>
        <v>0</v>
      </c>
      <c r="C354" s="20">
        <f>IF($B112="Kill",0,C33+($B75-$C75)*C310)</f>
        <v>0</v>
      </c>
      <c r="D354" s="20">
        <f>IF($B112="Kill",0,D33+($B75-$C75)*D310)</f>
        <v>0</v>
      </c>
      <c r="E354" s="20">
        <f>IF($B112="Kill",0,E33+($B75-$C75)*E310)</f>
        <v>0</v>
      </c>
      <c r="F354" s="11"/>
    </row>
    <row r="355" spans="1:6">
      <c r="A355" s="4" t="s">
        <v>69</v>
      </c>
      <c r="B355" s="20">
        <f>IF($B113="Kill",0,B34+($B76-$C76)*B311)</f>
        <v>0</v>
      </c>
      <c r="C355" s="20">
        <f>IF($B113="Kill",0,C34+($B76-$C76)*C311)</f>
        <v>0</v>
      </c>
      <c r="D355" s="20">
        <f>IF($B113="Kill",0,D34+($B76-$C76)*D311)</f>
        <v>0</v>
      </c>
      <c r="E355" s="20">
        <f>IF($B113="Kill",0,E34+($B76-$C76)*E311)</f>
        <v>0</v>
      </c>
      <c r="F355" s="11"/>
    </row>
    <row r="356" spans="1:6">
      <c r="A356" s="4" t="s">
        <v>70</v>
      </c>
      <c r="B356" s="20">
        <f>IF($B114="Kill",0,B35+($B77-$C77)*B312)</f>
        <v>0</v>
      </c>
      <c r="C356" s="20">
        <f>IF($B114="Kill",0,C35+($B77-$C77)*C312)</f>
        <v>0</v>
      </c>
      <c r="D356" s="20">
        <f>IF($B114="Kill",0,D35+($B77-$C77)*D312)</f>
        <v>0</v>
      </c>
      <c r="E356" s="20">
        <f>IF($B114="Kill",0,E35+($B77-$C77)*E312)</f>
        <v>0</v>
      </c>
      <c r="F356" s="11"/>
    </row>
    <row r="357" spans="1:6">
      <c r="A357" s="4" t="s">
        <v>71</v>
      </c>
      <c r="B357" s="20">
        <f>IF($B115="Kill",0,B36+($B78-$C78)*B313)</f>
        <v>0</v>
      </c>
      <c r="C357" s="20">
        <f>IF($B115="Kill",0,C36+($B78-$C78)*C313)</f>
        <v>0</v>
      </c>
      <c r="D357" s="20">
        <f>IF($B115="Kill",0,D36+($B78-$C78)*D313)</f>
        <v>0</v>
      </c>
      <c r="E357" s="20">
        <f>IF($B115="Kill",0,E36+($B78-$C78)*E313)</f>
        <v>0</v>
      </c>
      <c r="F357" s="11"/>
    </row>
    <row r="358" spans="1:6">
      <c r="A358" s="4" t="s">
        <v>72</v>
      </c>
      <c r="B358" s="20">
        <f>IF($B116="Kill",0,B37+($B79-$C79)*B314)</f>
        <v>0</v>
      </c>
      <c r="C358" s="20">
        <f>IF($B116="Kill",0,C37+($B79-$C79)*C314)</f>
        <v>0</v>
      </c>
      <c r="D358" s="20">
        <f>IF($B116="Kill",0,D37+($B79-$C79)*D314)</f>
        <v>0</v>
      </c>
      <c r="E358" s="20">
        <f>IF($B116="Kill",0,E37+($B79-$C79)*E314)</f>
        <v>0</v>
      </c>
      <c r="F358" s="11"/>
    </row>
    <row r="359" spans="1:6">
      <c r="A359" s="4" t="s">
        <v>73</v>
      </c>
      <c r="B359" s="20">
        <f>IF($B117="Kill",0,B38+($B80-$C80)*B315)</f>
        <v>0</v>
      </c>
      <c r="C359" s="20">
        <f>IF($B117="Kill",0,C38+($B80-$C80)*C315)</f>
        <v>0</v>
      </c>
      <c r="D359" s="20">
        <f>IF($B117="Kill",0,D38+($B80-$C80)*D315)</f>
        <v>0</v>
      </c>
      <c r="E359" s="20">
        <f>IF($B117="Kill",0,E38+($B80-$C80)*E315)</f>
        <v>0</v>
      </c>
      <c r="F359" s="11"/>
    </row>
    <row r="360" spans="1:6">
      <c r="A360" s="4" t="s">
        <v>74</v>
      </c>
      <c r="B360" s="20">
        <f>IF($B118="Kill",0,B39+($B81-$C81)*B316)</f>
        <v>0</v>
      </c>
      <c r="C360" s="20">
        <f>IF($B118="Kill",0,C39+($B81-$C81)*C316)</f>
        <v>0</v>
      </c>
      <c r="D360" s="20">
        <f>IF($B118="Kill",0,D39+($B81-$C81)*D316)</f>
        <v>0</v>
      </c>
      <c r="E360" s="20">
        <f>IF($B118="Kill",0,E39+($B81-$C81)*E316)</f>
        <v>0</v>
      </c>
      <c r="F360" s="11"/>
    </row>
    <row r="361" spans="1:6">
      <c r="A361" s="4" t="s">
        <v>75</v>
      </c>
      <c r="B361" s="20">
        <f>IF($B119="Kill",0,B40+($B82-$C82)*B317)</f>
        <v>0</v>
      </c>
      <c r="C361" s="20">
        <f>IF($B119="Kill",0,C40+($B82-$C82)*C317)</f>
        <v>0</v>
      </c>
      <c r="D361" s="20">
        <f>IF($B119="Kill",0,D40+($B82-$C82)*D317)</f>
        <v>0</v>
      </c>
      <c r="E361" s="20">
        <f>IF($B119="Kill",0,E40+($B82-$C82)*E317)</f>
        <v>0</v>
      </c>
      <c r="F361" s="11"/>
    </row>
    <row r="362" spans="1:6">
      <c r="A362" s="4" t="s">
        <v>76</v>
      </c>
      <c r="B362" s="20">
        <f>IF($B120="Kill",0,B41+($B83-$C83)*B318)</f>
        <v>0</v>
      </c>
      <c r="C362" s="20">
        <f>IF($B120="Kill",0,C41+($B83-$C83)*C318)</f>
        <v>0</v>
      </c>
      <c r="D362" s="20">
        <f>IF($B120="Kill",0,D41+($B83-$C83)*D318)</f>
        <v>0</v>
      </c>
      <c r="E362" s="20">
        <f>IF($B120="Kill",0,E41+($B83-$C83)*E318)</f>
        <v>0</v>
      </c>
      <c r="F362" s="11"/>
    </row>
    <row r="363" spans="1:6">
      <c r="A363" s="4" t="s">
        <v>77</v>
      </c>
      <c r="B363" s="20">
        <f>IF($B121="Kill",0,B42+($B84-$C84)*B319)</f>
        <v>0</v>
      </c>
      <c r="C363" s="20">
        <f>IF($B121="Kill",0,C42+($B84-$C84)*C319)</f>
        <v>0</v>
      </c>
      <c r="D363" s="20">
        <f>IF($B121="Kill",0,D42+($B84-$C84)*D319)</f>
        <v>0</v>
      </c>
      <c r="E363" s="20">
        <f>IF($B121="Kill",0,E42+($B84-$C84)*E319)</f>
        <v>0</v>
      </c>
      <c r="F363" s="11"/>
    </row>
    <row r="365" spans="1:6" ht="21" customHeight="1">
      <c r="A365" s="2" t="s">
        <v>272</v>
      </c>
    </row>
    <row r="366" spans="1:6">
      <c r="A366" s="3" t="s">
        <v>199</v>
      </c>
    </row>
    <row r="367" spans="1:6">
      <c r="A367" s="12" t="s">
        <v>273</v>
      </c>
    </row>
    <row r="368" spans="1:6">
      <c r="A368" s="3" t="s">
        <v>274</v>
      </c>
    </row>
    <row r="370" spans="1:3">
      <c r="B370" s="13" t="s">
        <v>30</v>
      </c>
    </row>
    <row r="371" spans="1:3">
      <c r="A371" s="4" t="s">
        <v>42</v>
      </c>
      <c r="B371" s="18">
        <f>$B331</f>
        <v>0</v>
      </c>
      <c r="C371" s="11"/>
    </row>
    <row r="372" spans="1:3">
      <c r="A372" s="4" t="s">
        <v>46</v>
      </c>
      <c r="B372" s="18">
        <f>$B332</f>
        <v>0</v>
      </c>
      <c r="C372" s="11"/>
    </row>
    <row r="373" spans="1:3">
      <c r="A373" s="4" t="s">
        <v>47</v>
      </c>
      <c r="B373" s="18">
        <f>$B333</f>
        <v>0</v>
      </c>
      <c r="C373" s="11"/>
    </row>
    <row r="374" spans="1:3">
      <c r="A374" s="4" t="s">
        <v>48</v>
      </c>
      <c r="B374" s="18">
        <f>$B334</f>
        <v>0</v>
      </c>
      <c r="C374" s="11"/>
    </row>
    <row r="375" spans="1:3">
      <c r="A375" s="4" t="s">
        <v>49</v>
      </c>
      <c r="B375" s="18">
        <f>$B335</f>
        <v>0</v>
      </c>
      <c r="C375" s="11"/>
    </row>
    <row r="376" spans="1:3">
      <c r="A376" s="4" t="s">
        <v>50</v>
      </c>
      <c r="B376" s="18">
        <f>$B336</f>
        <v>0</v>
      </c>
      <c r="C376" s="11"/>
    </row>
    <row r="377" spans="1:3">
      <c r="A377" s="4" t="s">
        <v>51</v>
      </c>
      <c r="B377" s="18">
        <f>$B337</f>
        <v>0</v>
      </c>
      <c r="C377" s="11"/>
    </row>
    <row r="378" spans="1:3">
      <c r="A378" s="4" t="s">
        <v>52</v>
      </c>
      <c r="B378" s="18">
        <f>$B338</f>
        <v>0</v>
      </c>
      <c r="C378" s="11"/>
    </row>
    <row r="379" spans="1:3">
      <c r="A379" s="4" t="s">
        <v>53</v>
      </c>
      <c r="B379" s="18">
        <f>$B339</f>
        <v>0</v>
      </c>
      <c r="C379" s="11"/>
    </row>
    <row r="380" spans="1:3">
      <c r="A380" s="4" t="s">
        <v>54</v>
      </c>
      <c r="B380" s="18">
        <f>$B340</f>
        <v>0</v>
      </c>
      <c r="C380" s="11"/>
    </row>
    <row r="381" spans="1:3">
      <c r="A381" s="4" t="s">
        <v>55</v>
      </c>
      <c r="B381" s="18">
        <f>$B341</f>
        <v>0</v>
      </c>
      <c r="C381" s="11"/>
    </row>
    <row r="382" spans="1:3">
      <c r="A382" s="4" t="s">
        <v>56</v>
      </c>
      <c r="B382" s="18">
        <f>$B342</f>
        <v>0</v>
      </c>
      <c r="C382" s="11"/>
    </row>
    <row r="383" spans="1:3">
      <c r="A383" s="4" t="s">
        <v>57</v>
      </c>
      <c r="B383" s="18">
        <f>$B343</f>
        <v>0</v>
      </c>
      <c r="C383" s="11"/>
    </row>
    <row r="384" spans="1:3">
      <c r="A384" s="4" t="s">
        <v>58</v>
      </c>
      <c r="B384" s="18">
        <f>$B344</f>
        <v>0</v>
      </c>
      <c r="C384" s="11"/>
    </row>
    <row r="385" spans="1:3">
      <c r="A385" s="4" t="s">
        <v>59</v>
      </c>
      <c r="B385" s="18">
        <f>$B345</f>
        <v>0</v>
      </c>
      <c r="C385" s="11"/>
    </row>
    <row r="386" spans="1:3">
      <c r="A386" s="4" t="s">
        <v>60</v>
      </c>
      <c r="B386" s="18">
        <f>$B346</f>
        <v>0</v>
      </c>
      <c r="C386" s="11"/>
    </row>
    <row r="387" spans="1:3">
      <c r="A387" s="4" t="s">
        <v>61</v>
      </c>
      <c r="B387" s="18">
        <f>$B347</f>
        <v>0</v>
      </c>
      <c r="C387" s="11"/>
    </row>
    <row r="388" spans="1:3">
      <c r="A388" s="4" t="s">
        <v>62</v>
      </c>
      <c r="B388" s="18">
        <f>$B348</f>
        <v>0</v>
      </c>
      <c r="C388" s="11"/>
    </row>
    <row r="389" spans="1:3">
      <c r="A389" s="4" t="s">
        <v>63</v>
      </c>
      <c r="B389" s="18">
        <f>$B349</f>
        <v>0</v>
      </c>
      <c r="C389" s="11"/>
    </row>
    <row r="390" spans="1:3">
      <c r="A390" s="4" t="s">
        <v>64</v>
      </c>
      <c r="B390" s="18">
        <f>$B350</f>
        <v>0</v>
      </c>
      <c r="C390" s="11"/>
    </row>
    <row r="391" spans="1:3">
      <c r="A391" s="4" t="s">
        <v>65</v>
      </c>
      <c r="B391" s="18">
        <f>$B351</f>
        <v>0</v>
      </c>
      <c r="C391" s="11"/>
    </row>
    <row r="392" spans="1:3">
      <c r="A392" s="4" t="s">
        <v>66</v>
      </c>
      <c r="B392" s="18">
        <f>$B352</f>
        <v>0</v>
      </c>
      <c r="C392" s="11"/>
    </row>
    <row r="393" spans="1:3">
      <c r="A393" s="4" t="s">
        <v>67</v>
      </c>
      <c r="B393" s="18">
        <f>$B353</f>
        <v>0</v>
      </c>
      <c r="C393" s="11"/>
    </row>
    <row r="394" spans="1:3">
      <c r="A394" s="4" t="s">
        <v>68</v>
      </c>
      <c r="B394" s="18">
        <f>$B354</f>
        <v>0</v>
      </c>
      <c r="C394" s="11"/>
    </row>
    <row r="395" spans="1:3">
      <c r="A395" s="4" t="s">
        <v>69</v>
      </c>
      <c r="B395" s="18">
        <f>$B355</f>
        <v>0</v>
      </c>
      <c r="C395" s="11"/>
    </row>
    <row r="396" spans="1:3">
      <c r="A396" s="4" t="s">
        <v>70</v>
      </c>
      <c r="B396" s="18">
        <f>$B356</f>
        <v>0</v>
      </c>
      <c r="C396" s="11"/>
    </row>
    <row r="397" spans="1:3">
      <c r="A397" s="4" t="s">
        <v>71</v>
      </c>
      <c r="B397" s="18">
        <f>$B357</f>
        <v>0</v>
      </c>
      <c r="C397" s="11"/>
    </row>
    <row r="398" spans="1:3">
      <c r="A398" s="4" t="s">
        <v>72</v>
      </c>
      <c r="B398" s="18">
        <f>$B358</f>
        <v>0</v>
      </c>
      <c r="C398" s="11"/>
    </row>
    <row r="399" spans="1:3">
      <c r="A399" s="4" t="s">
        <v>73</v>
      </c>
      <c r="B399" s="18">
        <f>$B359</f>
        <v>0</v>
      </c>
      <c r="C399" s="11"/>
    </row>
    <row r="400" spans="1:3">
      <c r="A400" s="4" t="s">
        <v>74</v>
      </c>
      <c r="B400" s="18">
        <f>$B360</f>
        <v>0</v>
      </c>
      <c r="C400" s="11"/>
    </row>
    <row r="401" spans="1:3">
      <c r="A401" s="4" t="s">
        <v>75</v>
      </c>
      <c r="B401" s="18">
        <f>$B361</f>
        <v>0</v>
      </c>
      <c r="C401" s="11"/>
    </row>
    <row r="402" spans="1:3">
      <c r="A402" s="4" t="s">
        <v>76</v>
      </c>
      <c r="B402" s="18">
        <f>$B362</f>
        <v>0</v>
      </c>
      <c r="C402" s="11"/>
    </row>
    <row r="403" spans="1:3">
      <c r="A403" s="4" t="s">
        <v>77</v>
      </c>
      <c r="B403" s="18">
        <f>$B363</f>
        <v>0</v>
      </c>
      <c r="C403" s="11"/>
    </row>
    <row r="405" spans="1:3" ht="21" customHeight="1">
      <c r="A405" s="2" t="s">
        <v>275</v>
      </c>
    </row>
    <row r="406" spans="1:3">
      <c r="A406" s="3" t="s">
        <v>199</v>
      </c>
    </row>
    <row r="407" spans="1:3">
      <c r="A407" s="12" t="s">
        <v>276</v>
      </c>
    </row>
    <row r="408" spans="1:3">
      <c r="A408" s="12" t="s">
        <v>233</v>
      </c>
    </row>
    <row r="409" spans="1:3">
      <c r="A409" s="12" t="s">
        <v>277</v>
      </c>
    </row>
    <row r="410" spans="1:3">
      <c r="A410" s="3" t="s">
        <v>278</v>
      </c>
    </row>
    <row r="412" spans="1:3">
      <c r="B412" s="13" t="s">
        <v>30</v>
      </c>
    </row>
    <row r="413" spans="1:3">
      <c r="A413" s="4" t="s">
        <v>196</v>
      </c>
      <c r="B413" s="26">
        <f>SUMPRODUCT($G$132:$G$216,$B$132:$B$216)/SUMPRODUCT($H$132:$H$216,$B$132:$B$216)</f>
        <v>0</v>
      </c>
      <c r="C413" s="11"/>
    </row>
    <row r="415" spans="1:3" ht="21" customHeight="1">
      <c r="A415" s="2" t="s">
        <v>279</v>
      </c>
    </row>
    <row r="416" spans="1:3">
      <c r="A416" s="3" t="s">
        <v>199</v>
      </c>
    </row>
    <row r="417" spans="1:3">
      <c r="A417" s="12" t="s">
        <v>262</v>
      </c>
    </row>
    <row r="418" spans="1:3">
      <c r="A418" s="12" t="s">
        <v>280</v>
      </c>
    </row>
    <row r="419" spans="1:3">
      <c r="A419" s="3" t="s">
        <v>281</v>
      </c>
    </row>
    <row r="421" spans="1:3">
      <c r="B421" s="13" t="s">
        <v>282</v>
      </c>
    </row>
    <row r="422" spans="1:3">
      <c r="A422" s="4" t="s">
        <v>42</v>
      </c>
      <c r="B422" s="26">
        <f>IF(B89="60%MEAV",0.4+0.6*$B$413,IF(B89="MEAV",$B$413,IF(B89="EHV only",0,IF(B89="LV only",1,0))))</f>
        <v>0</v>
      </c>
      <c r="C422" s="11"/>
    </row>
    <row r="423" spans="1:3">
      <c r="A423" s="4" t="s">
        <v>46</v>
      </c>
      <c r="B423" s="26">
        <f>IF(B90="60%MEAV",0.4+0.6*$B$413,IF(B90="MEAV",$B$413,IF(B90="EHV only",0,IF(B90="LV only",1,0))))</f>
        <v>0</v>
      </c>
      <c r="C423" s="11"/>
    </row>
    <row r="424" spans="1:3">
      <c r="A424" s="4" t="s">
        <v>47</v>
      </c>
      <c r="B424" s="26">
        <f>IF(B91="60%MEAV",0.4+0.6*$B$413,IF(B91="MEAV",$B$413,IF(B91="EHV only",0,IF(B91="LV only",1,0))))</f>
        <v>0</v>
      </c>
      <c r="C424" s="11"/>
    </row>
    <row r="425" spans="1:3">
      <c r="A425" s="4" t="s">
        <v>48</v>
      </c>
      <c r="B425" s="26">
        <f>IF(B92="60%MEAV",0.4+0.6*$B$413,IF(B92="MEAV",$B$413,IF(B92="EHV only",0,IF(B92="LV only",1,0))))</f>
        <v>0</v>
      </c>
      <c r="C425" s="11"/>
    </row>
    <row r="426" spans="1:3">
      <c r="A426" s="4" t="s">
        <v>49</v>
      </c>
      <c r="B426" s="26">
        <f>IF(B93="60%MEAV",0.4+0.6*$B$413,IF(B93="MEAV",$B$413,IF(B93="EHV only",0,IF(B93="LV only",1,0))))</f>
        <v>0</v>
      </c>
      <c r="C426" s="11"/>
    </row>
    <row r="427" spans="1:3">
      <c r="A427" s="4" t="s">
        <v>50</v>
      </c>
      <c r="B427" s="26">
        <f>IF(B94="60%MEAV",0.4+0.6*$B$413,IF(B94="MEAV",$B$413,IF(B94="EHV only",0,IF(B94="LV only",1,0))))</f>
        <v>0</v>
      </c>
      <c r="C427" s="11"/>
    </row>
    <row r="428" spans="1:3">
      <c r="A428" s="4" t="s">
        <v>51</v>
      </c>
      <c r="B428" s="26">
        <f>IF(B95="60%MEAV",0.4+0.6*$B$413,IF(B95="MEAV",$B$413,IF(B95="EHV only",0,IF(B95="LV only",1,0))))</f>
        <v>0</v>
      </c>
      <c r="C428" s="11"/>
    </row>
    <row r="429" spans="1:3">
      <c r="A429" s="4" t="s">
        <v>52</v>
      </c>
      <c r="B429" s="26">
        <f>IF(B96="60%MEAV",0.4+0.6*$B$413,IF(B96="MEAV",$B$413,IF(B96="EHV only",0,IF(B96="LV only",1,0))))</f>
        <v>0</v>
      </c>
      <c r="C429" s="11"/>
    </row>
    <row r="430" spans="1:3">
      <c r="A430" s="4" t="s">
        <v>53</v>
      </c>
      <c r="B430" s="26">
        <f>IF(B97="60%MEAV",0.4+0.6*$B$413,IF(B97="MEAV",$B$413,IF(B97="EHV only",0,IF(B97="LV only",1,0))))</f>
        <v>0</v>
      </c>
      <c r="C430" s="11"/>
    </row>
    <row r="431" spans="1:3">
      <c r="A431" s="4" t="s">
        <v>54</v>
      </c>
      <c r="B431" s="26">
        <f>IF(B98="60%MEAV",0.4+0.6*$B$413,IF(B98="MEAV",$B$413,IF(B98="EHV only",0,IF(B98="LV only",1,0))))</f>
        <v>0</v>
      </c>
      <c r="C431" s="11"/>
    </row>
    <row r="432" spans="1:3">
      <c r="A432" s="4" t="s">
        <v>55</v>
      </c>
      <c r="B432" s="26">
        <f>IF(B99="60%MEAV",0.4+0.6*$B$413,IF(B99="MEAV",$B$413,IF(B99="EHV only",0,IF(B99="LV only",1,0))))</f>
        <v>0</v>
      </c>
      <c r="C432" s="11"/>
    </row>
    <row r="433" spans="1:3">
      <c r="A433" s="4" t="s">
        <v>56</v>
      </c>
      <c r="B433" s="26">
        <f>IF(B100="60%MEAV",0.4+0.6*$B$413,IF(B100="MEAV",$B$413,IF(B100="EHV only",0,IF(B100="LV only",1,0))))</f>
        <v>0</v>
      </c>
      <c r="C433" s="11"/>
    </row>
    <row r="434" spans="1:3">
      <c r="A434" s="4" t="s">
        <v>57</v>
      </c>
      <c r="B434" s="26">
        <f>IF(B101="60%MEAV",0.4+0.6*$B$413,IF(B101="MEAV",$B$413,IF(B101="EHV only",0,IF(B101="LV only",1,0))))</f>
        <v>0</v>
      </c>
      <c r="C434" s="11"/>
    </row>
    <row r="435" spans="1:3">
      <c r="A435" s="4" t="s">
        <v>58</v>
      </c>
      <c r="B435" s="26">
        <f>IF(B102="60%MEAV",0.4+0.6*$B$413,IF(B102="MEAV",$B$413,IF(B102="EHV only",0,IF(B102="LV only",1,0))))</f>
        <v>0</v>
      </c>
      <c r="C435" s="11"/>
    </row>
    <row r="436" spans="1:3">
      <c r="A436" s="4" t="s">
        <v>59</v>
      </c>
      <c r="B436" s="26">
        <f>IF(B103="60%MEAV",0.4+0.6*$B$413,IF(B103="MEAV",$B$413,IF(B103="EHV only",0,IF(B103="LV only",1,0))))</f>
        <v>0</v>
      </c>
      <c r="C436" s="11"/>
    </row>
    <row r="437" spans="1:3">
      <c r="A437" s="4" t="s">
        <v>60</v>
      </c>
      <c r="B437" s="26">
        <f>IF(B104="60%MEAV",0.4+0.6*$B$413,IF(B104="MEAV",$B$413,IF(B104="EHV only",0,IF(B104="LV only",1,0))))</f>
        <v>0</v>
      </c>
      <c r="C437" s="11"/>
    </row>
    <row r="438" spans="1:3">
      <c r="A438" s="4" t="s">
        <v>61</v>
      </c>
      <c r="B438" s="26">
        <f>IF(B105="60%MEAV",0.4+0.6*$B$413,IF(B105="MEAV",$B$413,IF(B105="EHV only",0,IF(B105="LV only",1,0))))</f>
        <v>0</v>
      </c>
      <c r="C438" s="11"/>
    </row>
    <row r="439" spans="1:3">
      <c r="A439" s="4" t="s">
        <v>62</v>
      </c>
      <c r="B439" s="26">
        <f>IF(B106="60%MEAV",0.4+0.6*$B$413,IF(B106="MEAV",$B$413,IF(B106="EHV only",0,IF(B106="LV only",1,0))))</f>
        <v>0</v>
      </c>
      <c r="C439" s="11"/>
    </row>
    <row r="440" spans="1:3">
      <c r="A440" s="4" t="s">
        <v>63</v>
      </c>
      <c r="B440" s="26">
        <f>IF(B107="60%MEAV",0.4+0.6*$B$413,IF(B107="MEAV",$B$413,IF(B107="EHV only",0,IF(B107="LV only",1,0))))</f>
        <v>0</v>
      </c>
      <c r="C440" s="11"/>
    </row>
    <row r="441" spans="1:3">
      <c r="A441" s="4" t="s">
        <v>64</v>
      </c>
      <c r="B441" s="26">
        <f>IF(B108="60%MEAV",0.4+0.6*$B$413,IF(B108="MEAV",$B$413,IF(B108="EHV only",0,IF(B108="LV only",1,0))))</f>
        <v>0</v>
      </c>
      <c r="C441" s="11"/>
    </row>
    <row r="442" spans="1:3">
      <c r="A442" s="4" t="s">
        <v>65</v>
      </c>
      <c r="B442" s="26">
        <f>IF(B109="60%MEAV",0.4+0.6*$B$413,IF(B109="MEAV",$B$413,IF(B109="EHV only",0,IF(B109="LV only",1,0))))</f>
        <v>0</v>
      </c>
      <c r="C442" s="11"/>
    </row>
    <row r="443" spans="1:3">
      <c r="A443" s="4" t="s">
        <v>66</v>
      </c>
      <c r="B443" s="26">
        <f>IF(B110="60%MEAV",0.4+0.6*$B$413,IF(B110="MEAV",$B$413,IF(B110="EHV only",0,IF(B110="LV only",1,0))))</f>
        <v>0</v>
      </c>
      <c r="C443" s="11"/>
    </row>
    <row r="444" spans="1:3">
      <c r="A444" s="4" t="s">
        <v>67</v>
      </c>
      <c r="B444" s="26">
        <f>IF(B111="60%MEAV",0.4+0.6*$B$413,IF(B111="MEAV",$B$413,IF(B111="EHV only",0,IF(B111="LV only",1,0))))</f>
        <v>0</v>
      </c>
      <c r="C444" s="11"/>
    </row>
    <row r="445" spans="1:3">
      <c r="A445" s="4" t="s">
        <v>68</v>
      </c>
      <c r="B445" s="26">
        <f>IF(B112="60%MEAV",0.4+0.6*$B$413,IF(B112="MEAV",$B$413,IF(B112="EHV only",0,IF(B112="LV only",1,0))))</f>
        <v>0</v>
      </c>
      <c r="C445" s="11"/>
    </row>
    <row r="446" spans="1:3">
      <c r="A446" s="4" t="s">
        <v>69</v>
      </c>
      <c r="B446" s="26">
        <f>IF(B113="60%MEAV",0.4+0.6*$B$413,IF(B113="MEAV",$B$413,IF(B113="EHV only",0,IF(B113="LV only",1,0))))</f>
        <v>0</v>
      </c>
      <c r="C446" s="11"/>
    </row>
    <row r="447" spans="1:3">
      <c r="A447" s="4" t="s">
        <v>70</v>
      </c>
      <c r="B447" s="26">
        <f>IF(B114="60%MEAV",0.4+0.6*$B$413,IF(B114="MEAV",$B$413,IF(B114="EHV only",0,IF(B114="LV only",1,0))))</f>
        <v>0</v>
      </c>
      <c r="C447" s="11"/>
    </row>
    <row r="448" spans="1:3">
      <c r="A448" s="4" t="s">
        <v>71</v>
      </c>
      <c r="B448" s="26">
        <f>IF(B115="60%MEAV",0.4+0.6*$B$413,IF(B115="MEAV",$B$413,IF(B115="EHV only",0,IF(B115="LV only",1,0))))</f>
        <v>0</v>
      </c>
      <c r="C448" s="11"/>
    </row>
    <row r="449" spans="1:3">
      <c r="A449" s="4" t="s">
        <v>72</v>
      </c>
      <c r="B449" s="26">
        <f>IF(B116="60%MEAV",0.4+0.6*$B$413,IF(B116="MEAV",$B$413,IF(B116="EHV only",0,IF(B116="LV only",1,0))))</f>
        <v>0</v>
      </c>
      <c r="C449" s="11"/>
    </row>
    <row r="450" spans="1:3">
      <c r="A450" s="4" t="s">
        <v>73</v>
      </c>
      <c r="B450" s="26">
        <f>IF(B117="60%MEAV",0.4+0.6*$B$413,IF(B117="MEAV",$B$413,IF(B117="EHV only",0,IF(B117="LV only",1,0))))</f>
        <v>0</v>
      </c>
      <c r="C450" s="11"/>
    </row>
    <row r="451" spans="1:3">
      <c r="A451" s="4" t="s">
        <v>74</v>
      </c>
      <c r="B451" s="26">
        <f>IF(B118="60%MEAV",0.4+0.6*$B$413,IF(B118="MEAV",$B$413,IF(B118="EHV only",0,IF(B118="LV only",1,0))))</f>
        <v>0</v>
      </c>
      <c r="C451" s="11"/>
    </row>
    <row r="452" spans="1:3">
      <c r="A452" s="4" t="s">
        <v>75</v>
      </c>
      <c r="B452" s="26">
        <f>IF(B119="60%MEAV",0.4+0.6*$B$413,IF(B119="MEAV",$B$413,IF(B119="EHV only",0,IF(B119="LV only",1,0))))</f>
        <v>0</v>
      </c>
      <c r="C452" s="11"/>
    </row>
    <row r="453" spans="1:3">
      <c r="A453" s="4" t="s">
        <v>76</v>
      </c>
      <c r="B453" s="26">
        <f>IF(B120="60%MEAV",0.4+0.6*$B$413,IF(B120="MEAV",$B$413,IF(B120="EHV only",0,IF(B120="LV only",1,0))))</f>
        <v>0</v>
      </c>
      <c r="C453" s="11"/>
    </row>
    <row r="454" spans="1:3">
      <c r="A454" s="4" t="s">
        <v>77</v>
      </c>
      <c r="B454" s="26">
        <f>IF(B121="60%MEAV",0.4+0.6*$B$413,IF(B121="MEAV",$B$413,IF(B121="EHV only",0,IF(B121="LV only",1,0))))</f>
        <v>0</v>
      </c>
      <c r="C454" s="11"/>
    </row>
    <row r="456" spans="1:3" ht="21" customHeight="1">
      <c r="A456" s="2" t="s">
        <v>283</v>
      </c>
    </row>
    <row r="457" spans="1:3">
      <c r="A457" s="3" t="s">
        <v>199</v>
      </c>
    </row>
    <row r="458" spans="1:3">
      <c r="A458" s="12" t="s">
        <v>284</v>
      </c>
    </row>
    <row r="459" spans="1:3">
      <c r="A459" s="12" t="s">
        <v>285</v>
      </c>
    </row>
    <row r="460" spans="1:3">
      <c r="A460" s="3" t="s">
        <v>286</v>
      </c>
    </row>
    <row r="462" spans="1:3">
      <c r="B462" s="13" t="s">
        <v>196</v>
      </c>
    </row>
    <row r="463" spans="1:3">
      <c r="A463" s="4" t="s">
        <v>42</v>
      </c>
      <c r="B463" s="20">
        <f>$B371*$B422</f>
        <v>0</v>
      </c>
      <c r="C463" s="11"/>
    </row>
    <row r="464" spans="1:3">
      <c r="A464" s="4" t="s">
        <v>46</v>
      </c>
      <c r="B464" s="20">
        <f>$B372*$B423</f>
        <v>0</v>
      </c>
      <c r="C464" s="11"/>
    </row>
    <row r="465" spans="1:3">
      <c r="A465" s="4" t="s">
        <v>47</v>
      </c>
      <c r="B465" s="20">
        <f>$B373*$B424</f>
        <v>0</v>
      </c>
      <c r="C465" s="11"/>
    </row>
    <row r="466" spans="1:3">
      <c r="A466" s="4" t="s">
        <v>48</v>
      </c>
      <c r="B466" s="20">
        <f>$B374*$B425</f>
        <v>0</v>
      </c>
      <c r="C466" s="11"/>
    </row>
    <row r="467" spans="1:3">
      <c r="A467" s="4" t="s">
        <v>49</v>
      </c>
      <c r="B467" s="20">
        <f>$B375*$B426</f>
        <v>0</v>
      </c>
      <c r="C467" s="11"/>
    </row>
    <row r="468" spans="1:3">
      <c r="A468" s="4" t="s">
        <v>50</v>
      </c>
      <c r="B468" s="20">
        <f>$B376*$B427</f>
        <v>0</v>
      </c>
      <c r="C468" s="11"/>
    </row>
    <row r="469" spans="1:3">
      <c r="A469" s="4" t="s">
        <v>51</v>
      </c>
      <c r="B469" s="20">
        <f>$B377*$B428</f>
        <v>0</v>
      </c>
      <c r="C469" s="11"/>
    </row>
    <row r="470" spans="1:3">
      <c r="A470" s="4" t="s">
        <v>52</v>
      </c>
      <c r="B470" s="20">
        <f>$B378*$B429</f>
        <v>0</v>
      </c>
      <c r="C470" s="11"/>
    </row>
    <row r="471" spans="1:3">
      <c r="A471" s="4" t="s">
        <v>53</v>
      </c>
      <c r="B471" s="20">
        <f>$B379*$B430</f>
        <v>0</v>
      </c>
      <c r="C471" s="11"/>
    </row>
    <row r="472" spans="1:3">
      <c r="A472" s="4" t="s">
        <v>54</v>
      </c>
      <c r="B472" s="20">
        <f>$B380*$B431</f>
        <v>0</v>
      </c>
      <c r="C472" s="11"/>
    </row>
    <row r="473" spans="1:3">
      <c r="A473" s="4" t="s">
        <v>55</v>
      </c>
      <c r="B473" s="20">
        <f>$B381*$B432</f>
        <v>0</v>
      </c>
      <c r="C473" s="11"/>
    </row>
    <row r="474" spans="1:3">
      <c r="A474" s="4" t="s">
        <v>56</v>
      </c>
      <c r="B474" s="20">
        <f>$B382*$B433</f>
        <v>0</v>
      </c>
      <c r="C474" s="11"/>
    </row>
    <row r="475" spans="1:3">
      <c r="A475" s="4" t="s">
        <v>57</v>
      </c>
      <c r="B475" s="20">
        <f>$B383*$B434</f>
        <v>0</v>
      </c>
      <c r="C475" s="11"/>
    </row>
    <row r="476" spans="1:3">
      <c r="A476" s="4" t="s">
        <v>58</v>
      </c>
      <c r="B476" s="20">
        <f>$B384*$B435</f>
        <v>0</v>
      </c>
      <c r="C476" s="11"/>
    </row>
    <row r="477" spans="1:3">
      <c r="A477" s="4" t="s">
        <v>59</v>
      </c>
      <c r="B477" s="20">
        <f>$B385*$B436</f>
        <v>0</v>
      </c>
      <c r="C477" s="11"/>
    </row>
    <row r="478" spans="1:3">
      <c r="A478" s="4" t="s">
        <v>60</v>
      </c>
      <c r="B478" s="20">
        <f>$B386*$B437</f>
        <v>0</v>
      </c>
      <c r="C478" s="11"/>
    </row>
    <row r="479" spans="1:3">
      <c r="A479" s="4" t="s">
        <v>61</v>
      </c>
      <c r="B479" s="20">
        <f>$B387*$B438</f>
        <v>0</v>
      </c>
      <c r="C479" s="11"/>
    </row>
    <row r="480" spans="1:3">
      <c r="A480" s="4" t="s">
        <v>62</v>
      </c>
      <c r="B480" s="20">
        <f>$B388*$B439</f>
        <v>0</v>
      </c>
      <c r="C480" s="11"/>
    </row>
    <row r="481" spans="1:3">
      <c r="A481" s="4" t="s">
        <v>63</v>
      </c>
      <c r="B481" s="20">
        <f>$B389*$B440</f>
        <v>0</v>
      </c>
      <c r="C481" s="11"/>
    </row>
    <row r="482" spans="1:3">
      <c r="A482" s="4" t="s">
        <v>64</v>
      </c>
      <c r="B482" s="20">
        <f>$B390*$B441</f>
        <v>0</v>
      </c>
      <c r="C482" s="11"/>
    </row>
    <row r="483" spans="1:3">
      <c r="A483" s="4" t="s">
        <v>65</v>
      </c>
      <c r="B483" s="20">
        <f>$B391*$B442</f>
        <v>0</v>
      </c>
      <c r="C483" s="11"/>
    </row>
    <row r="484" spans="1:3">
      <c r="A484" s="4" t="s">
        <v>66</v>
      </c>
      <c r="B484" s="20">
        <f>$B392*$B443</f>
        <v>0</v>
      </c>
      <c r="C484" s="11"/>
    </row>
    <row r="485" spans="1:3">
      <c r="A485" s="4" t="s">
        <v>67</v>
      </c>
      <c r="B485" s="20">
        <f>$B393*$B444</f>
        <v>0</v>
      </c>
      <c r="C485" s="11"/>
    </row>
    <row r="486" spans="1:3">
      <c r="A486" s="4" t="s">
        <v>68</v>
      </c>
      <c r="B486" s="20">
        <f>$B394*$B445</f>
        <v>0</v>
      </c>
      <c r="C486" s="11"/>
    </row>
    <row r="487" spans="1:3">
      <c r="A487" s="4" t="s">
        <v>69</v>
      </c>
      <c r="B487" s="20">
        <f>$B395*$B446</f>
        <v>0</v>
      </c>
      <c r="C487" s="11"/>
    </row>
    <row r="488" spans="1:3">
      <c r="A488" s="4" t="s">
        <v>70</v>
      </c>
      <c r="B488" s="20">
        <f>$B396*$B447</f>
        <v>0</v>
      </c>
      <c r="C488" s="11"/>
    </row>
    <row r="489" spans="1:3">
      <c r="A489" s="4" t="s">
        <v>71</v>
      </c>
      <c r="B489" s="20">
        <f>$B397*$B448</f>
        <v>0</v>
      </c>
      <c r="C489" s="11"/>
    </row>
    <row r="490" spans="1:3">
      <c r="A490" s="4" t="s">
        <v>72</v>
      </c>
      <c r="B490" s="20">
        <f>$B398*$B449</f>
        <v>0</v>
      </c>
      <c r="C490" s="11"/>
    </row>
    <row r="491" spans="1:3">
      <c r="A491" s="4" t="s">
        <v>73</v>
      </c>
      <c r="B491" s="20">
        <f>$B399*$B450</f>
        <v>0</v>
      </c>
      <c r="C491" s="11"/>
    </row>
    <row r="492" spans="1:3">
      <c r="A492" s="4" t="s">
        <v>74</v>
      </c>
      <c r="B492" s="20">
        <f>$B400*$B451</f>
        <v>0</v>
      </c>
      <c r="C492" s="11"/>
    </row>
    <row r="493" spans="1:3">
      <c r="A493" s="4" t="s">
        <v>75</v>
      </c>
      <c r="B493" s="20">
        <f>$B401*$B452</f>
        <v>0</v>
      </c>
      <c r="C493" s="11"/>
    </row>
    <row r="494" spans="1:3">
      <c r="A494" s="4" t="s">
        <v>76</v>
      </c>
      <c r="B494" s="20">
        <f>$B402*$B453</f>
        <v>0</v>
      </c>
      <c r="C494" s="11"/>
    </row>
    <row r="495" spans="1:3">
      <c r="A495" s="4" t="s">
        <v>77</v>
      </c>
      <c r="B495" s="20">
        <f>$B403*$B454</f>
        <v>0</v>
      </c>
      <c r="C495" s="11"/>
    </row>
    <row r="497" spans="1:3" ht="21" customHeight="1">
      <c r="A497" s="2" t="s">
        <v>287</v>
      </c>
    </row>
    <row r="498" spans="1:3">
      <c r="A498" s="3" t="s">
        <v>199</v>
      </c>
    </row>
    <row r="499" spans="1:3">
      <c r="A499" s="12" t="s">
        <v>284</v>
      </c>
    </row>
    <row r="500" spans="1:3">
      <c r="A500" s="12" t="s">
        <v>285</v>
      </c>
    </row>
    <row r="501" spans="1:3">
      <c r="A501" s="3" t="s">
        <v>288</v>
      </c>
    </row>
    <row r="503" spans="1:3">
      <c r="B503" s="13" t="s">
        <v>289</v>
      </c>
    </row>
    <row r="504" spans="1:3">
      <c r="A504" s="4" t="s">
        <v>42</v>
      </c>
      <c r="B504" s="20">
        <f>$B371*(1-$B422)</f>
        <v>0</v>
      </c>
      <c r="C504" s="11"/>
    </row>
    <row r="505" spans="1:3">
      <c r="A505" s="4" t="s">
        <v>46</v>
      </c>
      <c r="B505" s="20">
        <f>$B372*(1-$B423)</f>
        <v>0</v>
      </c>
      <c r="C505" s="11"/>
    </row>
    <row r="506" spans="1:3">
      <c r="A506" s="4" t="s">
        <v>47</v>
      </c>
      <c r="B506" s="20">
        <f>$B373*(1-$B424)</f>
        <v>0</v>
      </c>
      <c r="C506" s="11"/>
    </row>
    <row r="507" spans="1:3">
      <c r="A507" s="4" t="s">
        <v>48</v>
      </c>
      <c r="B507" s="20">
        <f>$B374*(1-$B425)</f>
        <v>0</v>
      </c>
      <c r="C507" s="11"/>
    </row>
    <row r="508" spans="1:3">
      <c r="A508" s="4" t="s">
        <v>49</v>
      </c>
      <c r="B508" s="20">
        <f>$B375*(1-$B426)</f>
        <v>0</v>
      </c>
      <c r="C508" s="11"/>
    </row>
    <row r="509" spans="1:3">
      <c r="A509" s="4" t="s">
        <v>50</v>
      </c>
      <c r="B509" s="20">
        <f>$B376*(1-$B427)</f>
        <v>0</v>
      </c>
      <c r="C509" s="11"/>
    </row>
    <row r="510" spans="1:3">
      <c r="A510" s="4" t="s">
        <v>51</v>
      </c>
      <c r="B510" s="20">
        <f>$B377*(1-$B428)</f>
        <v>0</v>
      </c>
      <c r="C510" s="11"/>
    </row>
    <row r="511" spans="1:3">
      <c r="A511" s="4" t="s">
        <v>52</v>
      </c>
      <c r="B511" s="20">
        <f>$B378*(1-$B429)</f>
        <v>0</v>
      </c>
      <c r="C511" s="11"/>
    </row>
    <row r="512" spans="1:3">
      <c r="A512" s="4" t="s">
        <v>53</v>
      </c>
      <c r="B512" s="20">
        <f>$B379*(1-$B430)</f>
        <v>0</v>
      </c>
      <c r="C512" s="11"/>
    </row>
    <row r="513" spans="1:3">
      <c r="A513" s="4" t="s">
        <v>54</v>
      </c>
      <c r="B513" s="20">
        <f>$B380*(1-$B431)</f>
        <v>0</v>
      </c>
      <c r="C513" s="11"/>
    </row>
    <row r="514" spans="1:3">
      <c r="A514" s="4" t="s">
        <v>55</v>
      </c>
      <c r="B514" s="20">
        <f>$B381*(1-$B432)</f>
        <v>0</v>
      </c>
      <c r="C514" s="11"/>
    </row>
    <row r="515" spans="1:3">
      <c r="A515" s="4" t="s">
        <v>56</v>
      </c>
      <c r="B515" s="20">
        <f>$B382*(1-$B433)</f>
        <v>0</v>
      </c>
      <c r="C515" s="11"/>
    </row>
    <row r="516" spans="1:3">
      <c r="A516" s="4" t="s">
        <v>57</v>
      </c>
      <c r="B516" s="20">
        <f>$B383*(1-$B434)</f>
        <v>0</v>
      </c>
      <c r="C516" s="11"/>
    </row>
    <row r="517" spans="1:3">
      <c r="A517" s="4" t="s">
        <v>58</v>
      </c>
      <c r="B517" s="20">
        <f>$B384*(1-$B435)</f>
        <v>0</v>
      </c>
      <c r="C517" s="11"/>
    </row>
    <row r="518" spans="1:3">
      <c r="A518" s="4" t="s">
        <v>59</v>
      </c>
      <c r="B518" s="20">
        <f>$B385*(1-$B436)</f>
        <v>0</v>
      </c>
      <c r="C518" s="11"/>
    </row>
    <row r="519" spans="1:3">
      <c r="A519" s="4" t="s">
        <v>60</v>
      </c>
      <c r="B519" s="20">
        <f>$B386*(1-$B437)</f>
        <v>0</v>
      </c>
      <c r="C519" s="11"/>
    </row>
    <row r="520" spans="1:3">
      <c r="A520" s="4" t="s">
        <v>61</v>
      </c>
      <c r="B520" s="20">
        <f>$B387*(1-$B438)</f>
        <v>0</v>
      </c>
      <c r="C520" s="11"/>
    </row>
    <row r="521" spans="1:3">
      <c r="A521" s="4" t="s">
        <v>62</v>
      </c>
      <c r="B521" s="20">
        <f>$B388*(1-$B439)</f>
        <v>0</v>
      </c>
      <c r="C521" s="11"/>
    </row>
    <row r="522" spans="1:3">
      <c r="A522" s="4" t="s">
        <v>63</v>
      </c>
      <c r="B522" s="20">
        <f>$B389*(1-$B440)</f>
        <v>0</v>
      </c>
      <c r="C522" s="11"/>
    </row>
    <row r="523" spans="1:3">
      <c r="A523" s="4" t="s">
        <v>64</v>
      </c>
      <c r="B523" s="20">
        <f>$B390*(1-$B441)</f>
        <v>0</v>
      </c>
      <c r="C523" s="11"/>
    </row>
    <row r="524" spans="1:3">
      <c r="A524" s="4" t="s">
        <v>65</v>
      </c>
      <c r="B524" s="20">
        <f>$B391*(1-$B442)</f>
        <v>0</v>
      </c>
      <c r="C524" s="11"/>
    </row>
    <row r="525" spans="1:3">
      <c r="A525" s="4" t="s">
        <v>66</v>
      </c>
      <c r="B525" s="20">
        <f>$B392*(1-$B443)</f>
        <v>0</v>
      </c>
      <c r="C525" s="11"/>
    </row>
    <row r="526" spans="1:3">
      <c r="A526" s="4" t="s">
        <v>67</v>
      </c>
      <c r="B526" s="20">
        <f>$B393*(1-$B444)</f>
        <v>0</v>
      </c>
      <c r="C526" s="11"/>
    </row>
    <row r="527" spans="1:3">
      <c r="A527" s="4" t="s">
        <v>68</v>
      </c>
      <c r="B527" s="20">
        <f>$B394*(1-$B445)</f>
        <v>0</v>
      </c>
      <c r="C527" s="11"/>
    </row>
    <row r="528" spans="1:3">
      <c r="A528" s="4" t="s">
        <v>69</v>
      </c>
      <c r="B528" s="20">
        <f>$B395*(1-$B446)</f>
        <v>0</v>
      </c>
      <c r="C528" s="11"/>
    </row>
    <row r="529" spans="1:3">
      <c r="A529" s="4" t="s">
        <v>70</v>
      </c>
      <c r="B529" s="20">
        <f>$B396*(1-$B447)</f>
        <v>0</v>
      </c>
      <c r="C529" s="11"/>
    </row>
    <row r="530" spans="1:3">
      <c r="A530" s="4" t="s">
        <v>71</v>
      </c>
      <c r="B530" s="20">
        <f>$B397*(1-$B448)</f>
        <v>0</v>
      </c>
      <c r="C530" s="11"/>
    </row>
    <row r="531" spans="1:3">
      <c r="A531" s="4" t="s">
        <v>72</v>
      </c>
      <c r="B531" s="20">
        <f>$B398*(1-$B449)</f>
        <v>0</v>
      </c>
      <c r="C531" s="11"/>
    </row>
    <row r="532" spans="1:3">
      <c r="A532" s="4" t="s">
        <v>73</v>
      </c>
      <c r="B532" s="20">
        <f>$B399*(1-$B450)</f>
        <v>0</v>
      </c>
      <c r="C532" s="11"/>
    </row>
    <row r="533" spans="1:3">
      <c r="A533" s="4" t="s">
        <v>74</v>
      </c>
      <c r="B533" s="20">
        <f>$B400*(1-$B451)</f>
        <v>0</v>
      </c>
      <c r="C533" s="11"/>
    </row>
    <row r="534" spans="1:3">
      <c r="A534" s="4" t="s">
        <v>75</v>
      </c>
      <c r="B534" s="20">
        <f>$B401*(1-$B452)</f>
        <v>0</v>
      </c>
      <c r="C534" s="11"/>
    </row>
    <row r="535" spans="1:3">
      <c r="A535" s="4" t="s">
        <v>76</v>
      </c>
      <c r="B535" s="20">
        <f>$B402*(1-$B453)</f>
        <v>0</v>
      </c>
      <c r="C535" s="11"/>
    </row>
    <row r="536" spans="1:3">
      <c r="A536" s="4" t="s">
        <v>77</v>
      </c>
      <c r="B536" s="20">
        <f>$B403*(1-$B454)</f>
        <v>0</v>
      </c>
      <c r="C536" s="11"/>
    </row>
    <row r="538" spans="1:3" ht="21" customHeight="1">
      <c r="A538" s="2" t="s">
        <v>290</v>
      </c>
    </row>
    <row r="539" spans="1:3">
      <c r="A539" s="3" t="s">
        <v>199</v>
      </c>
    </row>
    <row r="540" spans="1:3">
      <c r="A540" s="12" t="s">
        <v>291</v>
      </c>
    </row>
    <row r="541" spans="1:3">
      <c r="A541" s="12" t="s">
        <v>292</v>
      </c>
    </row>
    <row r="542" spans="1:3">
      <c r="A542" s="12" t="s">
        <v>293</v>
      </c>
    </row>
    <row r="543" spans="1:3">
      <c r="A543" s="3" t="s">
        <v>294</v>
      </c>
    </row>
    <row r="545" spans="1:7">
      <c r="B545" s="13" t="s">
        <v>196</v>
      </c>
      <c r="C545" s="13" t="s">
        <v>289</v>
      </c>
      <c r="D545" s="13" t="s">
        <v>40</v>
      </c>
      <c r="E545" s="13" t="s">
        <v>29</v>
      </c>
      <c r="F545" s="13" t="s">
        <v>41</v>
      </c>
    </row>
    <row r="546" spans="1:7">
      <c r="A546" s="4" t="s">
        <v>42</v>
      </c>
      <c r="B546" s="18">
        <f>$B463</f>
        <v>0</v>
      </c>
      <c r="C546" s="18">
        <f>$B504</f>
        <v>0</v>
      </c>
      <c r="D546" s="18">
        <f>$C331</f>
        <v>0</v>
      </c>
      <c r="E546" s="18">
        <f>$D331</f>
        <v>0</v>
      </c>
      <c r="F546" s="18">
        <f>$E331</f>
        <v>0</v>
      </c>
      <c r="G546" s="11"/>
    </row>
    <row r="547" spans="1:7">
      <c r="A547" s="4" t="s">
        <v>46</v>
      </c>
      <c r="B547" s="18">
        <f>$B464</f>
        <v>0</v>
      </c>
      <c r="C547" s="18">
        <f>$B505</f>
        <v>0</v>
      </c>
      <c r="D547" s="18">
        <f>$C332</f>
        <v>0</v>
      </c>
      <c r="E547" s="18">
        <f>$D332</f>
        <v>0</v>
      </c>
      <c r="F547" s="18">
        <f>$E332</f>
        <v>0</v>
      </c>
      <c r="G547" s="11"/>
    </row>
    <row r="548" spans="1:7">
      <c r="A548" s="4" t="s">
        <v>47</v>
      </c>
      <c r="B548" s="18">
        <f>$B465</f>
        <v>0</v>
      </c>
      <c r="C548" s="18">
        <f>$B506</f>
        <v>0</v>
      </c>
      <c r="D548" s="18">
        <f>$C333</f>
        <v>0</v>
      </c>
      <c r="E548" s="18">
        <f>$D333</f>
        <v>0</v>
      </c>
      <c r="F548" s="18">
        <f>$E333</f>
        <v>0</v>
      </c>
      <c r="G548" s="11"/>
    </row>
    <row r="549" spans="1:7">
      <c r="A549" s="4" t="s">
        <v>48</v>
      </c>
      <c r="B549" s="18">
        <f>$B466</f>
        <v>0</v>
      </c>
      <c r="C549" s="18">
        <f>$B507</f>
        <v>0</v>
      </c>
      <c r="D549" s="18">
        <f>$C334</f>
        <v>0</v>
      </c>
      <c r="E549" s="18">
        <f>$D334</f>
        <v>0</v>
      </c>
      <c r="F549" s="18">
        <f>$E334</f>
        <v>0</v>
      </c>
      <c r="G549" s="11"/>
    </row>
    <row r="550" spans="1:7">
      <c r="A550" s="4" t="s">
        <v>49</v>
      </c>
      <c r="B550" s="18">
        <f>$B467</f>
        <v>0</v>
      </c>
      <c r="C550" s="18">
        <f>$B508</f>
        <v>0</v>
      </c>
      <c r="D550" s="18">
        <f>$C335</f>
        <v>0</v>
      </c>
      <c r="E550" s="18">
        <f>$D335</f>
        <v>0</v>
      </c>
      <c r="F550" s="18">
        <f>$E335</f>
        <v>0</v>
      </c>
      <c r="G550" s="11"/>
    </row>
    <row r="551" spans="1:7">
      <c r="A551" s="4" t="s">
        <v>50</v>
      </c>
      <c r="B551" s="18">
        <f>$B468</f>
        <v>0</v>
      </c>
      <c r="C551" s="18">
        <f>$B509</f>
        <v>0</v>
      </c>
      <c r="D551" s="18">
        <f>$C336</f>
        <v>0</v>
      </c>
      <c r="E551" s="18">
        <f>$D336</f>
        <v>0</v>
      </c>
      <c r="F551" s="18">
        <f>$E336</f>
        <v>0</v>
      </c>
      <c r="G551" s="11"/>
    </row>
    <row r="552" spans="1:7">
      <c r="A552" s="4" t="s">
        <v>51</v>
      </c>
      <c r="B552" s="18">
        <f>$B469</f>
        <v>0</v>
      </c>
      <c r="C552" s="18">
        <f>$B510</f>
        <v>0</v>
      </c>
      <c r="D552" s="18">
        <f>$C337</f>
        <v>0</v>
      </c>
      <c r="E552" s="18">
        <f>$D337</f>
        <v>0</v>
      </c>
      <c r="F552" s="18">
        <f>$E337</f>
        <v>0</v>
      </c>
      <c r="G552" s="11"/>
    </row>
    <row r="553" spans="1:7">
      <c r="A553" s="4" t="s">
        <v>52</v>
      </c>
      <c r="B553" s="18">
        <f>$B470</f>
        <v>0</v>
      </c>
      <c r="C553" s="18">
        <f>$B511</f>
        <v>0</v>
      </c>
      <c r="D553" s="18">
        <f>$C338</f>
        <v>0</v>
      </c>
      <c r="E553" s="18">
        <f>$D338</f>
        <v>0</v>
      </c>
      <c r="F553" s="18">
        <f>$E338</f>
        <v>0</v>
      </c>
      <c r="G553" s="11"/>
    </row>
    <row r="554" spans="1:7">
      <c r="A554" s="4" t="s">
        <v>53</v>
      </c>
      <c r="B554" s="18">
        <f>$B471</f>
        <v>0</v>
      </c>
      <c r="C554" s="18">
        <f>$B512</f>
        <v>0</v>
      </c>
      <c r="D554" s="18">
        <f>$C339</f>
        <v>0</v>
      </c>
      <c r="E554" s="18">
        <f>$D339</f>
        <v>0</v>
      </c>
      <c r="F554" s="18">
        <f>$E339</f>
        <v>0</v>
      </c>
      <c r="G554" s="11"/>
    </row>
    <row r="555" spans="1:7">
      <c r="A555" s="4" t="s">
        <v>54</v>
      </c>
      <c r="B555" s="18">
        <f>$B472</f>
        <v>0</v>
      </c>
      <c r="C555" s="18">
        <f>$B513</f>
        <v>0</v>
      </c>
      <c r="D555" s="18">
        <f>$C340</f>
        <v>0</v>
      </c>
      <c r="E555" s="18">
        <f>$D340</f>
        <v>0</v>
      </c>
      <c r="F555" s="18">
        <f>$E340</f>
        <v>0</v>
      </c>
      <c r="G555" s="11"/>
    </row>
    <row r="556" spans="1:7">
      <c r="A556" s="4" t="s">
        <v>55</v>
      </c>
      <c r="B556" s="18">
        <f>$B473</f>
        <v>0</v>
      </c>
      <c r="C556" s="18">
        <f>$B514</f>
        <v>0</v>
      </c>
      <c r="D556" s="18">
        <f>$C341</f>
        <v>0</v>
      </c>
      <c r="E556" s="18">
        <f>$D341</f>
        <v>0</v>
      </c>
      <c r="F556" s="18">
        <f>$E341</f>
        <v>0</v>
      </c>
      <c r="G556" s="11"/>
    </row>
    <row r="557" spans="1:7">
      <c r="A557" s="4" t="s">
        <v>56</v>
      </c>
      <c r="B557" s="18">
        <f>$B474</f>
        <v>0</v>
      </c>
      <c r="C557" s="18">
        <f>$B515</f>
        <v>0</v>
      </c>
      <c r="D557" s="18">
        <f>$C342</f>
        <v>0</v>
      </c>
      <c r="E557" s="18">
        <f>$D342</f>
        <v>0</v>
      </c>
      <c r="F557" s="18">
        <f>$E342</f>
        <v>0</v>
      </c>
      <c r="G557" s="11"/>
    </row>
    <row r="558" spans="1:7">
      <c r="A558" s="4" t="s">
        <v>57</v>
      </c>
      <c r="B558" s="18">
        <f>$B475</f>
        <v>0</v>
      </c>
      <c r="C558" s="18">
        <f>$B516</f>
        <v>0</v>
      </c>
      <c r="D558" s="18">
        <f>$C343</f>
        <v>0</v>
      </c>
      <c r="E558" s="18">
        <f>$D343</f>
        <v>0</v>
      </c>
      <c r="F558" s="18">
        <f>$E343</f>
        <v>0</v>
      </c>
      <c r="G558" s="11"/>
    </row>
    <row r="559" spans="1:7">
      <c r="A559" s="4" t="s">
        <v>58</v>
      </c>
      <c r="B559" s="18">
        <f>$B476</f>
        <v>0</v>
      </c>
      <c r="C559" s="18">
        <f>$B517</f>
        <v>0</v>
      </c>
      <c r="D559" s="18">
        <f>$C344</f>
        <v>0</v>
      </c>
      <c r="E559" s="18">
        <f>$D344</f>
        <v>0</v>
      </c>
      <c r="F559" s="18">
        <f>$E344</f>
        <v>0</v>
      </c>
      <c r="G559" s="11"/>
    </row>
    <row r="560" spans="1:7">
      <c r="A560" s="4" t="s">
        <v>59</v>
      </c>
      <c r="B560" s="18">
        <f>$B477</f>
        <v>0</v>
      </c>
      <c r="C560" s="18">
        <f>$B518</f>
        <v>0</v>
      </c>
      <c r="D560" s="18">
        <f>$C345</f>
        <v>0</v>
      </c>
      <c r="E560" s="18">
        <f>$D345</f>
        <v>0</v>
      </c>
      <c r="F560" s="18">
        <f>$E345</f>
        <v>0</v>
      </c>
      <c r="G560" s="11"/>
    </row>
    <row r="561" spans="1:7">
      <c r="A561" s="4" t="s">
        <v>60</v>
      </c>
      <c r="B561" s="18">
        <f>$B478</f>
        <v>0</v>
      </c>
      <c r="C561" s="18">
        <f>$B519</f>
        <v>0</v>
      </c>
      <c r="D561" s="18">
        <f>$C346</f>
        <v>0</v>
      </c>
      <c r="E561" s="18">
        <f>$D346</f>
        <v>0</v>
      </c>
      <c r="F561" s="18">
        <f>$E346</f>
        <v>0</v>
      </c>
      <c r="G561" s="11"/>
    </row>
    <row r="562" spans="1:7">
      <c r="A562" s="4" t="s">
        <v>61</v>
      </c>
      <c r="B562" s="18">
        <f>$B479</f>
        <v>0</v>
      </c>
      <c r="C562" s="18">
        <f>$B520</f>
        <v>0</v>
      </c>
      <c r="D562" s="18">
        <f>$C347</f>
        <v>0</v>
      </c>
      <c r="E562" s="18">
        <f>$D347</f>
        <v>0</v>
      </c>
      <c r="F562" s="18">
        <f>$E347</f>
        <v>0</v>
      </c>
      <c r="G562" s="11"/>
    </row>
    <row r="563" spans="1:7">
      <c r="A563" s="4" t="s">
        <v>62</v>
      </c>
      <c r="B563" s="18">
        <f>$B480</f>
        <v>0</v>
      </c>
      <c r="C563" s="18">
        <f>$B521</f>
        <v>0</v>
      </c>
      <c r="D563" s="18">
        <f>$C348</f>
        <v>0</v>
      </c>
      <c r="E563" s="18">
        <f>$D348</f>
        <v>0</v>
      </c>
      <c r="F563" s="18">
        <f>$E348</f>
        <v>0</v>
      </c>
      <c r="G563" s="11"/>
    </row>
    <row r="564" spans="1:7">
      <c r="A564" s="4" t="s">
        <v>63</v>
      </c>
      <c r="B564" s="18">
        <f>$B481</f>
        <v>0</v>
      </c>
      <c r="C564" s="18">
        <f>$B522</f>
        <v>0</v>
      </c>
      <c r="D564" s="18">
        <f>$C349</f>
        <v>0</v>
      </c>
      <c r="E564" s="18">
        <f>$D349</f>
        <v>0</v>
      </c>
      <c r="F564" s="18">
        <f>$E349</f>
        <v>0</v>
      </c>
      <c r="G564" s="11"/>
    </row>
    <row r="565" spans="1:7">
      <c r="A565" s="4" t="s">
        <v>64</v>
      </c>
      <c r="B565" s="18">
        <f>$B482</f>
        <v>0</v>
      </c>
      <c r="C565" s="18">
        <f>$B523</f>
        <v>0</v>
      </c>
      <c r="D565" s="18">
        <f>$C350</f>
        <v>0</v>
      </c>
      <c r="E565" s="18">
        <f>$D350</f>
        <v>0</v>
      </c>
      <c r="F565" s="18">
        <f>$E350</f>
        <v>0</v>
      </c>
      <c r="G565" s="11"/>
    </row>
    <row r="566" spans="1:7">
      <c r="A566" s="4" t="s">
        <v>65</v>
      </c>
      <c r="B566" s="18">
        <f>$B483</f>
        <v>0</v>
      </c>
      <c r="C566" s="18">
        <f>$B524</f>
        <v>0</v>
      </c>
      <c r="D566" s="18">
        <f>$C351</f>
        <v>0</v>
      </c>
      <c r="E566" s="18">
        <f>$D351</f>
        <v>0</v>
      </c>
      <c r="F566" s="18">
        <f>$E351</f>
        <v>0</v>
      </c>
      <c r="G566" s="11"/>
    </row>
    <row r="567" spans="1:7">
      <c r="A567" s="4" t="s">
        <v>66</v>
      </c>
      <c r="B567" s="18">
        <f>$B484</f>
        <v>0</v>
      </c>
      <c r="C567" s="18">
        <f>$B525</f>
        <v>0</v>
      </c>
      <c r="D567" s="18">
        <f>$C352</f>
        <v>0</v>
      </c>
      <c r="E567" s="18">
        <f>$D352</f>
        <v>0</v>
      </c>
      <c r="F567" s="18">
        <f>$E352</f>
        <v>0</v>
      </c>
      <c r="G567" s="11"/>
    </row>
    <row r="568" spans="1:7">
      <c r="A568" s="4" t="s">
        <v>67</v>
      </c>
      <c r="B568" s="18">
        <f>$B485</f>
        <v>0</v>
      </c>
      <c r="C568" s="18">
        <f>$B526</f>
        <v>0</v>
      </c>
      <c r="D568" s="18">
        <f>$C353</f>
        <v>0</v>
      </c>
      <c r="E568" s="18">
        <f>$D353</f>
        <v>0</v>
      </c>
      <c r="F568" s="18">
        <f>$E353</f>
        <v>0</v>
      </c>
      <c r="G568" s="11"/>
    </row>
    <row r="569" spans="1:7">
      <c r="A569" s="4" t="s">
        <v>68</v>
      </c>
      <c r="B569" s="18">
        <f>$B486</f>
        <v>0</v>
      </c>
      <c r="C569" s="18">
        <f>$B527</f>
        <v>0</v>
      </c>
      <c r="D569" s="18">
        <f>$C354</f>
        <v>0</v>
      </c>
      <c r="E569" s="18">
        <f>$D354</f>
        <v>0</v>
      </c>
      <c r="F569" s="18">
        <f>$E354</f>
        <v>0</v>
      </c>
      <c r="G569" s="11"/>
    </row>
    <row r="570" spans="1:7">
      <c r="A570" s="4" t="s">
        <v>69</v>
      </c>
      <c r="B570" s="18">
        <f>$B487</f>
        <v>0</v>
      </c>
      <c r="C570" s="18">
        <f>$B528</f>
        <v>0</v>
      </c>
      <c r="D570" s="18">
        <f>$C355</f>
        <v>0</v>
      </c>
      <c r="E570" s="18">
        <f>$D355</f>
        <v>0</v>
      </c>
      <c r="F570" s="18">
        <f>$E355</f>
        <v>0</v>
      </c>
      <c r="G570" s="11"/>
    </row>
    <row r="571" spans="1:7">
      <c r="A571" s="4" t="s">
        <v>70</v>
      </c>
      <c r="B571" s="18">
        <f>$B488</f>
        <v>0</v>
      </c>
      <c r="C571" s="18">
        <f>$B529</f>
        <v>0</v>
      </c>
      <c r="D571" s="18">
        <f>$C356</f>
        <v>0</v>
      </c>
      <c r="E571" s="18">
        <f>$D356</f>
        <v>0</v>
      </c>
      <c r="F571" s="18">
        <f>$E356</f>
        <v>0</v>
      </c>
      <c r="G571" s="11"/>
    </row>
    <row r="572" spans="1:7">
      <c r="A572" s="4" t="s">
        <v>71</v>
      </c>
      <c r="B572" s="18">
        <f>$B489</f>
        <v>0</v>
      </c>
      <c r="C572" s="18">
        <f>$B530</f>
        <v>0</v>
      </c>
      <c r="D572" s="18">
        <f>$C357</f>
        <v>0</v>
      </c>
      <c r="E572" s="18">
        <f>$D357</f>
        <v>0</v>
      </c>
      <c r="F572" s="18">
        <f>$E357</f>
        <v>0</v>
      </c>
      <c r="G572" s="11"/>
    </row>
    <row r="573" spans="1:7">
      <c r="A573" s="4" t="s">
        <v>72</v>
      </c>
      <c r="B573" s="18">
        <f>$B490</f>
        <v>0</v>
      </c>
      <c r="C573" s="18">
        <f>$B531</f>
        <v>0</v>
      </c>
      <c r="D573" s="18">
        <f>$C358</f>
        <v>0</v>
      </c>
      <c r="E573" s="18">
        <f>$D358</f>
        <v>0</v>
      </c>
      <c r="F573" s="18">
        <f>$E358</f>
        <v>0</v>
      </c>
      <c r="G573" s="11"/>
    </row>
    <row r="574" spans="1:7">
      <c r="A574" s="4" t="s">
        <v>73</v>
      </c>
      <c r="B574" s="18">
        <f>$B491</f>
        <v>0</v>
      </c>
      <c r="C574" s="18">
        <f>$B532</f>
        <v>0</v>
      </c>
      <c r="D574" s="18">
        <f>$C359</f>
        <v>0</v>
      </c>
      <c r="E574" s="18">
        <f>$D359</f>
        <v>0</v>
      </c>
      <c r="F574" s="18">
        <f>$E359</f>
        <v>0</v>
      </c>
      <c r="G574" s="11"/>
    </row>
    <row r="575" spans="1:7">
      <c r="A575" s="4" t="s">
        <v>74</v>
      </c>
      <c r="B575" s="18">
        <f>$B492</f>
        <v>0</v>
      </c>
      <c r="C575" s="18">
        <f>$B533</f>
        <v>0</v>
      </c>
      <c r="D575" s="18">
        <f>$C360</f>
        <v>0</v>
      </c>
      <c r="E575" s="18">
        <f>$D360</f>
        <v>0</v>
      </c>
      <c r="F575" s="18">
        <f>$E360</f>
        <v>0</v>
      </c>
      <c r="G575" s="11"/>
    </row>
    <row r="576" spans="1:7">
      <c r="A576" s="4" t="s">
        <v>75</v>
      </c>
      <c r="B576" s="18">
        <f>$B493</f>
        <v>0</v>
      </c>
      <c r="C576" s="18">
        <f>$B534</f>
        <v>0</v>
      </c>
      <c r="D576" s="18">
        <f>$C361</f>
        <v>0</v>
      </c>
      <c r="E576" s="18">
        <f>$D361</f>
        <v>0</v>
      </c>
      <c r="F576" s="18">
        <f>$E361</f>
        <v>0</v>
      </c>
      <c r="G576" s="11"/>
    </row>
    <row r="577" spans="1:7">
      <c r="A577" s="4" t="s">
        <v>76</v>
      </c>
      <c r="B577" s="18">
        <f>$B494</f>
        <v>0</v>
      </c>
      <c r="C577" s="18">
        <f>$B535</f>
        <v>0</v>
      </c>
      <c r="D577" s="18">
        <f>$C362</f>
        <v>0</v>
      </c>
      <c r="E577" s="18">
        <f>$D362</f>
        <v>0</v>
      </c>
      <c r="F577" s="18">
        <f>$E362</f>
        <v>0</v>
      </c>
      <c r="G577" s="11"/>
    </row>
    <row r="578" spans="1:7">
      <c r="A578" s="4" t="s">
        <v>77</v>
      </c>
      <c r="B578" s="18">
        <f>$B495</f>
        <v>0</v>
      </c>
      <c r="C578" s="18">
        <f>$B536</f>
        <v>0</v>
      </c>
      <c r="D578" s="18">
        <f>$C363</f>
        <v>0</v>
      </c>
      <c r="E578" s="18">
        <f>$D363</f>
        <v>0</v>
      </c>
      <c r="F578" s="18">
        <f>$E363</f>
        <v>0</v>
      </c>
      <c r="G578" s="11"/>
    </row>
    <row r="580" spans="1:7" ht="21" customHeight="1">
      <c r="A580" s="2" t="s">
        <v>295</v>
      </c>
    </row>
    <row r="581" spans="1:7">
      <c r="A581" s="3" t="s">
        <v>199</v>
      </c>
    </row>
    <row r="582" spans="1:7">
      <c r="A582" s="12" t="s">
        <v>296</v>
      </c>
    </row>
    <row r="583" spans="1:7">
      <c r="A583" s="12" t="s">
        <v>297</v>
      </c>
    </row>
    <row r="584" spans="1:7">
      <c r="A584" s="3" t="s">
        <v>288</v>
      </c>
    </row>
    <row r="586" spans="1:7">
      <c r="B586" s="13" t="s">
        <v>196</v>
      </c>
      <c r="C586" s="13" t="s">
        <v>289</v>
      </c>
      <c r="D586" s="13" t="s">
        <v>40</v>
      </c>
      <c r="E586" s="13" t="s">
        <v>29</v>
      </c>
      <c r="F586" s="13" t="s">
        <v>41</v>
      </c>
    </row>
    <row r="587" spans="1:7">
      <c r="A587" s="4" t="s">
        <v>42</v>
      </c>
      <c r="B587" s="20">
        <f>B546*(1-$C89)</f>
        <v>0</v>
      </c>
      <c r="C587" s="20">
        <f>C546*(1-$C89)</f>
        <v>0</v>
      </c>
      <c r="D587" s="20">
        <f>D546*(1-$C89)</f>
        <v>0</v>
      </c>
      <c r="E587" s="20">
        <f>E546*(1-$C89)</f>
        <v>0</v>
      </c>
      <c r="F587" s="20">
        <f>F546*(1-$C89)</f>
        <v>0</v>
      </c>
      <c r="G587" s="11"/>
    </row>
    <row r="588" spans="1:7">
      <c r="A588" s="4" t="s">
        <v>46</v>
      </c>
      <c r="B588" s="20">
        <f>B547*(1-$C90)</f>
        <v>0</v>
      </c>
      <c r="C588" s="20">
        <f>C547*(1-$C90)</f>
        <v>0</v>
      </c>
      <c r="D588" s="20">
        <f>D547*(1-$C90)</f>
        <v>0</v>
      </c>
      <c r="E588" s="20">
        <f>E547*(1-$C90)</f>
        <v>0</v>
      </c>
      <c r="F588" s="20">
        <f>F547*(1-$C90)</f>
        <v>0</v>
      </c>
      <c r="G588" s="11"/>
    </row>
    <row r="589" spans="1:7">
      <c r="A589" s="4" t="s">
        <v>47</v>
      </c>
      <c r="B589" s="20">
        <f>B548*(1-$C91)</f>
        <v>0</v>
      </c>
      <c r="C589" s="20">
        <f>C548*(1-$C91)</f>
        <v>0</v>
      </c>
      <c r="D589" s="20">
        <f>D548*(1-$C91)</f>
        <v>0</v>
      </c>
      <c r="E589" s="20">
        <f>E548*(1-$C91)</f>
        <v>0</v>
      </c>
      <c r="F589" s="20">
        <f>F548*(1-$C91)</f>
        <v>0</v>
      </c>
      <c r="G589" s="11"/>
    </row>
    <row r="590" spans="1:7">
      <c r="A590" s="4" t="s">
        <v>48</v>
      </c>
      <c r="B590" s="20">
        <f>B549*(1-$C92)</f>
        <v>0</v>
      </c>
      <c r="C590" s="20">
        <f>C549*(1-$C92)</f>
        <v>0</v>
      </c>
      <c r="D590" s="20">
        <f>D549*(1-$C92)</f>
        <v>0</v>
      </c>
      <c r="E590" s="20">
        <f>E549*(1-$C92)</f>
        <v>0</v>
      </c>
      <c r="F590" s="20">
        <f>F549*(1-$C92)</f>
        <v>0</v>
      </c>
      <c r="G590" s="11"/>
    </row>
    <row r="591" spans="1:7">
      <c r="A591" s="4" t="s">
        <v>49</v>
      </c>
      <c r="B591" s="20">
        <f>B550*(1-$C93)</f>
        <v>0</v>
      </c>
      <c r="C591" s="20">
        <f>C550*(1-$C93)</f>
        <v>0</v>
      </c>
      <c r="D591" s="20">
        <f>D550*(1-$C93)</f>
        <v>0</v>
      </c>
      <c r="E591" s="20">
        <f>E550*(1-$C93)</f>
        <v>0</v>
      </c>
      <c r="F591" s="20">
        <f>F550*(1-$C93)</f>
        <v>0</v>
      </c>
      <c r="G591" s="11"/>
    </row>
    <row r="592" spans="1:7">
      <c r="A592" s="4" t="s">
        <v>50</v>
      </c>
      <c r="B592" s="20">
        <f>B551*(1-$C94)</f>
        <v>0</v>
      </c>
      <c r="C592" s="20">
        <f>C551*(1-$C94)</f>
        <v>0</v>
      </c>
      <c r="D592" s="20">
        <f>D551*(1-$C94)</f>
        <v>0</v>
      </c>
      <c r="E592" s="20">
        <f>E551*(1-$C94)</f>
        <v>0</v>
      </c>
      <c r="F592" s="20">
        <f>F551*(1-$C94)</f>
        <v>0</v>
      </c>
      <c r="G592" s="11"/>
    </row>
    <row r="593" spans="1:7">
      <c r="A593" s="4" t="s">
        <v>51</v>
      </c>
      <c r="B593" s="20">
        <f>B552*(1-$C95)</f>
        <v>0</v>
      </c>
      <c r="C593" s="20">
        <f>C552*(1-$C95)</f>
        <v>0</v>
      </c>
      <c r="D593" s="20">
        <f>D552*(1-$C95)</f>
        <v>0</v>
      </c>
      <c r="E593" s="20">
        <f>E552*(1-$C95)</f>
        <v>0</v>
      </c>
      <c r="F593" s="20">
        <f>F552*(1-$C95)</f>
        <v>0</v>
      </c>
      <c r="G593" s="11"/>
    </row>
    <row r="594" spans="1:7">
      <c r="A594" s="4" t="s">
        <v>52</v>
      </c>
      <c r="B594" s="20">
        <f>B553*(1-$C96)</f>
        <v>0</v>
      </c>
      <c r="C594" s="20">
        <f>C553*(1-$C96)</f>
        <v>0</v>
      </c>
      <c r="D594" s="20">
        <f>D553*(1-$C96)</f>
        <v>0</v>
      </c>
      <c r="E594" s="20">
        <f>E553*(1-$C96)</f>
        <v>0</v>
      </c>
      <c r="F594" s="20">
        <f>F553*(1-$C96)</f>
        <v>0</v>
      </c>
      <c r="G594" s="11"/>
    </row>
    <row r="595" spans="1:7">
      <c r="A595" s="4" t="s">
        <v>53</v>
      </c>
      <c r="B595" s="20">
        <f>B554*(1-$C97)</f>
        <v>0</v>
      </c>
      <c r="C595" s="20">
        <f>C554*(1-$C97)</f>
        <v>0</v>
      </c>
      <c r="D595" s="20">
        <f>D554*(1-$C97)</f>
        <v>0</v>
      </c>
      <c r="E595" s="20">
        <f>E554*(1-$C97)</f>
        <v>0</v>
      </c>
      <c r="F595" s="20">
        <f>F554*(1-$C97)</f>
        <v>0</v>
      </c>
      <c r="G595" s="11"/>
    </row>
    <row r="596" spans="1:7">
      <c r="A596" s="4" t="s">
        <v>54</v>
      </c>
      <c r="B596" s="20">
        <f>B555*(1-$C98)</f>
        <v>0</v>
      </c>
      <c r="C596" s="20">
        <f>C555*(1-$C98)</f>
        <v>0</v>
      </c>
      <c r="D596" s="20">
        <f>D555*(1-$C98)</f>
        <v>0</v>
      </c>
      <c r="E596" s="20">
        <f>E555*(1-$C98)</f>
        <v>0</v>
      </c>
      <c r="F596" s="20">
        <f>F555*(1-$C98)</f>
        <v>0</v>
      </c>
      <c r="G596" s="11"/>
    </row>
    <row r="597" spans="1:7">
      <c r="A597" s="4" t="s">
        <v>55</v>
      </c>
      <c r="B597" s="20">
        <f>B556*(1-$C99)</f>
        <v>0</v>
      </c>
      <c r="C597" s="20">
        <f>C556*(1-$C99)</f>
        <v>0</v>
      </c>
      <c r="D597" s="20">
        <f>D556*(1-$C99)</f>
        <v>0</v>
      </c>
      <c r="E597" s="20">
        <f>E556*(1-$C99)</f>
        <v>0</v>
      </c>
      <c r="F597" s="20">
        <f>F556*(1-$C99)</f>
        <v>0</v>
      </c>
      <c r="G597" s="11"/>
    </row>
    <row r="598" spans="1:7">
      <c r="A598" s="4" t="s">
        <v>56</v>
      </c>
      <c r="B598" s="20">
        <f>B557*(1-$C100)</f>
        <v>0</v>
      </c>
      <c r="C598" s="20">
        <f>C557*(1-$C100)</f>
        <v>0</v>
      </c>
      <c r="D598" s="20">
        <f>D557*(1-$C100)</f>
        <v>0</v>
      </c>
      <c r="E598" s="20">
        <f>E557*(1-$C100)</f>
        <v>0</v>
      </c>
      <c r="F598" s="20">
        <f>F557*(1-$C100)</f>
        <v>0</v>
      </c>
      <c r="G598" s="11"/>
    </row>
    <row r="599" spans="1:7">
      <c r="A599" s="4" t="s">
        <v>57</v>
      </c>
      <c r="B599" s="20">
        <f>B558*(1-$C101)</f>
        <v>0</v>
      </c>
      <c r="C599" s="20">
        <f>C558*(1-$C101)</f>
        <v>0</v>
      </c>
      <c r="D599" s="20">
        <f>D558*(1-$C101)</f>
        <v>0</v>
      </c>
      <c r="E599" s="20">
        <f>E558*(1-$C101)</f>
        <v>0</v>
      </c>
      <c r="F599" s="20">
        <f>F558*(1-$C101)</f>
        <v>0</v>
      </c>
      <c r="G599" s="11"/>
    </row>
    <row r="600" spans="1:7">
      <c r="A600" s="4" t="s">
        <v>58</v>
      </c>
      <c r="B600" s="20">
        <f>B559*(1-$C102)</f>
        <v>0</v>
      </c>
      <c r="C600" s="20">
        <f>C559*(1-$C102)</f>
        <v>0</v>
      </c>
      <c r="D600" s="20">
        <f>D559*(1-$C102)</f>
        <v>0</v>
      </c>
      <c r="E600" s="20">
        <f>E559*(1-$C102)</f>
        <v>0</v>
      </c>
      <c r="F600" s="20">
        <f>F559*(1-$C102)</f>
        <v>0</v>
      </c>
      <c r="G600" s="11"/>
    </row>
    <row r="601" spans="1:7">
      <c r="A601" s="4" t="s">
        <v>59</v>
      </c>
      <c r="B601" s="20">
        <f>B560*(1-$C103)</f>
        <v>0</v>
      </c>
      <c r="C601" s="20">
        <f>C560*(1-$C103)</f>
        <v>0</v>
      </c>
      <c r="D601" s="20">
        <f>D560*(1-$C103)</f>
        <v>0</v>
      </c>
      <c r="E601" s="20">
        <f>E560*(1-$C103)</f>
        <v>0</v>
      </c>
      <c r="F601" s="20">
        <f>F560*(1-$C103)</f>
        <v>0</v>
      </c>
      <c r="G601" s="11"/>
    </row>
    <row r="602" spans="1:7">
      <c r="A602" s="4" t="s">
        <v>60</v>
      </c>
      <c r="B602" s="20">
        <f>B561*(1-$C104)</f>
        <v>0</v>
      </c>
      <c r="C602" s="20">
        <f>C561*(1-$C104)</f>
        <v>0</v>
      </c>
      <c r="D602" s="20">
        <f>D561*(1-$C104)</f>
        <v>0</v>
      </c>
      <c r="E602" s="20">
        <f>E561*(1-$C104)</f>
        <v>0</v>
      </c>
      <c r="F602" s="20">
        <f>F561*(1-$C104)</f>
        <v>0</v>
      </c>
      <c r="G602" s="11"/>
    </row>
    <row r="603" spans="1:7">
      <c r="A603" s="4" t="s">
        <v>61</v>
      </c>
      <c r="B603" s="20">
        <f>B562*(1-$C105)</f>
        <v>0</v>
      </c>
      <c r="C603" s="20">
        <f>C562*(1-$C105)</f>
        <v>0</v>
      </c>
      <c r="D603" s="20">
        <f>D562*(1-$C105)</f>
        <v>0</v>
      </c>
      <c r="E603" s="20">
        <f>E562*(1-$C105)</f>
        <v>0</v>
      </c>
      <c r="F603" s="20">
        <f>F562*(1-$C105)</f>
        <v>0</v>
      </c>
      <c r="G603" s="11"/>
    </row>
    <row r="604" spans="1:7">
      <c r="A604" s="4" t="s">
        <v>62</v>
      </c>
      <c r="B604" s="20">
        <f>B563*(1-$C106)</f>
        <v>0</v>
      </c>
      <c r="C604" s="20">
        <f>C563*(1-$C106)</f>
        <v>0</v>
      </c>
      <c r="D604" s="20">
        <f>D563*(1-$C106)</f>
        <v>0</v>
      </c>
      <c r="E604" s="20">
        <f>E563*(1-$C106)</f>
        <v>0</v>
      </c>
      <c r="F604" s="20">
        <f>F563*(1-$C106)</f>
        <v>0</v>
      </c>
      <c r="G604" s="11"/>
    </row>
    <row r="605" spans="1:7">
      <c r="A605" s="4" t="s">
        <v>63</v>
      </c>
      <c r="B605" s="20">
        <f>B564*(1-$C107)</f>
        <v>0</v>
      </c>
      <c r="C605" s="20">
        <f>C564*(1-$C107)</f>
        <v>0</v>
      </c>
      <c r="D605" s="20">
        <f>D564*(1-$C107)</f>
        <v>0</v>
      </c>
      <c r="E605" s="20">
        <f>E564*(1-$C107)</f>
        <v>0</v>
      </c>
      <c r="F605" s="20">
        <f>F564*(1-$C107)</f>
        <v>0</v>
      </c>
      <c r="G605" s="11"/>
    </row>
    <row r="606" spans="1:7">
      <c r="A606" s="4" t="s">
        <v>64</v>
      </c>
      <c r="B606" s="20">
        <f>B565*(1-$C108)</f>
        <v>0</v>
      </c>
      <c r="C606" s="20">
        <f>C565*(1-$C108)</f>
        <v>0</v>
      </c>
      <c r="D606" s="20">
        <f>D565*(1-$C108)</f>
        <v>0</v>
      </c>
      <c r="E606" s="20">
        <f>E565*(1-$C108)</f>
        <v>0</v>
      </c>
      <c r="F606" s="20">
        <f>F565*(1-$C108)</f>
        <v>0</v>
      </c>
      <c r="G606" s="11"/>
    </row>
    <row r="607" spans="1:7">
      <c r="A607" s="4" t="s">
        <v>65</v>
      </c>
      <c r="B607" s="20">
        <f>B566*(1-$C109)</f>
        <v>0</v>
      </c>
      <c r="C607" s="20">
        <f>C566*(1-$C109)</f>
        <v>0</v>
      </c>
      <c r="D607" s="20">
        <f>D566*(1-$C109)</f>
        <v>0</v>
      </c>
      <c r="E607" s="20">
        <f>E566*(1-$C109)</f>
        <v>0</v>
      </c>
      <c r="F607" s="20">
        <f>F566*(1-$C109)</f>
        <v>0</v>
      </c>
      <c r="G607" s="11"/>
    </row>
    <row r="608" spans="1:7">
      <c r="A608" s="4" t="s">
        <v>66</v>
      </c>
      <c r="B608" s="20">
        <f>B567*(1-$C110)</f>
        <v>0</v>
      </c>
      <c r="C608" s="20">
        <f>C567*(1-$C110)</f>
        <v>0</v>
      </c>
      <c r="D608" s="20">
        <f>D567*(1-$C110)</f>
        <v>0</v>
      </c>
      <c r="E608" s="20">
        <f>E567*(1-$C110)</f>
        <v>0</v>
      </c>
      <c r="F608" s="20">
        <f>F567*(1-$C110)</f>
        <v>0</v>
      </c>
      <c r="G608" s="11"/>
    </row>
    <row r="609" spans="1:7">
      <c r="A609" s="4" t="s">
        <v>67</v>
      </c>
      <c r="B609" s="20">
        <f>B568*(1-$C111)</f>
        <v>0</v>
      </c>
      <c r="C609" s="20">
        <f>C568*(1-$C111)</f>
        <v>0</v>
      </c>
      <c r="D609" s="20">
        <f>D568*(1-$C111)</f>
        <v>0</v>
      </c>
      <c r="E609" s="20">
        <f>E568*(1-$C111)</f>
        <v>0</v>
      </c>
      <c r="F609" s="20">
        <f>F568*(1-$C111)</f>
        <v>0</v>
      </c>
      <c r="G609" s="11"/>
    </row>
    <row r="610" spans="1:7">
      <c r="A610" s="4" t="s">
        <v>68</v>
      </c>
      <c r="B610" s="20">
        <f>B569*(1-$C112)</f>
        <v>0</v>
      </c>
      <c r="C610" s="20">
        <f>C569*(1-$C112)</f>
        <v>0</v>
      </c>
      <c r="D610" s="20">
        <f>D569*(1-$C112)</f>
        <v>0</v>
      </c>
      <c r="E610" s="20">
        <f>E569*(1-$C112)</f>
        <v>0</v>
      </c>
      <c r="F610" s="20">
        <f>F569*(1-$C112)</f>
        <v>0</v>
      </c>
      <c r="G610" s="11"/>
    </row>
    <row r="611" spans="1:7">
      <c r="A611" s="4" t="s">
        <v>69</v>
      </c>
      <c r="B611" s="20">
        <f>B570*(1-$C113)</f>
        <v>0</v>
      </c>
      <c r="C611" s="20">
        <f>C570*(1-$C113)</f>
        <v>0</v>
      </c>
      <c r="D611" s="20">
        <f>D570*(1-$C113)</f>
        <v>0</v>
      </c>
      <c r="E611" s="20">
        <f>E570*(1-$C113)</f>
        <v>0</v>
      </c>
      <c r="F611" s="20">
        <f>F570*(1-$C113)</f>
        <v>0</v>
      </c>
      <c r="G611" s="11"/>
    </row>
    <row r="612" spans="1:7">
      <c r="A612" s="4" t="s">
        <v>70</v>
      </c>
      <c r="B612" s="20">
        <f>B571*(1-$C114)</f>
        <v>0</v>
      </c>
      <c r="C612" s="20">
        <f>C571*(1-$C114)</f>
        <v>0</v>
      </c>
      <c r="D612" s="20">
        <f>D571*(1-$C114)</f>
        <v>0</v>
      </c>
      <c r="E612" s="20">
        <f>E571*(1-$C114)</f>
        <v>0</v>
      </c>
      <c r="F612" s="20">
        <f>F571*(1-$C114)</f>
        <v>0</v>
      </c>
      <c r="G612" s="11"/>
    </row>
    <row r="613" spans="1:7">
      <c r="A613" s="4" t="s">
        <v>71</v>
      </c>
      <c r="B613" s="20">
        <f>B572*(1-$C115)</f>
        <v>0</v>
      </c>
      <c r="C613" s="20">
        <f>C572*(1-$C115)</f>
        <v>0</v>
      </c>
      <c r="D613" s="20">
        <f>D572*(1-$C115)</f>
        <v>0</v>
      </c>
      <c r="E613" s="20">
        <f>E572*(1-$C115)</f>
        <v>0</v>
      </c>
      <c r="F613" s="20">
        <f>F572*(1-$C115)</f>
        <v>0</v>
      </c>
      <c r="G613" s="11"/>
    </row>
    <row r="614" spans="1:7">
      <c r="A614" s="4" t="s">
        <v>72</v>
      </c>
      <c r="B614" s="20">
        <f>B573*(1-$C116)</f>
        <v>0</v>
      </c>
      <c r="C614" s="20">
        <f>C573*(1-$C116)</f>
        <v>0</v>
      </c>
      <c r="D614" s="20">
        <f>D573*(1-$C116)</f>
        <v>0</v>
      </c>
      <c r="E614" s="20">
        <f>E573*(1-$C116)</f>
        <v>0</v>
      </c>
      <c r="F614" s="20">
        <f>F573*(1-$C116)</f>
        <v>0</v>
      </c>
      <c r="G614" s="11"/>
    </row>
    <row r="615" spans="1:7">
      <c r="A615" s="4" t="s">
        <v>73</v>
      </c>
      <c r="B615" s="20">
        <f>B574*(1-$C117)</f>
        <v>0</v>
      </c>
      <c r="C615" s="20">
        <f>C574*(1-$C117)</f>
        <v>0</v>
      </c>
      <c r="D615" s="20">
        <f>D574*(1-$C117)</f>
        <v>0</v>
      </c>
      <c r="E615" s="20">
        <f>E574*(1-$C117)</f>
        <v>0</v>
      </c>
      <c r="F615" s="20">
        <f>F574*(1-$C117)</f>
        <v>0</v>
      </c>
      <c r="G615" s="11"/>
    </row>
    <row r="616" spans="1:7">
      <c r="A616" s="4" t="s">
        <v>74</v>
      </c>
      <c r="B616" s="20">
        <f>B575*(1-$C118)</f>
        <v>0</v>
      </c>
      <c r="C616" s="20">
        <f>C575*(1-$C118)</f>
        <v>0</v>
      </c>
      <c r="D616" s="20">
        <f>D575*(1-$C118)</f>
        <v>0</v>
      </c>
      <c r="E616" s="20">
        <f>E575*(1-$C118)</f>
        <v>0</v>
      </c>
      <c r="F616" s="20">
        <f>F575*(1-$C118)</f>
        <v>0</v>
      </c>
      <c r="G616" s="11"/>
    </row>
    <row r="617" spans="1:7">
      <c r="A617" s="4" t="s">
        <v>75</v>
      </c>
      <c r="B617" s="20">
        <f>B576*(1-$C119)</f>
        <v>0</v>
      </c>
      <c r="C617" s="20">
        <f>C576*(1-$C119)</f>
        <v>0</v>
      </c>
      <c r="D617" s="20">
        <f>D576*(1-$C119)</f>
        <v>0</v>
      </c>
      <c r="E617" s="20">
        <f>E576*(1-$C119)</f>
        <v>0</v>
      </c>
      <c r="F617" s="20">
        <f>F576*(1-$C119)</f>
        <v>0</v>
      </c>
      <c r="G617" s="11"/>
    </row>
    <row r="618" spans="1:7">
      <c r="A618" s="4" t="s">
        <v>76</v>
      </c>
      <c r="B618" s="20">
        <f>B577*(1-$C120)</f>
        <v>0</v>
      </c>
      <c r="C618" s="20">
        <f>C577*(1-$C120)</f>
        <v>0</v>
      </c>
      <c r="D618" s="20">
        <f>D577*(1-$C120)</f>
        <v>0</v>
      </c>
      <c r="E618" s="20">
        <f>E577*(1-$C120)</f>
        <v>0</v>
      </c>
      <c r="F618" s="20">
        <f>F577*(1-$C120)</f>
        <v>0</v>
      </c>
      <c r="G618" s="11"/>
    </row>
    <row r="619" spans="1:7">
      <c r="A619" s="4" t="s">
        <v>77</v>
      </c>
      <c r="B619" s="20">
        <f>B578*(1-$C121)</f>
        <v>0</v>
      </c>
      <c r="C619" s="20">
        <f>C578*(1-$C121)</f>
        <v>0</v>
      </c>
      <c r="D619" s="20">
        <f>D578*(1-$C121)</f>
        <v>0</v>
      </c>
      <c r="E619" s="20">
        <f>E578*(1-$C121)</f>
        <v>0</v>
      </c>
      <c r="F619" s="20">
        <f>F578*(1-$C121)</f>
        <v>0</v>
      </c>
      <c r="G619" s="11"/>
    </row>
    <row r="621" spans="1:7" ht="21" customHeight="1">
      <c r="A621" s="2" t="s">
        <v>298</v>
      </c>
    </row>
    <row r="622" spans="1:7">
      <c r="A622" s="3" t="s">
        <v>199</v>
      </c>
    </row>
    <row r="623" spans="1:7">
      <c r="A623" s="12" t="s">
        <v>299</v>
      </c>
    </row>
    <row r="624" spans="1:7">
      <c r="A624" s="3" t="s">
        <v>300</v>
      </c>
    </row>
    <row r="626" spans="1:7">
      <c r="B626" s="13" t="s">
        <v>196</v>
      </c>
      <c r="C626" s="13" t="s">
        <v>289</v>
      </c>
      <c r="D626" s="13" t="s">
        <v>40</v>
      </c>
      <c r="E626" s="13" t="s">
        <v>29</v>
      </c>
      <c r="F626" s="13" t="s">
        <v>41</v>
      </c>
    </row>
    <row r="627" spans="1:7">
      <c r="A627" s="4" t="s">
        <v>301</v>
      </c>
      <c r="B627" s="20">
        <f>SUM(B$587:B$619)</f>
        <v>0</v>
      </c>
      <c r="C627" s="20">
        <f>SUM(C$587:C$619)</f>
        <v>0</v>
      </c>
      <c r="D627" s="20">
        <f>SUM(D$587:D$619)</f>
        <v>0</v>
      </c>
      <c r="E627" s="20">
        <f>SUM(E$587:E$619)</f>
        <v>0</v>
      </c>
      <c r="F627" s="20">
        <f>SUM(F$587:F$619)</f>
        <v>0</v>
      </c>
      <c r="G627" s="11"/>
    </row>
    <row r="629" spans="1:7" ht="21" customHeight="1">
      <c r="A629" s="2" t="s">
        <v>302</v>
      </c>
    </row>
    <row r="630" spans="1:7">
      <c r="A630" s="3" t="s">
        <v>199</v>
      </c>
    </row>
    <row r="631" spans="1:7">
      <c r="A631" s="12" t="s">
        <v>303</v>
      </c>
    </row>
    <row r="632" spans="1:7">
      <c r="A632" s="3" t="s">
        <v>238</v>
      </c>
    </row>
    <row r="634" spans="1:7">
      <c r="B634" s="13" t="s">
        <v>196</v>
      </c>
      <c r="C634" s="13" t="s">
        <v>289</v>
      </c>
      <c r="D634" s="13" t="s">
        <v>40</v>
      </c>
      <c r="E634" s="13" t="s">
        <v>29</v>
      </c>
      <c r="F634" s="13" t="s">
        <v>41</v>
      </c>
    </row>
    <row r="635" spans="1:7">
      <c r="A635" s="4" t="s">
        <v>304</v>
      </c>
      <c r="B635" s="26">
        <f>B627/SUM($B$627:$F$627)</f>
        <v>0</v>
      </c>
      <c r="C635" s="26">
        <f>C627/SUM($B$627:$F$627)</f>
        <v>0</v>
      </c>
      <c r="D635" s="26">
        <f>D627/SUM($B$627:$F$627)</f>
        <v>0</v>
      </c>
      <c r="E635" s="26">
        <f>E627/SUM($B$627:$F$627)</f>
        <v>0</v>
      </c>
      <c r="F635" s="26">
        <f>F627/SUM($B$627:$F$627)</f>
        <v>0</v>
      </c>
      <c r="G635" s="11"/>
    </row>
    <row r="637" spans="1:7" ht="21" customHeight="1">
      <c r="A637" s="2" t="s">
        <v>305</v>
      </c>
    </row>
    <row r="638" spans="1:7">
      <c r="A638" s="3" t="s">
        <v>199</v>
      </c>
    </row>
    <row r="639" spans="1:7">
      <c r="A639" s="12" t="s">
        <v>306</v>
      </c>
    </row>
    <row r="640" spans="1:7">
      <c r="A640" s="3" t="s">
        <v>307</v>
      </c>
    </row>
    <row r="642" spans="1:6">
      <c r="B642" s="13" t="s">
        <v>30</v>
      </c>
      <c r="C642" s="13" t="s">
        <v>40</v>
      </c>
      <c r="D642" s="13" t="s">
        <v>29</v>
      </c>
      <c r="E642" s="13" t="s">
        <v>41</v>
      </c>
    </row>
    <row r="643" spans="1:6">
      <c r="A643" s="4" t="s">
        <v>308</v>
      </c>
      <c r="B643" s="26">
        <f>'Input'!$B$245/('Input'!$B$245+'Input'!$B$246+'Input'!$B$247+'Input'!$B$248+'Input'!$B$249)</f>
        <v>0</v>
      </c>
      <c r="C643" s="26">
        <f>'Input'!$B$246/('Input'!$B$245+'Input'!$B$246+'Input'!$B$247+'Input'!$B$248+'Input'!$B$249)</f>
        <v>0</v>
      </c>
      <c r="D643" s="26">
        <f>'Input'!$B$247/('Input'!$B$245+'Input'!$B$246+'Input'!$B$247+'Input'!$B$248+'Input'!$B$249)</f>
        <v>0</v>
      </c>
      <c r="E643" s="26">
        <f>('Input'!$B$248+'Input'!$B$249)/('Input'!$B$245+'Input'!$B$246+'Input'!$B$247+'Input'!$B$248+'Input'!$B$249)</f>
        <v>0</v>
      </c>
      <c r="F643" s="11"/>
    </row>
    <row r="645" spans="1:6" ht="21" customHeight="1">
      <c r="A645" s="2" t="s">
        <v>309</v>
      </c>
    </row>
    <row r="646" spans="1:6">
      <c r="A646" s="3" t="s">
        <v>199</v>
      </c>
    </row>
    <row r="647" spans="1:6">
      <c r="A647" s="12" t="s">
        <v>310</v>
      </c>
    </row>
    <row r="648" spans="1:6">
      <c r="A648" s="12" t="s">
        <v>254</v>
      </c>
    </row>
    <row r="649" spans="1:6">
      <c r="A649" s="3" t="s">
        <v>255</v>
      </c>
    </row>
    <row r="651" spans="1:6">
      <c r="B651" s="13" t="s">
        <v>30</v>
      </c>
      <c r="C651" s="13" t="s">
        <v>40</v>
      </c>
      <c r="D651" s="13" t="s">
        <v>29</v>
      </c>
      <c r="E651" s="13" t="s">
        <v>41</v>
      </c>
    </row>
    <row r="652" spans="1:6">
      <c r="A652" s="4" t="s">
        <v>311</v>
      </c>
      <c r="B652" s="26">
        <f>B643*B257/SUMPRODUCT($B$643:$E$643,$B$257:$E$257)</f>
        <v>0</v>
      </c>
      <c r="C652" s="26">
        <f>C643*C257/SUMPRODUCT($B$643:$E$643,$B$257:$E$257)</f>
        <v>0</v>
      </c>
      <c r="D652" s="26">
        <f>D643*D257/SUMPRODUCT($B$643:$E$643,$B$257:$E$257)</f>
        <v>0</v>
      </c>
      <c r="E652" s="26">
        <f>E643*E257/SUMPRODUCT($B$643:$E$643,$B$257:$E$257)</f>
        <v>0</v>
      </c>
      <c r="F652" s="11"/>
    </row>
    <row r="654" spans="1:6" ht="21" customHeight="1">
      <c r="A654" s="2" t="s">
        <v>312</v>
      </c>
    </row>
    <row r="655" spans="1:6">
      <c r="A655" s="3" t="s">
        <v>199</v>
      </c>
    </row>
    <row r="656" spans="1:6">
      <c r="A656" s="12" t="s">
        <v>313</v>
      </c>
    </row>
    <row r="657" spans="1:3">
      <c r="A657" s="3" t="s">
        <v>274</v>
      </c>
    </row>
    <row r="659" spans="1:3">
      <c r="B659" s="13" t="s">
        <v>30</v>
      </c>
    </row>
    <row r="660" spans="1:3">
      <c r="A660" s="4" t="s">
        <v>314</v>
      </c>
      <c r="B660" s="28">
        <f>$B652</f>
        <v>0</v>
      </c>
      <c r="C660" s="11"/>
    </row>
    <row r="662" spans="1:3" ht="21" customHeight="1">
      <c r="A662" s="2" t="s">
        <v>315</v>
      </c>
    </row>
    <row r="663" spans="1:3">
      <c r="A663" s="3" t="s">
        <v>199</v>
      </c>
    </row>
    <row r="664" spans="1:3">
      <c r="A664" s="12" t="s">
        <v>316</v>
      </c>
    </row>
    <row r="665" spans="1:3">
      <c r="A665" s="12" t="s">
        <v>317</v>
      </c>
    </row>
    <row r="666" spans="1:3">
      <c r="A666" s="3" t="s">
        <v>286</v>
      </c>
    </row>
    <row r="668" spans="1:3">
      <c r="B668" s="13" t="s">
        <v>196</v>
      </c>
    </row>
    <row r="669" spans="1:3">
      <c r="A669" s="4" t="s">
        <v>318</v>
      </c>
      <c r="B669" s="26">
        <f>$B660*'Input'!$B$255</f>
        <v>0</v>
      </c>
      <c r="C669" s="11"/>
    </row>
    <row r="671" spans="1:3" ht="21" customHeight="1">
      <c r="A671" s="2" t="s">
        <v>319</v>
      </c>
    </row>
    <row r="672" spans="1:3">
      <c r="A672" s="3" t="s">
        <v>199</v>
      </c>
    </row>
    <row r="673" spans="1:7">
      <c r="A673" s="12" t="s">
        <v>316</v>
      </c>
    </row>
    <row r="674" spans="1:7">
      <c r="A674" s="12" t="s">
        <v>317</v>
      </c>
    </row>
    <row r="675" spans="1:7">
      <c r="A675" s="3" t="s">
        <v>288</v>
      </c>
    </row>
    <row r="677" spans="1:7">
      <c r="B677" s="13" t="s">
        <v>289</v>
      </c>
    </row>
    <row r="678" spans="1:7">
      <c r="A678" s="4" t="s">
        <v>320</v>
      </c>
      <c r="B678" s="26">
        <f>$B660*(1-'Input'!$B$255)</f>
        <v>0</v>
      </c>
      <c r="C678" s="11"/>
    </row>
    <row r="680" spans="1:7" ht="21" customHeight="1">
      <c r="A680" s="2" t="s">
        <v>321</v>
      </c>
    </row>
    <row r="681" spans="1:7">
      <c r="A681" s="3" t="s">
        <v>199</v>
      </c>
    </row>
    <row r="682" spans="1:7">
      <c r="A682" s="12" t="s">
        <v>322</v>
      </c>
    </row>
    <row r="683" spans="1:7">
      <c r="A683" s="12" t="s">
        <v>323</v>
      </c>
    </row>
    <row r="684" spans="1:7">
      <c r="A684" s="12" t="s">
        <v>324</v>
      </c>
    </row>
    <row r="685" spans="1:7">
      <c r="A685" s="3" t="s">
        <v>294</v>
      </c>
    </row>
    <row r="687" spans="1:7">
      <c r="B687" s="13" t="s">
        <v>196</v>
      </c>
      <c r="C687" s="13" t="s">
        <v>289</v>
      </c>
      <c r="D687" s="13" t="s">
        <v>40</v>
      </c>
      <c r="E687" s="13" t="s">
        <v>29</v>
      </c>
      <c r="F687" s="13" t="s">
        <v>41</v>
      </c>
    </row>
    <row r="688" spans="1:7">
      <c r="A688" s="4" t="s">
        <v>325</v>
      </c>
      <c r="B688" s="28">
        <f>$B669</f>
        <v>0</v>
      </c>
      <c r="C688" s="28">
        <f>$B678</f>
        <v>0</v>
      </c>
      <c r="D688" s="28">
        <f>$C652</f>
        <v>0</v>
      </c>
      <c r="E688" s="28">
        <f>$D652</f>
        <v>0</v>
      </c>
      <c r="F688" s="28">
        <f>$E652</f>
        <v>0</v>
      </c>
      <c r="G688" s="11"/>
    </row>
    <row r="690" spans="1:3" ht="21" customHeight="1">
      <c r="A690" s="2" t="s">
        <v>326</v>
      </c>
    </row>
    <row r="691" spans="1:3">
      <c r="A691" s="3" t="s">
        <v>199</v>
      </c>
    </row>
    <row r="692" spans="1:3">
      <c r="A692" s="12" t="s">
        <v>327</v>
      </c>
    </row>
    <row r="693" spans="1:3">
      <c r="A693" s="12" t="s">
        <v>328</v>
      </c>
    </row>
    <row r="694" spans="1:3">
      <c r="A694" s="12" t="s">
        <v>329</v>
      </c>
    </row>
    <row r="695" spans="1:3">
      <c r="A695" s="3" t="s">
        <v>330</v>
      </c>
    </row>
    <row r="697" spans="1:3">
      <c r="B697" s="13" t="s">
        <v>331</v>
      </c>
    </row>
    <row r="698" spans="1:3">
      <c r="A698" s="4" t="s">
        <v>331</v>
      </c>
      <c r="B698" s="26">
        <f>'Input'!D25/('Input'!B25+'Input'!C25+'Input'!D25)</f>
        <v>0</v>
      </c>
      <c r="C698" s="11"/>
    </row>
    <row r="700" spans="1:3" ht="21" customHeight="1">
      <c r="A700" s="2" t="s">
        <v>332</v>
      </c>
    </row>
    <row r="701" spans="1:3">
      <c r="A701" s="3" t="s">
        <v>199</v>
      </c>
    </row>
    <row r="702" spans="1:3">
      <c r="A702" s="12" t="s">
        <v>262</v>
      </c>
    </row>
    <row r="703" spans="1:3">
      <c r="A703" s="12" t="s">
        <v>333</v>
      </c>
    </row>
    <row r="704" spans="1:3">
      <c r="A704" s="3" t="s">
        <v>334</v>
      </c>
    </row>
    <row r="706" spans="1:3">
      <c r="B706" s="13" t="s">
        <v>335</v>
      </c>
    </row>
    <row r="707" spans="1:3">
      <c r="A707" s="4" t="s">
        <v>335</v>
      </c>
      <c r="B707" s="20">
        <f>SUMIF($B$89:$B$121,"Deduct from revenue",'Input'!$B$117:$B$149)</f>
        <v>0</v>
      </c>
      <c r="C707" s="11"/>
    </row>
    <row r="709" spans="1:3" ht="21" customHeight="1">
      <c r="A709" s="2" t="s">
        <v>336</v>
      </c>
    </row>
    <row r="710" spans="1:3">
      <c r="A710" s="3" t="s">
        <v>199</v>
      </c>
    </row>
    <row r="711" spans="1:3">
      <c r="A711" s="12" t="s">
        <v>337</v>
      </c>
    </row>
    <row r="712" spans="1:3">
      <c r="A712" s="12" t="s">
        <v>338</v>
      </c>
    </row>
    <row r="713" spans="1:3">
      <c r="A713" s="12" t="s">
        <v>339</v>
      </c>
    </row>
    <row r="714" spans="1:3">
      <c r="A714" s="3" t="s">
        <v>340</v>
      </c>
    </row>
    <row r="716" spans="1:3">
      <c r="B716" s="13" t="s">
        <v>341</v>
      </c>
    </row>
    <row r="717" spans="1:3">
      <c r="A717" s="4" t="s">
        <v>341</v>
      </c>
      <c r="B717" s="20">
        <f>'Input'!B31-'Input'!C31-B707</f>
        <v>0</v>
      </c>
      <c r="C717" s="11"/>
    </row>
    <row r="719" spans="1:3" ht="21" customHeight="1">
      <c r="A719" s="2" t="s">
        <v>342</v>
      </c>
    </row>
    <row r="720" spans="1:3">
      <c r="A720" s="3" t="s">
        <v>199</v>
      </c>
    </row>
    <row r="721" spans="1:6">
      <c r="A721" s="12" t="s">
        <v>343</v>
      </c>
    </row>
    <row r="722" spans="1:6">
      <c r="A722" s="12" t="s">
        <v>344</v>
      </c>
    </row>
    <row r="723" spans="1:6">
      <c r="A723" s="3" t="s">
        <v>345</v>
      </c>
    </row>
    <row r="725" spans="1:6">
      <c r="B725" s="13" t="s">
        <v>30</v>
      </c>
      <c r="C725" s="13" t="s">
        <v>40</v>
      </c>
      <c r="D725" s="13" t="s">
        <v>29</v>
      </c>
      <c r="E725" s="13" t="s">
        <v>41</v>
      </c>
    </row>
    <row r="726" spans="1:6">
      <c r="A726" s="4" t="s">
        <v>28</v>
      </c>
      <c r="B726" s="22"/>
      <c r="C726" s="22"/>
      <c r="D726" s="22"/>
      <c r="E726" s="20">
        <f>1000000*(1+'Input'!B$45/('Input'!B$39+'Input'!B$38/2+'Input'!B$37/4)/4)/(1+'Input'!B$45/('Input'!B$39+'Input'!B$38/2+'Input'!B$37/4))</f>
        <v>0</v>
      </c>
      <c r="F726" s="11"/>
    </row>
    <row r="727" spans="1:6">
      <c r="A727" s="4" t="s">
        <v>29</v>
      </c>
      <c r="B727" s="22"/>
      <c r="C727" s="22"/>
      <c r="D727" s="20">
        <f>1000000*(1+'Input'!B$45/('Input'!B$39+'Input'!B$38/2+'Input'!B$37/4)/2)/(1+'Input'!B$45/('Input'!B$39+'Input'!B$38/2+'Input'!B$37/4))</f>
        <v>0</v>
      </c>
      <c r="E727" s="20">
        <f>1000000*(1+'Input'!B$45/('Input'!B$39+'Input'!B$38/2+'Input'!B$37/4)/2)/(1+'Input'!B$45/('Input'!B$39+'Input'!B$38/2+'Input'!B$37/4))</f>
        <v>0</v>
      </c>
      <c r="F727" s="11"/>
    </row>
    <row r="728" spans="1:6">
      <c r="A728" s="4" t="s">
        <v>30</v>
      </c>
      <c r="B728" s="20">
        <f>1000000</f>
        <v>0</v>
      </c>
      <c r="C728" s="20">
        <f>1000000</f>
        <v>0</v>
      </c>
      <c r="D728" s="20">
        <f>1000000</f>
        <v>0</v>
      </c>
      <c r="E728" s="20">
        <f>1000000</f>
        <v>0</v>
      </c>
      <c r="F728" s="11"/>
    </row>
    <row r="730" spans="1:6" ht="21" customHeight="1">
      <c r="A730" s="2" t="s">
        <v>346</v>
      </c>
    </row>
    <row r="731" spans="1:6">
      <c r="A731" s="3" t="s">
        <v>199</v>
      </c>
    </row>
    <row r="732" spans="1:6">
      <c r="A732" s="12" t="s">
        <v>347</v>
      </c>
    </row>
    <row r="733" spans="1:6">
      <c r="A733" s="12" t="s">
        <v>344</v>
      </c>
    </row>
    <row r="734" spans="1:6">
      <c r="A734" s="3" t="s">
        <v>234</v>
      </c>
    </row>
    <row r="736" spans="1:6">
      <c r="B736" s="13" t="s">
        <v>30</v>
      </c>
      <c r="C736" s="13" t="s">
        <v>40</v>
      </c>
      <c r="D736" s="13" t="s">
        <v>29</v>
      </c>
      <c r="E736" s="13" t="s">
        <v>41</v>
      </c>
    </row>
    <row r="737" spans="1:6">
      <c r="A737" s="4" t="s">
        <v>348</v>
      </c>
      <c r="B737" s="20">
        <f>SUMPRODUCT(B$726:B$728,'Input'!$B$37:$B$39)</f>
        <v>0</v>
      </c>
      <c r="C737" s="20">
        <f>SUMPRODUCT(C$726:C$728,'Input'!$B$37:$B$39)</f>
        <v>0</v>
      </c>
      <c r="D737" s="20">
        <f>SUMPRODUCT(D$726:D$728,'Input'!$B$37:$B$39)</f>
        <v>0</v>
      </c>
      <c r="E737" s="20">
        <f>SUMPRODUCT(E$726:E$728,'Input'!$B$37:$B$39)</f>
        <v>0</v>
      </c>
      <c r="F737" s="11"/>
    </row>
    <row r="739" spans="1:6" ht="21" customHeight="1">
      <c r="A739" s="2" t="s">
        <v>349</v>
      </c>
    </row>
    <row r="740" spans="1:6">
      <c r="A740" s="3" t="s">
        <v>199</v>
      </c>
    </row>
    <row r="741" spans="1:6">
      <c r="A741" s="12" t="s">
        <v>350</v>
      </c>
    </row>
    <row r="742" spans="1:6">
      <c r="A742" s="3" t="s">
        <v>274</v>
      </c>
    </row>
    <row r="744" spans="1:6">
      <c r="B744" s="13" t="s">
        <v>30</v>
      </c>
    </row>
    <row r="745" spans="1:6">
      <c r="A745" s="4" t="s">
        <v>351</v>
      </c>
      <c r="B745" s="18">
        <f>$B737</f>
        <v>0</v>
      </c>
      <c r="C745" s="11"/>
    </row>
    <row r="747" spans="1:6" ht="21" customHeight="1">
      <c r="A747" s="2" t="s">
        <v>352</v>
      </c>
    </row>
    <row r="748" spans="1:6">
      <c r="A748" s="3" t="s">
        <v>199</v>
      </c>
    </row>
    <row r="749" spans="1:6">
      <c r="A749" s="12" t="s">
        <v>353</v>
      </c>
    </row>
    <row r="750" spans="1:6">
      <c r="A750" s="3" t="s">
        <v>354</v>
      </c>
    </row>
    <row r="752" spans="1:6">
      <c r="B752" s="13" t="s">
        <v>196</v>
      </c>
    </row>
    <row r="753" spans="1:3">
      <c r="A753" s="4" t="s">
        <v>318</v>
      </c>
      <c r="B753" s="18">
        <f>$B745</f>
        <v>0</v>
      </c>
      <c r="C753" s="11"/>
    </row>
    <row r="755" spans="1:3" ht="21" customHeight="1">
      <c r="A755" s="2" t="s">
        <v>355</v>
      </c>
    </row>
    <row r="756" spans="1:3">
      <c r="A756" s="3" t="s">
        <v>199</v>
      </c>
    </row>
    <row r="757" spans="1:3">
      <c r="A757" s="12" t="s">
        <v>353</v>
      </c>
    </row>
    <row r="758" spans="1:3">
      <c r="A758" s="3" t="s">
        <v>354</v>
      </c>
    </row>
    <row r="760" spans="1:3">
      <c r="B760" s="13" t="s">
        <v>289</v>
      </c>
    </row>
    <row r="761" spans="1:3">
      <c r="A761" s="4" t="s">
        <v>320</v>
      </c>
      <c r="B761" s="18">
        <f>$B745</f>
        <v>0</v>
      </c>
      <c r="C761" s="11"/>
    </row>
    <row r="763" spans="1:3" ht="21" customHeight="1">
      <c r="A763" s="2" t="s">
        <v>356</v>
      </c>
    </row>
    <row r="764" spans="1:3">
      <c r="A764" s="3" t="s">
        <v>199</v>
      </c>
    </row>
    <row r="765" spans="1:3">
      <c r="A765" s="12" t="s">
        <v>357</v>
      </c>
    </row>
    <row r="766" spans="1:3">
      <c r="A766" s="12" t="s">
        <v>358</v>
      </c>
    </row>
    <row r="767" spans="1:3">
      <c r="A767" s="12" t="s">
        <v>359</v>
      </c>
    </row>
    <row r="768" spans="1:3">
      <c r="A768" s="3" t="s">
        <v>294</v>
      </c>
    </row>
    <row r="770" spans="1:7">
      <c r="B770" s="13" t="s">
        <v>196</v>
      </c>
      <c r="C770" s="13" t="s">
        <v>289</v>
      </c>
      <c r="D770" s="13" t="s">
        <v>40</v>
      </c>
      <c r="E770" s="13" t="s">
        <v>29</v>
      </c>
      <c r="F770" s="13" t="s">
        <v>41</v>
      </c>
    </row>
    <row r="771" spans="1:7">
      <c r="A771" s="4" t="s">
        <v>360</v>
      </c>
      <c r="B771" s="18">
        <f>$B753</f>
        <v>0</v>
      </c>
      <c r="C771" s="18">
        <f>$B761</f>
        <v>0</v>
      </c>
      <c r="D771" s="18">
        <f>$C737</f>
        <v>0</v>
      </c>
      <c r="E771" s="18">
        <f>$D737</f>
        <v>0</v>
      </c>
      <c r="F771" s="18">
        <f>$E737</f>
        <v>0</v>
      </c>
      <c r="G771" s="11"/>
    </row>
    <row r="773" spans="1:7" ht="21" customHeight="1">
      <c r="A773" s="2" t="s">
        <v>361</v>
      </c>
    </row>
    <row r="774" spans="1:7">
      <c r="A774" s="3" t="s">
        <v>199</v>
      </c>
    </row>
    <row r="775" spans="1:7">
      <c r="A775" s="12" t="s">
        <v>362</v>
      </c>
    </row>
    <row r="776" spans="1:7">
      <c r="A776" s="12" t="s">
        <v>363</v>
      </c>
    </row>
    <row r="777" spans="1:7">
      <c r="A777" s="12" t="s">
        <v>364</v>
      </c>
    </row>
    <row r="778" spans="1:7">
      <c r="A778" s="12" t="s">
        <v>365</v>
      </c>
    </row>
    <row r="779" spans="1:7">
      <c r="A779" s="12" t="s">
        <v>366</v>
      </c>
    </row>
    <row r="780" spans="1:7">
      <c r="A780" s="12" t="s">
        <v>367</v>
      </c>
    </row>
    <row r="781" spans="1:7">
      <c r="A781" s="3" t="s">
        <v>368</v>
      </c>
    </row>
    <row r="783" spans="1:7">
      <c r="B783" s="13" t="s">
        <v>196</v>
      </c>
      <c r="C783" s="13" t="s">
        <v>289</v>
      </c>
      <c r="D783" s="13" t="s">
        <v>40</v>
      </c>
      <c r="E783" s="13" t="s">
        <v>29</v>
      </c>
      <c r="F783" s="13" t="s">
        <v>41</v>
      </c>
    </row>
    <row r="784" spans="1:7">
      <c r="A784" s="4" t="s">
        <v>369</v>
      </c>
      <c r="B784" s="29">
        <f>(((1-$B698)*B688+$B698*B635)*$B717+'Input'!$B51*B635)/B771*100</f>
        <v>0</v>
      </c>
      <c r="C784" s="29">
        <f>(((1-$B698)*C688+$B698*C635)*$B717+'Input'!$B51*C635)/C771*100</f>
        <v>0</v>
      </c>
      <c r="D784" s="29">
        <f>(((1-$B698)*D688+$B698*D635)*$B717+'Input'!$B51*D635)/D771*100</f>
        <v>0</v>
      </c>
      <c r="E784" s="29">
        <f>(((1-$B698)*E688+$B698*E635)*$B717+'Input'!$B51*E635)/E771*100</f>
        <v>0</v>
      </c>
      <c r="F784" s="29">
        <f>(((1-$B698)*F688+$B698*F635)*$B717+'Input'!$B51*F635)/F771*100</f>
        <v>0</v>
      </c>
      <c r="G784" s="11"/>
    </row>
    <row r="786" spans="1:3" ht="21" customHeight="1">
      <c r="A786" s="2" t="s">
        <v>370</v>
      </c>
    </row>
    <row r="787" spans="1:3">
      <c r="A787" s="3" t="s">
        <v>199</v>
      </c>
    </row>
    <row r="788" spans="1:3">
      <c r="A788" s="12" t="s">
        <v>371</v>
      </c>
    </row>
    <row r="789" spans="1:3">
      <c r="A789" s="12" t="s">
        <v>372</v>
      </c>
    </row>
    <row r="790" spans="1:3">
      <c r="A790" s="12" t="s">
        <v>373</v>
      </c>
    </row>
    <row r="791" spans="1:3">
      <c r="A791" s="3" t="s">
        <v>374</v>
      </c>
    </row>
    <row r="793" spans="1:3">
      <c r="B793" s="13" t="s">
        <v>41</v>
      </c>
    </row>
    <row r="794" spans="1:3">
      <c r="A794" s="4" t="s">
        <v>375</v>
      </c>
      <c r="B794" s="29">
        <f>100*('Input'!$C31+$B707)/$F771</f>
        <v>0</v>
      </c>
      <c r="C794" s="11"/>
    </row>
    <row r="796" spans="1:3" ht="21" customHeight="1">
      <c r="A796" s="2" t="s">
        <v>376</v>
      </c>
    </row>
    <row r="797" spans="1:3">
      <c r="A797" s="3" t="s">
        <v>199</v>
      </c>
    </row>
    <row r="798" spans="1:3">
      <c r="A798" s="12" t="s">
        <v>377</v>
      </c>
    </row>
    <row r="799" spans="1:3">
      <c r="A799" s="12" t="s">
        <v>378</v>
      </c>
    </row>
    <row r="800" spans="1:3">
      <c r="A800" s="3" t="s">
        <v>379</v>
      </c>
    </row>
    <row r="802" spans="1:7">
      <c r="B802" s="13" t="s">
        <v>196</v>
      </c>
      <c r="C802" s="13" t="s">
        <v>289</v>
      </c>
      <c r="D802" s="13" t="s">
        <v>40</v>
      </c>
      <c r="E802" s="13" t="s">
        <v>29</v>
      </c>
      <c r="F802" s="13" t="s">
        <v>41</v>
      </c>
    </row>
    <row r="803" spans="1:7">
      <c r="A803" s="4" t="s">
        <v>380</v>
      </c>
      <c r="B803" s="26">
        <f>B784/(SUM($B$784:$F$784)+$B794)</f>
        <v>0</v>
      </c>
      <c r="C803" s="26">
        <f>C784/(SUM($B$784:$F$784)+$B794)</f>
        <v>0</v>
      </c>
      <c r="D803" s="26">
        <f>D784/(SUM($B$784:$F$784)+$B794)</f>
        <v>0</v>
      </c>
      <c r="E803" s="26">
        <f>E784/(SUM($B$784:$F$784)+$B794)</f>
        <v>0</v>
      </c>
      <c r="F803" s="26">
        <f>F784/(SUM($B$784:$F$784)+$B794)</f>
        <v>0</v>
      </c>
      <c r="G803" s="11"/>
    </row>
    <row r="805" spans="1:7" ht="21" customHeight="1">
      <c r="A805" s="2" t="s">
        <v>381</v>
      </c>
    </row>
    <row r="806" spans="1:7">
      <c r="A806" s="3" t="s">
        <v>199</v>
      </c>
    </row>
    <row r="807" spans="1:7">
      <c r="A807" s="12" t="s">
        <v>382</v>
      </c>
    </row>
    <row r="808" spans="1:7">
      <c r="A808" s="19" t="s">
        <v>206</v>
      </c>
      <c r="B808" s="19" t="s">
        <v>207</v>
      </c>
      <c r="C808" s="19" t="s">
        <v>207</v>
      </c>
      <c r="D808" s="19" t="s">
        <v>207</v>
      </c>
      <c r="E808" s="19" t="s">
        <v>207</v>
      </c>
    </row>
    <row r="809" spans="1:7">
      <c r="A809" s="19" t="s">
        <v>209</v>
      </c>
      <c r="B809" s="19" t="s">
        <v>210</v>
      </c>
      <c r="C809" s="19" t="s">
        <v>210</v>
      </c>
      <c r="D809" s="19" t="s">
        <v>210</v>
      </c>
      <c r="E809" s="19" t="s">
        <v>210</v>
      </c>
    </row>
    <row r="811" spans="1:7">
      <c r="B811" s="13" t="s">
        <v>383</v>
      </c>
      <c r="C811" s="13" t="s">
        <v>384</v>
      </c>
      <c r="D811" s="13" t="s">
        <v>385</v>
      </c>
      <c r="E811" s="13" t="s">
        <v>386</v>
      </c>
    </row>
    <row r="812" spans="1:7">
      <c r="A812" s="4" t="s">
        <v>387</v>
      </c>
      <c r="B812" s="28">
        <f>$B803</f>
        <v>0</v>
      </c>
      <c r="C812" s="28">
        <f>$C803</f>
        <v>0</v>
      </c>
      <c r="D812" s="28">
        <f>$D803</f>
        <v>0</v>
      </c>
      <c r="E812" s="28">
        <f>$E803</f>
        <v>0</v>
      </c>
      <c r="F812" s="11"/>
    </row>
    <row r="814" spans="1:7" ht="21" customHeight="1">
      <c r="A814" s="2" t="s">
        <v>388</v>
      </c>
    </row>
    <row r="815" spans="1:7">
      <c r="A815" s="3" t="s">
        <v>199</v>
      </c>
    </row>
    <row r="816" spans="1:7">
      <c r="A816" s="12" t="s">
        <v>273</v>
      </c>
    </row>
    <row r="817" spans="1:6">
      <c r="A817" s="3" t="s">
        <v>389</v>
      </c>
    </row>
    <row r="819" spans="1:6">
      <c r="B819" s="13" t="s">
        <v>30</v>
      </c>
      <c r="C819" s="13" t="s">
        <v>40</v>
      </c>
      <c r="D819" s="13" t="s">
        <v>29</v>
      </c>
      <c r="E819" s="13" t="s">
        <v>41</v>
      </c>
    </row>
    <row r="820" spans="1:6">
      <c r="A820" s="4" t="s">
        <v>42</v>
      </c>
      <c r="B820" s="20">
        <f>MAX(0,B331)</f>
        <v>0</v>
      </c>
      <c r="C820" s="20">
        <f>MAX(0,C331)</f>
        <v>0</v>
      </c>
      <c r="D820" s="20">
        <f>MAX(0,D331)</f>
        <v>0</v>
      </c>
      <c r="E820" s="20">
        <f>MAX(0,E331)</f>
        <v>0</v>
      </c>
      <c r="F820" s="11"/>
    </row>
    <row r="821" spans="1:6">
      <c r="A821" s="4" t="s">
        <v>46</v>
      </c>
      <c r="B821" s="20">
        <f>MAX(0,B332)</f>
        <v>0</v>
      </c>
      <c r="C821" s="20">
        <f>MAX(0,C332)</f>
        <v>0</v>
      </c>
      <c r="D821" s="20">
        <f>MAX(0,D332)</f>
        <v>0</v>
      </c>
      <c r="E821" s="20">
        <f>MAX(0,E332)</f>
        <v>0</v>
      </c>
      <c r="F821" s="11"/>
    </row>
    <row r="822" spans="1:6">
      <c r="A822" s="4" t="s">
        <v>47</v>
      </c>
      <c r="B822" s="20">
        <f>MAX(0,B333)</f>
        <v>0</v>
      </c>
      <c r="C822" s="20">
        <f>MAX(0,C333)</f>
        <v>0</v>
      </c>
      <c r="D822" s="20">
        <f>MAX(0,D333)</f>
        <v>0</v>
      </c>
      <c r="E822" s="20">
        <f>MAX(0,E333)</f>
        <v>0</v>
      </c>
      <c r="F822" s="11"/>
    </row>
    <row r="823" spans="1:6">
      <c r="A823" s="4" t="s">
        <v>48</v>
      </c>
      <c r="B823" s="20">
        <f>MAX(0,B334)</f>
        <v>0</v>
      </c>
      <c r="C823" s="20">
        <f>MAX(0,C334)</f>
        <v>0</v>
      </c>
      <c r="D823" s="20">
        <f>MAX(0,D334)</f>
        <v>0</v>
      </c>
      <c r="E823" s="20">
        <f>MAX(0,E334)</f>
        <v>0</v>
      </c>
      <c r="F823" s="11"/>
    </row>
    <row r="824" spans="1:6">
      <c r="A824" s="4" t="s">
        <v>49</v>
      </c>
      <c r="B824" s="20">
        <f>MAX(0,B335)</f>
        <v>0</v>
      </c>
      <c r="C824" s="20">
        <f>MAX(0,C335)</f>
        <v>0</v>
      </c>
      <c r="D824" s="20">
        <f>MAX(0,D335)</f>
        <v>0</v>
      </c>
      <c r="E824" s="20">
        <f>MAX(0,E335)</f>
        <v>0</v>
      </c>
      <c r="F824" s="11"/>
    </row>
    <row r="825" spans="1:6">
      <c r="A825" s="4" t="s">
        <v>50</v>
      </c>
      <c r="B825" s="20">
        <f>MAX(0,B336)</f>
        <v>0</v>
      </c>
      <c r="C825" s="20">
        <f>MAX(0,C336)</f>
        <v>0</v>
      </c>
      <c r="D825" s="20">
        <f>MAX(0,D336)</f>
        <v>0</v>
      </c>
      <c r="E825" s="20">
        <f>MAX(0,E336)</f>
        <v>0</v>
      </c>
      <c r="F825" s="11"/>
    </row>
    <row r="826" spans="1:6">
      <c r="A826" s="4" t="s">
        <v>51</v>
      </c>
      <c r="B826" s="20">
        <f>MAX(0,B337)</f>
        <v>0</v>
      </c>
      <c r="C826" s="20">
        <f>MAX(0,C337)</f>
        <v>0</v>
      </c>
      <c r="D826" s="20">
        <f>MAX(0,D337)</f>
        <v>0</v>
      </c>
      <c r="E826" s="20">
        <f>MAX(0,E337)</f>
        <v>0</v>
      </c>
      <c r="F826" s="11"/>
    </row>
    <row r="827" spans="1:6">
      <c r="A827" s="4" t="s">
        <v>52</v>
      </c>
      <c r="B827" s="20">
        <f>MAX(0,B338)</f>
        <v>0</v>
      </c>
      <c r="C827" s="20">
        <f>MAX(0,C338)</f>
        <v>0</v>
      </c>
      <c r="D827" s="20">
        <f>MAX(0,D338)</f>
        <v>0</v>
      </c>
      <c r="E827" s="20">
        <f>MAX(0,E338)</f>
        <v>0</v>
      </c>
      <c r="F827" s="11"/>
    </row>
    <row r="828" spans="1:6">
      <c r="A828" s="4" t="s">
        <v>53</v>
      </c>
      <c r="B828" s="20">
        <f>MAX(0,B339)</f>
        <v>0</v>
      </c>
      <c r="C828" s="20">
        <f>MAX(0,C339)</f>
        <v>0</v>
      </c>
      <c r="D828" s="20">
        <f>MAX(0,D339)</f>
        <v>0</v>
      </c>
      <c r="E828" s="20">
        <f>MAX(0,E339)</f>
        <v>0</v>
      </c>
      <c r="F828" s="11"/>
    </row>
    <row r="829" spans="1:6">
      <c r="A829" s="4" t="s">
        <v>54</v>
      </c>
      <c r="B829" s="20">
        <f>MAX(0,B340)</f>
        <v>0</v>
      </c>
      <c r="C829" s="20">
        <f>MAX(0,C340)</f>
        <v>0</v>
      </c>
      <c r="D829" s="20">
        <f>MAX(0,D340)</f>
        <v>0</v>
      </c>
      <c r="E829" s="20">
        <f>MAX(0,E340)</f>
        <v>0</v>
      </c>
      <c r="F829" s="11"/>
    </row>
    <row r="830" spans="1:6">
      <c r="A830" s="4" t="s">
        <v>55</v>
      </c>
      <c r="B830" s="20">
        <f>MAX(0,B341)</f>
        <v>0</v>
      </c>
      <c r="C830" s="20">
        <f>MAX(0,C341)</f>
        <v>0</v>
      </c>
      <c r="D830" s="20">
        <f>MAX(0,D341)</f>
        <v>0</v>
      </c>
      <c r="E830" s="20">
        <f>MAX(0,E341)</f>
        <v>0</v>
      </c>
      <c r="F830" s="11"/>
    </row>
    <row r="831" spans="1:6">
      <c r="A831" s="4" t="s">
        <v>56</v>
      </c>
      <c r="B831" s="20">
        <f>MAX(0,B342)</f>
        <v>0</v>
      </c>
      <c r="C831" s="20">
        <f>MAX(0,C342)</f>
        <v>0</v>
      </c>
      <c r="D831" s="20">
        <f>MAX(0,D342)</f>
        <v>0</v>
      </c>
      <c r="E831" s="20">
        <f>MAX(0,E342)</f>
        <v>0</v>
      </c>
      <c r="F831" s="11"/>
    </row>
    <row r="832" spans="1:6">
      <c r="A832" s="4" t="s">
        <v>57</v>
      </c>
      <c r="B832" s="20">
        <f>MAX(0,B343)</f>
        <v>0</v>
      </c>
      <c r="C832" s="20">
        <f>MAX(0,C343)</f>
        <v>0</v>
      </c>
      <c r="D832" s="20">
        <f>MAX(0,D343)</f>
        <v>0</v>
      </c>
      <c r="E832" s="20">
        <f>MAX(0,E343)</f>
        <v>0</v>
      </c>
      <c r="F832" s="11"/>
    </row>
    <row r="833" spans="1:6">
      <c r="A833" s="4" t="s">
        <v>58</v>
      </c>
      <c r="B833" s="20">
        <f>MAX(0,B344)</f>
        <v>0</v>
      </c>
      <c r="C833" s="20">
        <f>MAX(0,C344)</f>
        <v>0</v>
      </c>
      <c r="D833" s="20">
        <f>MAX(0,D344)</f>
        <v>0</v>
      </c>
      <c r="E833" s="20">
        <f>MAX(0,E344)</f>
        <v>0</v>
      </c>
      <c r="F833" s="11"/>
    </row>
    <row r="834" spans="1:6">
      <c r="A834" s="4" t="s">
        <v>59</v>
      </c>
      <c r="B834" s="20">
        <f>MAX(0,B345)</f>
        <v>0</v>
      </c>
      <c r="C834" s="20">
        <f>MAX(0,C345)</f>
        <v>0</v>
      </c>
      <c r="D834" s="20">
        <f>MAX(0,D345)</f>
        <v>0</v>
      </c>
      <c r="E834" s="20">
        <f>MAX(0,E345)</f>
        <v>0</v>
      </c>
      <c r="F834" s="11"/>
    </row>
    <row r="835" spans="1:6">
      <c r="A835" s="4" t="s">
        <v>60</v>
      </c>
      <c r="B835" s="20">
        <f>MAX(0,B346)</f>
        <v>0</v>
      </c>
      <c r="C835" s="20">
        <f>MAX(0,C346)</f>
        <v>0</v>
      </c>
      <c r="D835" s="20">
        <f>MAX(0,D346)</f>
        <v>0</v>
      </c>
      <c r="E835" s="20">
        <f>MAX(0,E346)</f>
        <v>0</v>
      </c>
      <c r="F835" s="11"/>
    </row>
    <row r="836" spans="1:6">
      <c r="A836" s="4" t="s">
        <v>61</v>
      </c>
      <c r="B836" s="20">
        <f>MAX(0,B347)</f>
        <v>0</v>
      </c>
      <c r="C836" s="20">
        <f>MAX(0,C347)</f>
        <v>0</v>
      </c>
      <c r="D836" s="20">
        <f>MAX(0,D347)</f>
        <v>0</v>
      </c>
      <c r="E836" s="20">
        <f>MAX(0,E347)</f>
        <v>0</v>
      </c>
      <c r="F836" s="11"/>
    </row>
    <row r="837" spans="1:6">
      <c r="A837" s="4" t="s">
        <v>62</v>
      </c>
      <c r="B837" s="20">
        <f>MAX(0,B348)</f>
        <v>0</v>
      </c>
      <c r="C837" s="20">
        <f>MAX(0,C348)</f>
        <v>0</v>
      </c>
      <c r="D837" s="20">
        <f>MAX(0,D348)</f>
        <v>0</v>
      </c>
      <c r="E837" s="20">
        <f>MAX(0,E348)</f>
        <v>0</v>
      </c>
      <c r="F837" s="11"/>
    </row>
    <row r="838" spans="1:6">
      <c r="A838" s="4" t="s">
        <v>63</v>
      </c>
      <c r="B838" s="20">
        <f>MAX(0,B349)</f>
        <v>0</v>
      </c>
      <c r="C838" s="20">
        <f>MAX(0,C349)</f>
        <v>0</v>
      </c>
      <c r="D838" s="20">
        <f>MAX(0,D349)</f>
        <v>0</v>
      </c>
      <c r="E838" s="20">
        <f>MAX(0,E349)</f>
        <v>0</v>
      </c>
      <c r="F838" s="11"/>
    </row>
    <row r="839" spans="1:6">
      <c r="A839" s="4" t="s">
        <v>64</v>
      </c>
      <c r="B839" s="20">
        <f>MAX(0,B350)</f>
        <v>0</v>
      </c>
      <c r="C839" s="20">
        <f>MAX(0,C350)</f>
        <v>0</v>
      </c>
      <c r="D839" s="20">
        <f>MAX(0,D350)</f>
        <v>0</v>
      </c>
      <c r="E839" s="20">
        <f>MAX(0,E350)</f>
        <v>0</v>
      </c>
      <c r="F839" s="11"/>
    </row>
    <row r="840" spans="1:6">
      <c r="A840" s="4" t="s">
        <v>65</v>
      </c>
      <c r="B840" s="20">
        <f>MAX(0,B351)</f>
        <v>0</v>
      </c>
      <c r="C840" s="20">
        <f>MAX(0,C351)</f>
        <v>0</v>
      </c>
      <c r="D840" s="20">
        <f>MAX(0,D351)</f>
        <v>0</v>
      </c>
      <c r="E840" s="20">
        <f>MAX(0,E351)</f>
        <v>0</v>
      </c>
      <c r="F840" s="11"/>
    </row>
    <row r="841" spans="1:6">
      <c r="A841" s="4" t="s">
        <v>66</v>
      </c>
      <c r="B841" s="20">
        <f>MAX(0,B352)</f>
        <v>0</v>
      </c>
      <c r="C841" s="20">
        <f>MAX(0,C352)</f>
        <v>0</v>
      </c>
      <c r="D841" s="20">
        <f>MAX(0,D352)</f>
        <v>0</v>
      </c>
      <c r="E841" s="20">
        <f>MAX(0,E352)</f>
        <v>0</v>
      </c>
      <c r="F841" s="11"/>
    </row>
    <row r="842" spans="1:6">
      <c r="A842" s="4" t="s">
        <v>67</v>
      </c>
      <c r="B842" s="20">
        <f>MAX(0,B353)</f>
        <v>0</v>
      </c>
      <c r="C842" s="20">
        <f>MAX(0,C353)</f>
        <v>0</v>
      </c>
      <c r="D842" s="20">
        <f>MAX(0,D353)</f>
        <v>0</v>
      </c>
      <c r="E842" s="20">
        <f>MAX(0,E353)</f>
        <v>0</v>
      </c>
      <c r="F842" s="11"/>
    </row>
    <row r="843" spans="1:6">
      <c r="A843" s="4" t="s">
        <v>68</v>
      </c>
      <c r="B843" s="20">
        <f>MAX(0,B354)</f>
        <v>0</v>
      </c>
      <c r="C843" s="20">
        <f>MAX(0,C354)</f>
        <v>0</v>
      </c>
      <c r="D843" s="20">
        <f>MAX(0,D354)</f>
        <v>0</v>
      </c>
      <c r="E843" s="20">
        <f>MAX(0,E354)</f>
        <v>0</v>
      </c>
      <c r="F843" s="11"/>
    </row>
    <row r="844" spans="1:6">
      <c r="A844" s="4" t="s">
        <v>69</v>
      </c>
      <c r="B844" s="20">
        <f>MAX(0,B355)</f>
        <v>0</v>
      </c>
      <c r="C844" s="20">
        <f>MAX(0,C355)</f>
        <v>0</v>
      </c>
      <c r="D844" s="20">
        <f>MAX(0,D355)</f>
        <v>0</v>
      </c>
      <c r="E844" s="20">
        <f>MAX(0,E355)</f>
        <v>0</v>
      </c>
      <c r="F844" s="11"/>
    </row>
    <row r="845" spans="1:6">
      <c r="A845" s="4" t="s">
        <v>70</v>
      </c>
      <c r="B845" s="20">
        <f>MAX(0,B356)</f>
        <v>0</v>
      </c>
      <c r="C845" s="20">
        <f>MAX(0,C356)</f>
        <v>0</v>
      </c>
      <c r="D845" s="20">
        <f>MAX(0,D356)</f>
        <v>0</v>
      </c>
      <c r="E845" s="20">
        <f>MAX(0,E356)</f>
        <v>0</v>
      </c>
      <c r="F845" s="11"/>
    </row>
    <row r="846" spans="1:6">
      <c r="A846" s="4" t="s">
        <v>71</v>
      </c>
      <c r="B846" s="20">
        <f>MAX(0,B357)</f>
        <v>0</v>
      </c>
      <c r="C846" s="20">
        <f>MAX(0,C357)</f>
        <v>0</v>
      </c>
      <c r="D846" s="20">
        <f>MAX(0,D357)</f>
        <v>0</v>
      </c>
      <c r="E846" s="20">
        <f>MAX(0,E357)</f>
        <v>0</v>
      </c>
      <c r="F846" s="11"/>
    </row>
    <row r="847" spans="1:6">
      <c r="A847" s="4" t="s">
        <v>72</v>
      </c>
      <c r="B847" s="20">
        <f>MAX(0,B358)</f>
        <v>0</v>
      </c>
      <c r="C847" s="20">
        <f>MAX(0,C358)</f>
        <v>0</v>
      </c>
      <c r="D847" s="20">
        <f>MAX(0,D358)</f>
        <v>0</v>
      </c>
      <c r="E847" s="20">
        <f>MAX(0,E358)</f>
        <v>0</v>
      </c>
      <c r="F847" s="11"/>
    </row>
    <row r="848" spans="1:6">
      <c r="A848" s="4" t="s">
        <v>73</v>
      </c>
      <c r="B848" s="20">
        <f>MAX(0,B359)</f>
        <v>0</v>
      </c>
      <c r="C848" s="20">
        <f>MAX(0,C359)</f>
        <v>0</v>
      </c>
      <c r="D848" s="20">
        <f>MAX(0,D359)</f>
        <v>0</v>
      </c>
      <c r="E848" s="20">
        <f>MAX(0,E359)</f>
        <v>0</v>
      </c>
      <c r="F848" s="11"/>
    </row>
    <row r="849" spans="1:6">
      <c r="A849" s="4" t="s">
        <v>74</v>
      </c>
      <c r="B849" s="20">
        <f>MAX(0,B360)</f>
        <v>0</v>
      </c>
      <c r="C849" s="20">
        <f>MAX(0,C360)</f>
        <v>0</v>
      </c>
      <c r="D849" s="20">
        <f>MAX(0,D360)</f>
        <v>0</v>
      </c>
      <c r="E849" s="20">
        <f>MAX(0,E360)</f>
        <v>0</v>
      </c>
      <c r="F849" s="11"/>
    </row>
    <row r="850" spans="1:6">
      <c r="A850" s="4" t="s">
        <v>75</v>
      </c>
      <c r="B850" s="20">
        <f>MAX(0,B361)</f>
        <v>0</v>
      </c>
      <c r="C850" s="20">
        <f>MAX(0,C361)</f>
        <v>0</v>
      </c>
      <c r="D850" s="20">
        <f>MAX(0,D361)</f>
        <v>0</v>
      </c>
      <c r="E850" s="20">
        <f>MAX(0,E361)</f>
        <v>0</v>
      </c>
      <c r="F850" s="11"/>
    </row>
    <row r="851" spans="1:6">
      <c r="A851" s="4" t="s">
        <v>76</v>
      </c>
      <c r="B851" s="20">
        <f>MAX(0,B362)</f>
        <v>0</v>
      </c>
      <c r="C851" s="20">
        <f>MAX(0,C362)</f>
        <v>0</v>
      </c>
      <c r="D851" s="20">
        <f>MAX(0,D362)</f>
        <v>0</v>
      </c>
      <c r="E851" s="20">
        <f>MAX(0,E362)</f>
        <v>0</v>
      </c>
      <c r="F851" s="11"/>
    </row>
    <row r="852" spans="1:6">
      <c r="A852" s="4" t="s">
        <v>77</v>
      </c>
      <c r="B852" s="20">
        <f>MAX(0,B363)</f>
        <v>0</v>
      </c>
      <c r="C852" s="20">
        <f>MAX(0,C363)</f>
        <v>0</v>
      </c>
      <c r="D852" s="20">
        <f>MAX(0,D363)</f>
        <v>0</v>
      </c>
      <c r="E852" s="20">
        <f>MAX(0,E363)</f>
        <v>0</v>
      </c>
      <c r="F852" s="11"/>
    </row>
    <row r="854" spans="1:6" ht="21" customHeight="1">
      <c r="A854" s="2" t="s">
        <v>390</v>
      </c>
    </row>
    <row r="855" spans="1:6">
      <c r="A855" s="3" t="s">
        <v>199</v>
      </c>
    </row>
    <row r="856" spans="1:6">
      <c r="A856" s="12" t="s">
        <v>391</v>
      </c>
    </row>
    <row r="857" spans="1:6">
      <c r="A857" s="12" t="s">
        <v>392</v>
      </c>
    </row>
    <row r="858" spans="1:6">
      <c r="A858" s="3" t="s">
        <v>234</v>
      </c>
    </row>
    <row r="860" spans="1:6">
      <c r="B860" s="13" t="s">
        <v>30</v>
      </c>
      <c r="C860" s="13" t="s">
        <v>40</v>
      </c>
      <c r="D860" s="13" t="s">
        <v>29</v>
      </c>
      <c r="E860" s="13" t="s">
        <v>41</v>
      </c>
    </row>
    <row r="861" spans="1:6">
      <c r="A861" s="4" t="s">
        <v>393</v>
      </c>
      <c r="B861" s="20">
        <f>SUMPRODUCT(B$820:B$852,$D$89:$D$121)</f>
        <v>0</v>
      </c>
      <c r="C861" s="20">
        <f>SUMPRODUCT(C$820:C$852,$D$89:$D$121)</f>
        <v>0</v>
      </c>
      <c r="D861" s="20">
        <f>SUMPRODUCT(D$820:D$852,$D$89:$D$121)</f>
        <v>0</v>
      </c>
      <c r="E861" s="20">
        <f>SUMPRODUCT(E$820:E$852,$D$89:$D$121)</f>
        <v>0</v>
      </c>
      <c r="F861" s="11"/>
    </row>
    <row r="863" spans="1:6" ht="21" customHeight="1">
      <c r="A863" s="2" t="s">
        <v>394</v>
      </c>
    </row>
    <row r="864" spans="1:6">
      <c r="A864" s="3" t="s">
        <v>199</v>
      </c>
    </row>
    <row r="865" spans="1:6">
      <c r="A865" s="12" t="s">
        <v>391</v>
      </c>
    </row>
    <row r="866" spans="1:6">
      <c r="A866" s="3" t="s">
        <v>300</v>
      </c>
    </row>
    <row r="868" spans="1:6">
      <c r="B868" s="13" t="s">
        <v>30</v>
      </c>
      <c r="C868" s="13" t="s">
        <v>40</v>
      </c>
      <c r="D868" s="13" t="s">
        <v>29</v>
      </c>
      <c r="E868" s="13" t="s">
        <v>41</v>
      </c>
    </row>
    <row r="869" spans="1:6">
      <c r="A869" s="4" t="s">
        <v>395</v>
      </c>
      <c r="B869" s="20">
        <f>SUM(B$820:B$852)</f>
        <v>0</v>
      </c>
      <c r="C869" s="20">
        <f>SUM(C$820:C$852)</f>
        <v>0</v>
      </c>
      <c r="D869" s="20">
        <f>SUM(D$820:D$852)</f>
        <v>0</v>
      </c>
      <c r="E869" s="20">
        <f>SUM(E$820:E$852)</f>
        <v>0</v>
      </c>
      <c r="F869" s="11"/>
    </row>
    <row r="871" spans="1:6" ht="21" customHeight="1">
      <c r="A871" s="2" t="s">
        <v>396</v>
      </c>
    </row>
    <row r="872" spans="1:6">
      <c r="A872" s="3" t="s">
        <v>199</v>
      </c>
    </row>
    <row r="873" spans="1:6">
      <c r="A873" s="12" t="s">
        <v>397</v>
      </c>
    </row>
    <row r="874" spans="1:6">
      <c r="A874" s="12" t="s">
        <v>398</v>
      </c>
    </row>
    <row r="875" spans="1:6">
      <c r="A875" s="3" t="s">
        <v>399</v>
      </c>
    </row>
    <row r="877" spans="1:6">
      <c r="B877" s="13" t="s">
        <v>30</v>
      </c>
      <c r="C877" s="13" t="s">
        <v>40</v>
      </c>
      <c r="D877" s="13" t="s">
        <v>29</v>
      </c>
      <c r="E877" s="13" t="s">
        <v>41</v>
      </c>
    </row>
    <row r="878" spans="1:6">
      <c r="A878" s="4" t="s">
        <v>400</v>
      </c>
      <c r="B878" s="26">
        <f>B861/B869</f>
        <v>0</v>
      </c>
      <c r="C878" s="26">
        <f>C861/C869</f>
        <v>0</v>
      </c>
      <c r="D878" s="26">
        <f>D861/D869</f>
        <v>0</v>
      </c>
      <c r="E878" s="26">
        <f>E861/E869</f>
        <v>0</v>
      </c>
      <c r="F878" s="11"/>
    </row>
    <row r="880" spans="1:6" ht="21" customHeight="1">
      <c r="A880" s="2" t="s">
        <v>401</v>
      </c>
    </row>
    <row r="881" spans="1:4">
      <c r="A881" s="3" t="s">
        <v>199</v>
      </c>
    </row>
    <row r="882" spans="1:4">
      <c r="A882" s="12" t="s">
        <v>402</v>
      </c>
    </row>
    <row r="883" spans="1:4">
      <c r="A883" s="19" t="s">
        <v>206</v>
      </c>
      <c r="B883" s="19" t="s">
        <v>207</v>
      </c>
      <c r="C883" s="19" t="s">
        <v>207</v>
      </c>
    </row>
    <row r="884" spans="1:4">
      <c r="A884" s="19" t="s">
        <v>209</v>
      </c>
      <c r="B884" s="19" t="s">
        <v>210</v>
      </c>
      <c r="C884" s="19" t="s">
        <v>210</v>
      </c>
    </row>
    <row r="886" spans="1:4">
      <c r="B886" s="13" t="s">
        <v>403</v>
      </c>
      <c r="C886" s="13" t="s">
        <v>404</v>
      </c>
    </row>
    <row r="887" spans="1:4">
      <c r="A887" s="4" t="s">
        <v>405</v>
      </c>
      <c r="B887" s="28">
        <f>$B878</f>
        <v>0</v>
      </c>
      <c r="C887" s="28">
        <f>$D878</f>
        <v>0</v>
      </c>
      <c r="D887" s="11"/>
    </row>
  </sheetData>
  <sheetProtection sheet="1" objects="1" scenarios="1"/>
  <dataValidations count="1">
    <dataValidation type="decimal" operator="greaterThanOrEqual" allowBlank="1" showInputMessage="1" showErrorMessage="1" prompt="In a legacy Method M workbook, these data are on sheet Calc-Opex, possibly starting at cell AL7." sqref="C89:C121">
      <formula1>0</formula1>
    </dataValidation>
  </dataValidations>
  <hyperlinks>
    <hyperlink ref="A5" location="'Input'!B57" display="x1 = 1329. Net new connections and reinforcement costs (£)"/>
    <hyperlink ref="A6" location="'Input'!B64" display="x2 = 1330. Allocated costs (£/year)"/>
    <hyperlink ref="A46" location="'Input'!B116" display="x1 = 1335. Total costs (£/year)"/>
    <hyperlink ref="A47" location="'CDCM'!B9" display="x2 = 1401. Allocated costs after DCP 117 adjustments"/>
    <hyperlink ref="A125" location="'Input'!B154" display="x1 = 1355. Asset quantity (in MEAV data)"/>
    <hyperlink ref="A126" location="'Input'!C154" display="x2 = 1355. Unit MEAV (£) (in MEAV data)"/>
    <hyperlink ref="A220" location="'CDCM'!C131" display="x1 = 1404. MEAV mapping (in MEAV calculations)"/>
    <hyperlink ref="A221" location="'CDCM'!B131" display="x2 = 1404. MEAV (£) (in MEAV calculations)"/>
    <hyperlink ref="A229" location="'CDCM'!B224" display="x1 = 1405. MEAV by network level (£)"/>
    <hyperlink ref="A242" location="'Input'!B109" display="x1 = 1332. All notional assets in EDCM (£)"/>
    <hyperlink ref="A243" location="'CDCM'!B237" display="x2 = 1407. EHV asset levels"/>
    <hyperlink ref="A244" location="'Input'!B103" display="x3 = 1331. Assets in CDCM model (£)"/>
    <hyperlink ref="A252" location="'CDCM'!B247" display="x1 = 1408. Proportion of EHV notional assets which are in the CDCM"/>
    <hyperlink ref="A261" location="'CDCM'!B232" display="x1 = 1406. MEAV percentages"/>
    <hyperlink ref="A262" location="'CDCM'!B256" display="x2 = 1409. Proportion to be kept"/>
    <hyperlink ref="A280" location="'CDCM'!B88" display="x1 = 1403. Allocation key (in Allocation rules)"/>
    <hyperlink ref="A281" location="'CDCM'!B275" display="x2 = 1412. LV only"/>
    <hyperlink ref="A282" location="'CDCM'!B265" display="x3 = 1410. MEAV percentages after DCP 118 exclusions"/>
    <hyperlink ref="A283" location="'CDCM'!B270" display="x4 = 1411. EHV only"/>
    <hyperlink ref="A323" location="'CDCM'!B88" display="x1 = 1403. Allocation key (in Allocation rules)"/>
    <hyperlink ref="A324" location="'CDCM'!B9" display="x2 = 1401. Allocated costs after DCP 117 adjustments"/>
    <hyperlink ref="A325" location="'CDCM'!B51" display="x3 = 1402. Total costs (£/year) (copy) (in Expenditure data)"/>
    <hyperlink ref="A326" location="'CDCM'!C51" display="x4 = 1402. Amounts already allocated (in Expenditure data)"/>
    <hyperlink ref="A327" location="'CDCM'!B286" display="x5 = 1413. All allocation percentages"/>
    <hyperlink ref="A367" location="'CDCM'!B330" display="x1 = 1414. Complete allocation"/>
    <hyperlink ref="A407" location="'CDCM'!G131" display="x1 = 1404. MEAV mapping: LV services"/>
    <hyperlink ref="A408" location="'CDCM'!B131" display="x2 = 1404. MEAV (£) (in MEAV calculations)"/>
    <hyperlink ref="A409" location="'CDCM'!H131" display="x3 = 1404. MEAV mapping: LV total"/>
    <hyperlink ref="A417" location="'CDCM'!B88" display="x1 = 1403. Allocation key (in Allocation rules)"/>
    <hyperlink ref="A418" location="'CDCM'!B412" display="x2 = 1416. MEAV: ratio of LV services to LV total"/>
    <hyperlink ref="A458" location="'CDCM'!B370" display="x1 = 1415. Complete allocation: LV total share"/>
    <hyperlink ref="A459" location="'CDCM'!B421" display="x2 = 1417. Allocation of LV to LV services"/>
    <hyperlink ref="A499" location="'CDCM'!B370" display="x1 = 1415. Complete allocation: LV total share"/>
    <hyperlink ref="A500" location="'CDCM'!B421" display="x2 = 1417. Allocation of LV to LV services"/>
    <hyperlink ref="A540" location="'CDCM'!B462" display="x1 = 1418. Allocation to LV services"/>
    <hyperlink ref="A541" location="'CDCM'!B503" display="x2 = 1419. Allocation to LV mains"/>
    <hyperlink ref="A542" location="'CDCM'!B330" display="x3 = 1414. Complete allocation"/>
    <hyperlink ref="A582" location="'CDCM'!B545" display="x1 = 1420. Complete allocation split between LV mains and services"/>
    <hyperlink ref="A583" location="'CDCM'!C88" display="x2 = 1403. Percentage capitalised (in Allocation rules)"/>
    <hyperlink ref="A623" location="'CDCM'!B586" display="x1 = 1421. Complete allocation, adjusted for regulatory capitalisation"/>
    <hyperlink ref="A631" location="'CDCM'!B626" display="x1 = 1422. Total expensed for each level"/>
    <hyperlink ref="A639" location="'Input'!B244" display="x1 = 1369. Net capex analysis pre-DCP 118 (£)"/>
    <hyperlink ref="A647" location="'CDCM'!B642" display="x1 = 1424. Net capex percentages"/>
    <hyperlink ref="A648" location="'CDCM'!B256" display="x2 = 1409. Proportion to be kept"/>
    <hyperlink ref="A656" location="'CDCM'!B651" display="x1 = 1425. Net capex percentages after DCP 118 exclusions"/>
    <hyperlink ref="A664" location="'CDCM'!B659" display="x1 = 1426. Net capex: LV total share"/>
    <hyperlink ref="A665" location="'Input'!B254" display="x2 = 1380. Net capex: ratio of LV services to LV total"/>
    <hyperlink ref="A673" location="'CDCM'!B659" display="x1 = 1426. Net capex: LV total share"/>
    <hyperlink ref="A674" location="'Input'!B254" display="x2 = 1380. Net capex: ratio of LV services to LV total"/>
    <hyperlink ref="A682" location="'CDCM'!B668" display="x1 = 1427. Allocation to LV services"/>
    <hyperlink ref="A683" location="'CDCM'!B677" display="x2 = 1428. Allocation to LV mains"/>
    <hyperlink ref="A684" location="'CDCM'!B651" display="x3 = 1425. Net capex percentages after DCP 118 exclusions"/>
    <hyperlink ref="A692" location="'Input'!D24" display="x1 = 1310. Aggregate operating (in DPCR4 aggregate allowances (£))"/>
    <hyperlink ref="A693" location="'Input'!B24" display="x2 = 1310. Aggregate return (in DPCR4 aggregate allowances (£))"/>
    <hyperlink ref="A694" location="'Input'!C24" display="x3 = 1310. Aggregate depreciation (in DPCR4 aggregate allowances (£))"/>
    <hyperlink ref="A702" location="'CDCM'!B88" display="x1 = 1403. Allocation key (in Allocation rules)"/>
    <hyperlink ref="A703" location="'Input'!B116" display="x2 = 1335. Total costs (£/year)"/>
    <hyperlink ref="A711" location="'Input'!B30" display="x1 = 1315. Total revenue (in Analysis of allowed revenue for 2007/2008 (£/year))"/>
    <hyperlink ref="A712" location="'Input'!C30" display="x2 = 1315. Net incentive revenue (in Analysis of allowed revenue for 2007/2008 (£/year))"/>
    <hyperlink ref="A713" location="'CDCM'!B706" display="x3 = 1431. To be deducted from revenue and treated as &quot;upstream&quot; cost"/>
    <hyperlink ref="A721" location="'Input'!B44" display="x1 = 1322. Losses (GWh)"/>
    <hyperlink ref="A722" location="'Input'!B36" display="x2 = 1321. Units distributed (GWh)"/>
    <hyperlink ref="A732" location="'CDCM'!B725" display="x1 = 1433. Adjustment factors to LV (kWh/GWh)"/>
    <hyperlink ref="A733" location="'Input'!B36" display="x2 = 1321. Units distributed (GWh)"/>
    <hyperlink ref="A741" location="'CDCM'!B736" display="x1 = 1434. Units flowing, loss adjusted to LV (kWh)"/>
    <hyperlink ref="A749" location="'CDCM'!B744" display="x1 = 1435. Units at LV"/>
    <hyperlink ref="A757" location="'CDCM'!B744" display="x1 = 1435. Units at LV"/>
    <hyperlink ref="A765" location="'CDCM'!B752" display="x1 = 1436. Allocation to LV services"/>
    <hyperlink ref="A766" location="'CDCM'!B760" display="x2 = 1437. Allocation to LV mains"/>
    <hyperlink ref="A767" location="'CDCM'!B736" display="x3 = 1434. Units flowing, loss adjusted to LV (kWh)"/>
    <hyperlink ref="A775" location="'CDCM'!B697" display="x1 = 1430. Proportion of price control revenue attributed to opex"/>
    <hyperlink ref="A776" location="'CDCM'!B687" display="x2 = 1429. Net capex allocation split between LV mains and services"/>
    <hyperlink ref="A777" location="'CDCM'!B634" display="x3 = 1423. Expensed proportions"/>
    <hyperlink ref="A778" location="'CDCM'!B716" display="x4 = 1432. Revenue to be allocated between network levels (£/year)"/>
    <hyperlink ref="A779" location="'Input'!B50" display="x5 = 1328. DCP 117/DCP 231 additional annual income (£)"/>
    <hyperlink ref="A780" location="'CDCM'!B770" display="x6 = 1438. Units"/>
    <hyperlink ref="A788" location="'Input'!C30" display="x1 = 1315. Net incentive revenue (in Analysis of allowed revenue for 2007/2008 (£/year))"/>
    <hyperlink ref="A789" location="'CDCM'!B706" display="x2 = 1431. To be deducted from revenue and treated as &quot;upstream&quot; cost"/>
    <hyperlink ref="A790" location="'CDCM'!B770" display="x3 = 1438. Units"/>
    <hyperlink ref="A798" location="'CDCM'!B783" display="x1 = 1439. p/kWh split (DCP 117 modified)"/>
    <hyperlink ref="A799" location="'CDCM'!B793" display="x2 = 1440. p/kWh not split"/>
    <hyperlink ref="A807" location="'CDCM'!B802" display="x1 = 1441. Allocated proportion"/>
    <hyperlink ref="A816" location="'CDCM'!B330" display="x1 = 1414. Complete allocation"/>
    <hyperlink ref="A856" location="'CDCM'!B819" display="x1 = 1443. Complete allocation, zeroing out negative numbers"/>
    <hyperlink ref="A857" location="'CDCM'!D88" display="x2 = 1403. Direct cost indicator (in Allocation rules)"/>
    <hyperlink ref="A865" location="'CDCM'!B819" display="x1 = 1443. Complete allocation, zeroing out negative numbers"/>
    <hyperlink ref="A873" location="'CDCM'!B860" display="x1 = 1444. Direct costs"/>
    <hyperlink ref="A874" location="'CDCM'!B868" display="x2 = 1445. Total costs"/>
    <hyperlink ref="A882" location="'CDCM'!B877" display="x1 = 1446. Direct cost proportion for each network level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6.7109375" customWidth="1"/>
    <col min="2" max="251" width="20.7109375" customWidth="1"/>
  </cols>
  <sheetData>
    <row r="1" spans="1:6" ht="21" customHeight="1">
      <c r="A1" s="2">
        <f>"Calculations (EDCM) for "&amp;'Input'!B7&amp;" in "&amp;'Input'!C7&amp;" ("&amp;'Input'!D7&amp;")"</f>
        <v>0</v>
      </c>
    </row>
    <row r="3" spans="1:6" ht="21" customHeight="1">
      <c r="A3" s="2" t="s">
        <v>406</v>
      </c>
    </row>
    <row r="4" spans="1:6">
      <c r="A4" s="3" t="s">
        <v>199</v>
      </c>
    </row>
    <row r="5" spans="1:6">
      <c r="A5" s="12" t="s">
        <v>262</v>
      </c>
    </row>
    <row r="6" spans="1:6">
      <c r="A6" s="12" t="s">
        <v>263</v>
      </c>
    </row>
    <row r="7" spans="1:6">
      <c r="A7" s="12" t="s">
        <v>407</v>
      </c>
    </row>
    <row r="8" spans="1:6">
      <c r="A8" s="12" t="s">
        <v>265</v>
      </c>
    </row>
    <row r="9" spans="1:6">
      <c r="A9" s="3" t="s">
        <v>266</v>
      </c>
    </row>
    <row r="11" spans="1:6">
      <c r="B11" s="13" t="s">
        <v>30</v>
      </c>
      <c r="C11" s="13" t="s">
        <v>40</v>
      </c>
      <c r="D11" s="13" t="s">
        <v>29</v>
      </c>
      <c r="E11" s="13" t="s">
        <v>41</v>
      </c>
    </row>
    <row r="12" spans="1:6">
      <c r="A12" s="4" t="s">
        <v>42</v>
      </c>
      <c r="B12" s="26">
        <f>IF('CDCM'!$B89="60%MEAV",0.4*'CDCM'!B$276+'CDCM'!B$233,IF('CDCM'!$B89="MEAV",'CDCM'!B$233,IF('CDCM'!$B89="EHV only",'CDCM'!B$271,IF('CDCM'!$B89="LV only",'CDCM'!B$276,0))))</f>
        <v>0</v>
      </c>
      <c r="C12" s="26">
        <f>IF('CDCM'!$B89="60%MEAV",0.4*'CDCM'!C$276+'CDCM'!C$233,IF('CDCM'!$B89="MEAV",'CDCM'!C$233,IF('CDCM'!$B89="EHV only",'CDCM'!C$271,IF('CDCM'!$B89="LV only",'CDCM'!C$276,0))))</f>
        <v>0</v>
      </c>
      <c r="D12" s="26">
        <f>IF('CDCM'!$B89="60%MEAV",0.4*'CDCM'!D$276+'CDCM'!D$233,IF('CDCM'!$B89="MEAV",'CDCM'!D$233,IF('CDCM'!$B89="EHV only",'CDCM'!D$271,IF('CDCM'!$B89="LV only",'CDCM'!D$276,0))))</f>
        <v>0</v>
      </c>
      <c r="E12" s="26">
        <f>IF('CDCM'!$B89="60%MEAV",0.4*'CDCM'!E$276+'CDCM'!E$233,IF('CDCM'!$B89="MEAV",'CDCM'!E$233,IF('CDCM'!$B89="EHV only",'CDCM'!E$271,IF('CDCM'!$B89="LV only",'CDCM'!E$276,0))))</f>
        <v>0</v>
      </c>
      <c r="F12" s="11"/>
    </row>
    <row r="13" spans="1:6">
      <c r="A13" s="4" t="s">
        <v>46</v>
      </c>
      <c r="B13" s="26">
        <f>IF('CDCM'!$B90="60%MEAV",0.4*'CDCM'!B$276+'CDCM'!B$233,IF('CDCM'!$B90="MEAV",'CDCM'!B$233,IF('CDCM'!$B90="EHV only",'CDCM'!B$271,IF('CDCM'!$B90="LV only",'CDCM'!B$276,0))))</f>
        <v>0</v>
      </c>
      <c r="C13" s="26">
        <f>IF('CDCM'!$B90="60%MEAV",0.4*'CDCM'!C$276+'CDCM'!C$233,IF('CDCM'!$B90="MEAV",'CDCM'!C$233,IF('CDCM'!$B90="EHV only",'CDCM'!C$271,IF('CDCM'!$B90="LV only",'CDCM'!C$276,0))))</f>
        <v>0</v>
      </c>
      <c r="D13" s="26">
        <f>IF('CDCM'!$B90="60%MEAV",0.4*'CDCM'!D$276+'CDCM'!D$233,IF('CDCM'!$B90="MEAV",'CDCM'!D$233,IF('CDCM'!$B90="EHV only",'CDCM'!D$271,IF('CDCM'!$B90="LV only",'CDCM'!D$276,0))))</f>
        <v>0</v>
      </c>
      <c r="E13" s="26">
        <f>IF('CDCM'!$B90="60%MEAV",0.4*'CDCM'!E$276+'CDCM'!E$233,IF('CDCM'!$B90="MEAV",'CDCM'!E$233,IF('CDCM'!$B90="EHV only",'CDCM'!E$271,IF('CDCM'!$B90="LV only",'CDCM'!E$276,0))))</f>
        <v>0</v>
      </c>
      <c r="F13" s="11"/>
    </row>
    <row r="14" spans="1:6">
      <c r="A14" s="4" t="s">
        <v>47</v>
      </c>
      <c r="B14" s="26">
        <f>IF('CDCM'!$B91="60%MEAV",0.4*'CDCM'!B$276+'CDCM'!B$233,IF('CDCM'!$B91="MEAV",'CDCM'!B$233,IF('CDCM'!$B91="EHV only",'CDCM'!B$271,IF('CDCM'!$B91="LV only",'CDCM'!B$276,0))))</f>
        <v>0</v>
      </c>
      <c r="C14" s="26">
        <f>IF('CDCM'!$B91="60%MEAV",0.4*'CDCM'!C$276+'CDCM'!C$233,IF('CDCM'!$B91="MEAV",'CDCM'!C$233,IF('CDCM'!$B91="EHV only",'CDCM'!C$271,IF('CDCM'!$B91="LV only",'CDCM'!C$276,0))))</f>
        <v>0</v>
      </c>
      <c r="D14" s="26">
        <f>IF('CDCM'!$B91="60%MEAV",0.4*'CDCM'!D$276+'CDCM'!D$233,IF('CDCM'!$B91="MEAV",'CDCM'!D$233,IF('CDCM'!$B91="EHV only",'CDCM'!D$271,IF('CDCM'!$B91="LV only",'CDCM'!D$276,0))))</f>
        <v>0</v>
      </c>
      <c r="E14" s="26">
        <f>IF('CDCM'!$B91="60%MEAV",0.4*'CDCM'!E$276+'CDCM'!E$233,IF('CDCM'!$B91="MEAV",'CDCM'!E$233,IF('CDCM'!$B91="EHV only",'CDCM'!E$271,IF('CDCM'!$B91="LV only",'CDCM'!E$276,0))))</f>
        <v>0</v>
      </c>
      <c r="F14" s="11"/>
    </row>
    <row r="15" spans="1:6">
      <c r="A15" s="4" t="s">
        <v>48</v>
      </c>
      <c r="B15" s="26">
        <f>IF('CDCM'!$B92="60%MEAV",0.4*'CDCM'!B$276+'CDCM'!B$233,IF('CDCM'!$B92="MEAV",'CDCM'!B$233,IF('CDCM'!$B92="EHV only",'CDCM'!B$271,IF('CDCM'!$B92="LV only",'CDCM'!B$276,0))))</f>
        <v>0</v>
      </c>
      <c r="C15" s="26">
        <f>IF('CDCM'!$B92="60%MEAV",0.4*'CDCM'!C$276+'CDCM'!C$233,IF('CDCM'!$B92="MEAV",'CDCM'!C$233,IF('CDCM'!$B92="EHV only",'CDCM'!C$271,IF('CDCM'!$B92="LV only",'CDCM'!C$276,0))))</f>
        <v>0</v>
      </c>
      <c r="D15" s="26">
        <f>IF('CDCM'!$B92="60%MEAV",0.4*'CDCM'!D$276+'CDCM'!D$233,IF('CDCM'!$B92="MEAV",'CDCM'!D$233,IF('CDCM'!$B92="EHV only",'CDCM'!D$271,IF('CDCM'!$B92="LV only",'CDCM'!D$276,0))))</f>
        <v>0</v>
      </c>
      <c r="E15" s="26">
        <f>IF('CDCM'!$B92="60%MEAV",0.4*'CDCM'!E$276+'CDCM'!E$233,IF('CDCM'!$B92="MEAV",'CDCM'!E$233,IF('CDCM'!$B92="EHV only",'CDCM'!E$271,IF('CDCM'!$B92="LV only",'CDCM'!E$276,0))))</f>
        <v>0</v>
      </c>
      <c r="F15" s="11"/>
    </row>
    <row r="16" spans="1:6">
      <c r="A16" s="4" t="s">
        <v>49</v>
      </c>
      <c r="B16" s="26">
        <f>IF('CDCM'!$B93="60%MEAV",0.4*'CDCM'!B$276+'CDCM'!B$233,IF('CDCM'!$B93="MEAV",'CDCM'!B$233,IF('CDCM'!$B93="EHV only",'CDCM'!B$271,IF('CDCM'!$B93="LV only",'CDCM'!B$276,0))))</f>
        <v>0</v>
      </c>
      <c r="C16" s="26">
        <f>IF('CDCM'!$B93="60%MEAV",0.4*'CDCM'!C$276+'CDCM'!C$233,IF('CDCM'!$B93="MEAV",'CDCM'!C$233,IF('CDCM'!$B93="EHV only",'CDCM'!C$271,IF('CDCM'!$B93="LV only",'CDCM'!C$276,0))))</f>
        <v>0</v>
      </c>
      <c r="D16" s="26">
        <f>IF('CDCM'!$B93="60%MEAV",0.4*'CDCM'!D$276+'CDCM'!D$233,IF('CDCM'!$B93="MEAV",'CDCM'!D$233,IF('CDCM'!$B93="EHV only",'CDCM'!D$271,IF('CDCM'!$B93="LV only",'CDCM'!D$276,0))))</f>
        <v>0</v>
      </c>
      <c r="E16" s="26">
        <f>IF('CDCM'!$B93="60%MEAV",0.4*'CDCM'!E$276+'CDCM'!E$233,IF('CDCM'!$B93="MEAV",'CDCM'!E$233,IF('CDCM'!$B93="EHV only",'CDCM'!E$271,IF('CDCM'!$B93="LV only",'CDCM'!E$276,0))))</f>
        <v>0</v>
      </c>
      <c r="F16" s="11"/>
    </row>
    <row r="17" spans="1:6">
      <c r="A17" s="4" t="s">
        <v>50</v>
      </c>
      <c r="B17" s="26">
        <f>IF('CDCM'!$B94="60%MEAV",0.4*'CDCM'!B$276+'CDCM'!B$233,IF('CDCM'!$B94="MEAV",'CDCM'!B$233,IF('CDCM'!$B94="EHV only",'CDCM'!B$271,IF('CDCM'!$B94="LV only",'CDCM'!B$276,0))))</f>
        <v>0</v>
      </c>
      <c r="C17" s="26">
        <f>IF('CDCM'!$B94="60%MEAV",0.4*'CDCM'!C$276+'CDCM'!C$233,IF('CDCM'!$B94="MEAV",'CDCM'!C$233,IF('CDCM'!$B94="EHV only",'CDCM'!C$271,IF('CDCM'!$B94="LV only",'CDCM'!C$276,0))))</f>
        <v>0</v>
      </c>
      <c r="D17" s="26">
        <f>IF('CDCM'!$B94="60%MEAV",0.4*'CDCM'!D$276+'CDCM'!D$233,IF('CDCM'!$B94="MEAV",'CDCM'!D$233,IF('CDCM'!$B94="EHV only",'CDCM'!D$271,IF('CDCM'!$B94="LV only",'CDCM'!D$276,0))))</f>
        <v>0</v>
      </c>
      <c r="E17" s="26">
        <f>IF('CDCM'!$B94="60%MEAV",0.4*'CDCM'!E$276+'CDCM'!E$233,IF('CDCM'!$B94="MEAV",'CDCM'!E$233,IF('CDCM'!$B94="EHV only",'CDCM'!E$271,IF('CDCM'!$B94="LV only",'CDCM'!E$276,0))))</f>
        <v>0</v>
      </c>
      <c r="F17" s="11"/>
    </row>
    <row r="18" spans="1:6">
      <c r="A18" s="4" t="s">
        <v>51</v>
      </c>
      <c r="B18" s="26">
        <f>IF('CDCM'!$B95="60%MEAV",0.4*'CDCM'!B$276+'CDCM'!B$233,IF('CDCM'!$B95="MEAV",'CDCM'!B$233,IF('CDCM'!$B95="EHV only",'CDCM'!B$271,IF('CDCM'!$B95="LV only",'CDCM'!B$276,0))))</f>
        <v>0</v>
      </c>
      <c r="C18" s="26">
        <f>IF('CDCM'!$B95="60%MEAV",0.4*'CDCM'!C$276+'CDCM'!C$233,IF('CDCM'!$B95="MEAV",'CDCM'!C$233,IF('CDCM'!$B95="EHV only",'CDCM'!C$271,IF('CDCM'!$B95="LV only",'CDCM'!C$276,0))))</f>
        <v>0</v>
      </c>
      <c r="D18" s="26">
        <f>IF('CDCM'!$B95="60%MEAV",0.4*'CDCM'!D$276+'CDCM'!D$233,IF('CDCM'!$B95="MEAV",'CDCM'!D$233,IF('CDCM'!$B95="EHV only",'CDCM'!D$271,IF('CDCM'!$B95="LV only",'CDCM'!D$276,0))))</f>
        <v>0</v>
      </c>
      <c r="E18" s="26">
        <f>IF('CDCM'!$B95="60%MEAV",0.4*'CDCM'!E$276+'CDCM'!E$233,IF('CDCM'!$B95="MEAV",'CDCM'!E$233,IF('CDCM'!$B95="EHV only",'CDCM'!E$271,IF('CDCM'!$B95="LV only",'CDCM'!E$276,0))))</f>
        <v>0</v>
      </c>
      <c r="F18" s="11"/>
    </row>
    <row r="19" spans="1:6">
      <c r="A19" s="4" t="s">
        <v>52</v>
      </c>
      <c r="B19" s="26">
        <f>IF('CDCM'!$B96="60%MEAV",0.4*'CDCM'!B$276+'CDCM'!B$233,IF('CDCM'!$B96="MEAV",'CDCM'!B$233,IF('CDCM'!$B96="EHV only",'CDCM'!B$271,IF('CDCM'!$B96="LV only",'CDCM'!B$276,0))))</f>
        <v>0</v>
      </c>
      <c r="C19" s="26">
        <f>IF('CDCM'!$B96="60%MEAV",0.4*'CDCM'!C$276+'CDCM'!C$233,IF('CDCM'!$B96="MEAV",'CDCM'!C$233,IF('CDCM'!$B96="EHV only",'CDCM'!C$271,IF('CDCM'!$B96="LV only",'CDCM'!C$276,0))))</f>
        <v>0</v>
      </c>
      <c r="D19" s="26">
        <f>IF('CDCM'!$B96="60%MEAV",0.4*'CDCM'!D$276+'CDCM'!D$233,IF('CDCM'!$B96="MEAV",'CDCM'!D$233,IF('CDCM'!$B96="EHV only",'CDCM'!D$271,IF('CDCM'!$B96="LV only",'CDCM'!D$276,0))))</f>
        <v>0</v>
      </c>
      <c r="E19" s="26">
        <f>IF('CDCM'!$B96="60%MEAV",0.4*'CDCM'!E$276+'CDCM'!E$233,IF('CDCM'!$B96="MEAV",'CDCM'!E$233,IF('CDCM'!$B96="EHV only",'CDCM'!E$271,IF('CDCM'!$B96="LV only",'CDCM'!E$276,0))))</f>
        <v>0</v>
      </c>
      <c r="F19" s="11"/>
    </row>
    <row r="20" spans="1:6">
      <c r="A20" s="4" t="s">
        <v>53</v>
      </c>
      <c r="B20" s="26">
        <f>IF('CDCM'!$B97="60%MEAV",0.4*'CDCM'!B$276+'CDCM'!B$233,IF('CDCM'!$B97="MEAV",'CDCM'!B$233,IF('CDCM'!$B97="EHV only",'CDCM'!B$271,IF('CDCM'!$B97="LV only",'CDCM'!B$276,0))))</f>
        <v>0</v>
      </c>
      <c r="C20" s="26">
        <f>IF('CDCM'!$B97="60%MEAV",0.4*'CDCM'!C$276+'CDCM'!C$233,IF('CDCM'!$B97="MEAV",'CDCM'!C$233,IF('CDCM'!$B97="EHV only",'CDCM'!C$271,IF('CDCM'!$B97="LV only",'CDCM'!C$276,0))))</f>
        <v>0</v>
      </c>
      <c r="D20" s="26">
        <f>IF('CDCM'!$B97="60%MEAV",0.4*'CDCM'!D$276+'CDCM'!D$233,IF('CDCM'!$B97="MEAV",'CDCM'!D$233,IF('CDCM'!$B97="EHV only",'CDCM'!D$271,IF('CDCM'!$B97="LV only",'CDCM'!D$276,0))))</f>
        <v>0</v>
      </c>
      <c r="E20" s="26">
        <f>IF('CDCM'!$B97="60%MEAV",0.4*'CDCM'!E$276+'CDCM'!E$233,IF('CDCM'!$B97="MEAV",'CDCM'!E$233,IF('CDCM'!$B97="EHV only",'CDCM'!E$271,IF('CDCM'!$B97="LV only",'CDCM'!E$276,0))))</f>
        <v>0</v>
      </c>
      <c r="F20" s="11"/>
    </row>
    <row r="21" spans="1:6">
      <c r="A21" s="4" t="s">
        <v>54</v>
      </c>
      <c r="B21" s="26">
        <f>IF('CDCM'!$B98="60%MEAV",0.4*'CDCM'!B$276+'CDCM'!B$233,IF('CDCM'!$B98="MEAV",'CDCM'!B$233,IF('CDCM'!$B98="EHV only",'CDCM'!B$271,IF('CDCM'!$B98="LV only",'CDCM'!B$276,0))))</f>
        <v>0</v>
      </c>
      <c r="C21" s="26">
        <f>IF('CDCM'!$B98="60%MEAV",0.4*'CDCM'!C$276+'CDCM'!C$233,IF('CDCM'!$B98="MEAV",'CDCM'!C$233,IF('CDCM'!$B98="EHV only",'CDCM'!C$271,IF('CDCM'!$B98="LV only",'CDCM'!C$276,0))))</f>
        <v>0</v>
      </c>
      <c r="D21" s="26">
        <f>IF('CDCM'!$B98="60%MEAV",0.4*'CDCM'!D$276+'CDCM'!D$233,IF('CDCM'!$B98="MEAV",'CDCM'!D$233,IF('CDCM'!$B98="EHV only",'CDCM'!D$271,IF('CDCM'!$B98="LV only",'CDCM'!D$276,0))))</f>
        <v>0</v>
      </c>
      <c r="E21" s="26">
        <f>IF('CDCM'!$B98="60%MEAV",0.4*'CDCM'!E$276+'CDCM'!E$233,IF('CDCM'!$B98="MEAV",'CDCM'!E$233,IF('CDCM'!$B98="EHV only",'CDCM'!E$271,IF('CDCM'!$B98="LV only",'CDCM'!E$276,0))))</f>
        <v>0</v>
      </c>
      <c r="F21" s="11"/>
    </row>
    <row r="22" spans="1:6">
      <c r="A22" s="4" t="s">
        <v>55</v>
      </c>
      <c r="B22" s="26">
        <f>IF('CDCM'!$B99="60%MEAV",0.4*'CDCM'!B$276+'CDCM'!B$233,IF('CDCM'!$B99="MEAV",'CDCM'!B$233,IF('CDCM'!$B99="EHV only",'CDCM'!B$271,IF('CDCM'!$B99="LV only",'CDCM'!B$276,0))))</f>
        <v>0</v>
      </c>
      <c r="C22" s="26">
        <f>IF('CDCM'!$B99="60%MEAV",0.4*'CDCM'!C$276+'CDCM'!C$233,IF('CDCM'!$B99="MEAV",'CDCM'!C$233,IF('CDCM'!$B99="EHV only",'CDCM'!C$271,IF('CDCM'!$B99="LV only",'CDCM'!C$276,0))))</f>
        <v>0</v>
      </c>
      <c r="D22" s="26">
        <f>IF('CDCM'!$B99="60%MEAV",0.4*'CDCM'!D$276+'CDCM'!D$233,IF('CDCM'!$B99="MEAV",'CDCM'!D$233,IF('CDCM'!$B99="EHV only",'CDCM'!D$271,IF('CDCM'!$B99="LV only",'CDCM'!D$276,0))))</f>
        <v>0</v>
      </c>
      <c r="E22" s="26">
        <f>IF('CDCM'!$B99="60%MEAV",0.4*'CDCM'!E$276+'CDCM'!E$233,IF('CDCM'!$B99="MEAV",'CDCM'!E$233,IF('CDCM'!$B99="EHV only",'CDCM'!E$271,IF('CDCM'!$B99="LV only",'CDCM'!E$276,0))))</f>
        <v>0</v>
      </c>
      <c r="F22" s="11"/>
    </row>
    <row r="23" spans="1:6">
      <c r="A23" s="4" t="s">
        <v>56</v>
      </c>
      <c r="B23" s="26">
        <f>IF('CDCM'!$B100="60%MEAV",0.4*'CDCM'!B$276+'CDCM'!B$233,IF('CDCM'!$B100="MEAV",'CDCM'!B$233,IF('CDCM'!$B100="EHV only",'CDCM'!B$271,IF('CDCM'!$B100="LV only",'CDCM'!B$276,0))))</f>
        <v>0</v>
      </c>
      <c r="C23" s="26">
        <f>IF('CDCM'!$B100="60%MEAV",0.4*'CDCM'!C$276+'CDCM'!C$233,IF('CDCM'!$B100="MEAV",'CDCM'!C$233,IF('CDCM'!$B100="EHV only",'CDCM'!C$271,IF('CDCM'!$B100="LV only",'CDCM'!C$276,0))))</f>
        <v>0</v>
      </c>
      <c r="D23" s="26">
        <f>IF('CDCM'!$B100="60%MEAV",0.4*'CDCM'!D$276+'CDCM'!D$233,IF('CDCM'!$B100="MEAV",'CDCM'!D$233,IF('CDCM'!$B100="EHV only",'CDCM'!D$271,IF('CDCM'!$B100="LV only",'CDCM'!D$276,0))))</f>
        <v>0</v>
      </c>
      <c r="E23" s="26">
        <f>IF('CDCM'!$B100="60%MEAV",0.4*'CDCM'!E$276+'CDCM'!E$233,IF('CDCM'!$B100="MEAV",'CDCM'!E$233,IF('CDCM'!$B100="EHV only",'CDCM'!E$271,IF('CDCM'!$B100="LV only",'CDCM'!E$276,0))))</f>
        <v>0</v>
      </c>
      <c r="F23" s="11"/>
    </row>
    <row r="24" spans="1:6">
      <c r="A24" s="4" t="s">
        <v>57</v>
      </c>
      <c r="B24" s="26">
        <f>IF('CDCM'!$B101="60%MEAV",0.4*'CDCM'!B$276+'CDCM'!B$233,IF('CDCM'!$B101="MEAV",'CDCM'!B$233,IF('CDCM'!$B101="EHV only",'CDCM'!B$271,IF('CDCM'!$B101="LV only",'CDCM'!B$276,0))))</f>
        <v>0</v>
      </c>
      <c r="C24" s="26">
        <f>IF('CDCM'!$B101="60%MEAV",0.4*'CDCM'!C$276+'CDCM'!C$233,IF('CDCM'!$B101="MEAV",'CDCM'!C$233,IF('CDCM'!$B101="EHV only",'CDCM'!C$271,IF('CDCM'!$B101="LV only",'CDCM'!C$276,0))))</f>
        <v>0</v>
      </c>
      <c r="D24" s="26">
        <f>IF('CDCM'!$B101="60%MEAV",0.4*'CDCM'!D$276+'CDCM'!D$233,IF('CDCM'!$B101="MEAV",'CDCM'!D$233,IF('CDCM'!$B101="EHV only",'CDCM'!D$271,IF('CDCM'!$B101="LV only",'CDCM'!D$276,0))))</f>
        <v>0</v>
      </c>
      <c r="E24" s="26">
        <f>IF('CDCM'!$B101="60%MEAV",0.4*'CDCM'!E$276+'CDCM'!E$233,IF('CDCM'!$B101="MEAV",'CDCM'!E$233,IF('CDCM'!$B101="EHV only",'CDCM'!E$271,IF('CDCM'!$B101="LV only",'CDCM'!E$276,0))))</f>
        <v>0</v>
      </c>
      <c r="F24" s="11"/>
    </row>
    <row r="25" spans="1:6">
      <c r="A25" s="4" t="s">
        <v>58</v>
      </c>
      <c r="B25" s="26">
        <f>IF('CDCM'!$B102="60%MEAV",0.4*'CDCM'!B$276+'CDCM'!B$233,IF('CDCM'!$B102="MEAV",'CDCM'!B$233,IF('CDCM'!$B102="EHV only",'CDCM'!B$271,IF('CDCM'!$B102="LV only",'CDCM'!B$276,0))))</f>
        <v>0</v>
      </c>
      <c r="C25" s="26">
        <f>IF('CDCM'!$B102="60%MEAV",0.4*'CDCM'!C$276+'CDCM'!C$233,IF('CDCM'!$B102="MEAV",'CDCM'!C$233,IF('CDCM'!$B102="EHV only",'CDCM'!C$271,IF('CDCM'!$B102="LV only",'CDCM'!C$276,0))))</f>
        <v>0</v>
      </c>
      <c r="D25" s="26">
        <f>IF('CDCM'!$B102="60%MEAV",0.4*'CDCM'!D$276+'CDCM'!D$233,IF('CDCM'!$B102="MEAV",'CDCM'!D$233,IF('CDCM'!$B102="EHV only",'CDCM'!D$271,IF('CDCM'!$B102="LV only",'CDCM'!D$276,0))))</f>
        <v>0</v>
      </c>
      <c r="E25" s="26">
        <f>IF('CDCM'!$B102="60%MEAV",0.4*'CDCM'!E$276+'CDCM'!E$233,IF('CDCM'!$B102="MEAV",'CDCM'!E$233,IF('CDCM'!$B102="EHV only",'CDCM'!E$271,IF('CDCM'!$B102="LV only",'CDCM'!E$276,0))))</f>
        <v>0</v>
      </c>
      <c r="F25" s="11"/>
    </row>
    <row r="26" spans="1:6">
      <c r="A26" s="4" t="s">
        <v>59</v>
      </c>
      <c r="B26" s="26">
        <f>IF('CDCM'!$B103="60%MEAV",0.4*'CDCM'!B$276+'CDCM'!B$233,IF('CDCM'!$B103="MEAV",'CDCM'!B$233,IF('CDCM'!$B103="EHV only",'CDCM'!B$271,IF('CDCM'!$B103="LV only",'CDCM'!B$276,0))))</f>
        <v>0</v>
      </c>
      <c r="C26" s="26">
        <f>IF('CDCM'!$B103="60%MEAV",0.4*'CDCM'!C$276+'CDCM'!C$233,IF('CDCM'!$B103="MEAV",'CDCM'!C$233,IF('CDCM'!$B103="EHV only",'CDCM'!C$271,IF('CDCM'!$B103="LV only",'CDCM'!C$276,0))))</f>
        <v>0</v>
      </c>
      <c r="D26" s="26">
        <f>IF('CDCM'!$B103="60%MEAV",0.4*'CDCM'!D$276+'CDCM'!D$233,IF('CDCM'!$B103="MEAV",'CDCM'!D$233,IF('CDCM'!$B103="EHV only",'CDCM'!D$271,IF('CDCM'!$B103="LV only",'CDCM'!D$276,0))))</f>
        <v>0</v>
      </c>
      <c r="E26" s="26">
        <f>IF('CDCM'!$B103="60%MEAV",0.4*'CDCM'!E$276+'CDCM'!E$233,IF('CDCM'!$B103="MEAV",'CDCM'!E$233,IF('CDCM'!$B103="EHV only",'CDCM'!E$271,IF('CDCM'!$B103="LV only",'CDCM'!E$276,0))))</f>
        <v>0</v>
      </c>
      <c r="F26" s="11"/>
    </row>
    <row r="27" spans="1:6">
      <c r="A27" s="4" t="s">
        <v>60</v>
      </c>
      <c r="B27" s="26">
        <f>IF('CDCM'!$B104="60%MEAV",0.4*'CDCM'!B$276+'CDCM'!B$233,IF('CDCM'!$B104="MEAV",'CDCM'!B$233,IF('CDCM'!$B104="EHV only",'CDCM'!B$271,IF('CDCM'!$B104="LV only",'CDCM'!B$276,0))))</f>
        <v>0</v>
      </c>
      <c r="C27" s="26">
        <f>IF('CDCM'!$B104="60%MEAV",0.4*'CDCM'!C$276+'CDCM'!C$233,IF('CDCM'!$B104="MEAV",'CDCM'!C$233,IF('CDCM'!$B104="EHV only",'CDCM'!C$271,IF('CDCM'!$B104="LV only",'CDCM'!C$276,0))))</f>
        <v>0</v>
      </c>
      <c r="D27" s="26">
        <f>IF('CDCM'!$B104="60%MEAV",0.4*'CDCM'!D$276+'CDCM'!D$233,IF('CDCM'!$B104="MEAV",'CDCM'!D$233,IF('CDCM'!$B104="EHV only",'CDCM'!D$271,IF('CDCM'!$B104="LV only",'CDCM'!D$276,0))))</f>
        <v>0</v>
      </c>
      <c r="E27" s="26">
        <f>IF('CDCM'!$B104="60%MEAV",0.4*'CDCM'!E$276+'CDCM'!E$233,IF('CDCM'!$B104="MEAV",'CDCM'!E$233,IF('CDCM'!$B104="EHV only",'CDCM'!E$271,IF('CDCM'!$B104="LV only",'CDCM'!E$276,0))))</f>
        <v>0</v>
      </c>
      <c r="F27" s="11"/>
    </row>
    <row r="28" spans="1:6">
      <c r="A28" s="4" t="s">
        <v>61</v>
      </c>
      <c r="B28" s="26">
        <f>IF('CDCM'!$B105="60%MEAV",0.4*'CDCM'!B$276+'CDCM'!B$233,IF('CDCM'!$B105="MEAV",'CDCM'!B$233,IF('CDCM'!$B105="EHV only",'CDCM'!B$271,IF('CDCM'!$B105="LV only",'CDCM'!B$276,0))))</f>
        <v>0</v>
      </c>
      <c r="C28" s="26">
        <f>IF('CDCM'!$B105="60%MEAV",0.4*'CDCM'!C$276+'CDCM'!C$233,IF('CDCM'!$B105="MEAV",'CDCM'!C$233,IF('CDCM'!$B105="EHV only",'CDCM'!C$271,IF('CDCM'!$B105="LV only",'CDCM'!C$276,0))))</f>
        <v>0</v>
      </c>
      <c r="D28" s="26">
        <f>IF('CDCM'!$B105="60%MEAV",0.4*'CDCM'!D$276+'CDCM'!D$233,IF('CDCM'!$B105="MEAV",'CDCM'!D$233,IF('CDCM'!$B105="EHV only",'CDCM'!D$271,IF('CDCM'!$B105="LV only",'CDCM'!D$276,0))))</f>
        <v>0</v>
      </c>
      <c r="E28" s="26">
        <f>IF('CDCM'!$B105="60%MEAV",0.4*'CDCM'!E$276+'CDCM'!E$233,IF('CDCM'!$B105="MEAV",'CDCM'!E$233,IF('CDCM'!$B105="EHV only",'CDCM'!E$271,IF('CDCM'!$B105="LV only",'CDCM'!E$276,0))))</f>
        <v>0</v>
      </c>
      <c r="F28" s="11"/>
    </row>
    <row r="29" spans="1:6">
      <c r="A29" s="4" t="s">
        <v>62</v>
      </c>
      <c r="B29" s="26">
        <f>IF('CDCM'!$B106="60%MEAV",0.4*'CDCM'!B$276+'CDCM'!B$233,IF('CDCM'!$B106="MEAV",'CDCM'!B$233,IF('CDCM'!$B106="EHV only",'CDCM'!B$271,IF('CDCM'!$B106="LV only",'CDCM'!B$276,0))))</f>
        <v>0</v>
      </c>
      <c r="C29" s="26">
        <f>IF('CDCM'!$B106="60%MEAV",0.4*'CDCM'!C$276+'CDCM'!C$233,IF('CDCM'!$B106="MEAV",'CDCM'!C$233,IF('CDCM'!$B106="EHV only",'CDCM'!C$271,IF('CDCM'!$B106="LV only",'CDCM'!C$276,0))))</f>
        <v>0</v>
      </c>
      <c r="D29" s="26">
        <f>IF('CDCM'!$B106="60%MEAV",0.4*'CDCM'!D$276+'CDCM'!D$233,IF('CDCM'!$B106="MEAV",'CDCM'!D$233,IF('CDCM'!$B106="EHV only",'CDCM'!D$271,IF('CDCM'!$B106="LV only",'CDCM'!D$276,0))))</f>
        <v>0</v>
      </c>
      <c r="E29" s="26">
        <f>IF('CDCM'!$B106="60%MEAV",0.4*'CDCM'!E$276+'CDCM'!E$233,IF('CDCM'!$B106="MEAV",'CDCM'!E$233,IF('CDCM'!$B106="EHV only",'CDCM'!E$271,IF('CDCM'!$B106="LV only",'CDCM'!E$276,0))))</f>
        <v>0</v>
      </c>
      <c r="F29" s="11"/>
    </row>
    <row r="30" spans="1:6">
      <c r="A30" s="4" t="s">
        <v>63</v>
      </c>
      <c r="B30" s="26">
        <f>IF('CDCM'!$B107="60%MEAV",0.4*'CDCM'!B$276+'CDCM'!B$233,IF('CDCM'!$B107="MEAV",'CDCM'!B$233,IF('CDCM'!$B107="EHV only",'CDCM'!B$271,IF('CDCM'!$B107="LV only",'CDCM'!B$276,0))))</f>
        <v>0</v>
      </c>
      <c r="C30" s="26">
        <f>IF('CDCM'!$B107="60%MEAV",0.4*'CDCM'!C$276+'CDCM'!C$233,IF('CDCM'!$B107="MEAV",'CDCM'!C$233,IF('CDCM'!$B107="EHV only",'CDCM'!C$271,IF('CDCM'!$B107="LV only",'CDCM'!C$276,0))))</f>
        <v>0</v>
      </c>
      <c r="D30" s="26">
        <f>IF('CDCM'!$B107="60%MEAV",0.4*'CDCM'!D$276+'CDCM'!D$233,IF('CDCM'!$B107="MEAV",'CDCM'!D$233,IF('CDCM'!$B107="EHV only",'CDCM'!D$271,IF('CDCM'!$B107="LV only",'CDCM'!D$276,0))))</f>
        <v>0</v>
      </c>
      <c r="E30" s="26">
        <f>IF('CDCM'!$B107="60%MEAV",0.4*'CDCM'!E$276+'CDCM'!E$233,IF('CDCM'!$B107="MEAV",'CDCM'!E$233,IF('CDCM'!$B107="EHV only",'CDCM'!E$271,IF('CDCM'!$B107="LV only",'CDCM'!E$276,0))))</f>
        <v>0</v>
      </c>
      <c r="F30" s="11"/>
    </row>
    <row r="31" spans="1:6">
      <c r="A31" s="4" t="s">
        <v>64</v>
      </c>
      <c r="B31" s="26">
        <f>IF('CDCM'!$B108="60%MEAV",0.4*'CDCM'!B$276+'CDCM'!B$233,IF('CDCM'!$B108="MEAV",'CDCM'!B$233,IF('CDCM'!$B108="EHV only",'CDCM'!B$271,IF('CDCM'!$B108="LV only",'CDCM'!B$276,0))))</f>
        <v>0</v>
      </c>
      <c r="C31" s="26">
        <f>IF('CDCM'!$B108="60%MEAV",0.4*'CDCM'!C$276+'CDCM'!C$233,IF('CDCM'!$B108="MEAV",'CDCM'!C$233,IF('CDCM'!$B108="EHV only",'CDCM'!C$271,IF('CDCM'!$B108="LV only",'CDCM'!C$276,0))))</f>
        <v>0</v>
      </c>
      <c r="D31" s="26">
        <f>IF('CDCM'!$B108="60%MEAV",0.4*'CDCM'!D$276+'CDCM'!D$233,IF('CDCM'!$B108="MEAV",'CDCM'!D$233,IF('CDCM'!$B108="EHV only",'CDCM'!D$271,IF('CDCM'!$B108="LV only",'CDCM'!D$276,0))))</f>
        <v>0</v>
      </c>
      <c r="E31" s="26">
        <f>IF('CDCM'!$B108="60%MEAV",0.4*'CDCM'!E$276+'CDCM'!E$233,IF('CDCM'!$B108="MEAV",'CDCM'!E$233,IF('CDCM'!$B108="EHV only",'CDCM'!E$271,IF('CDCM'!$B108="LV only",'CDCM'!E$276,0))))</f>
        <v>0</v>
      </c>
      <c r="F31" s="11"/>
    </row>
    <row r="32" spans="1:6">
      <c r="A32" s="4" t="s">
        <v>65</v>
      </c>
      <c r="B32" s="26">
        <f>IF('CDCM'!$B109="60%MEAV",0.4*'CDCM'!B$276+'CDCM'!B$233,IF('CDCM'!$B109="MEAV",'CDCM'!B$233,IF('CDCM'!$B109="EHV only",'CDCM'!B$271,IF('CDCM'!$B109="LV only",'CDCM'!B$276,0))))</f>
        <v>0</v>
      </c>
      <c r="C32" s="26">
        <f>IF('CDCM'!$B109="60%MEAV",0.4*'CDCM'!C$276+'CDCM'!C$233,IF('CDCM'!$B109="MEAV",'CDCM'!C$233,IF('CDCM'!$B109="EHV only",'CDCM'!C$271,IF('CDCM'!$B109="LV only",'CDCM'!C$276,0))))</f>
        <v>0</v>
      </c>
      <c r="D32" s="26">
        <f>IF('CDCM'!$B109="60%MEAV",0.4*'CDCM'!D$276+'CDCM'!D$233,IF('CDCM'!$B109="MEAV",'CDCM'!D$233,IF('CDCM'!$B109="EHV only",'CDCM'!D$271,IF('CDCM'!$B109="LV only",'CDCM'!D$276,0))))</f>
        <v>0</v>
      </c>
      <c r="E32" s="26">
        <f>IF('CDCM'!$B109="60%MEAV",0.4*'CDCM'!E$276+'CDCM'!E$233,IF('CDCM'!$B109="MEAV",'CDCM'!E$233,IF('CDCM'!$B109="EHV only",'CDCM'!E$271,IF('CDCM'!$B109="LV only",'CDCM'!E$276,0))))</f>
        <v>0</v>
      </c>
      <c r="F32" s="11"/>
    </row>
    <row r="33" spans="1:6">
      <c r="A33" s="4" t="s">
        <v>66</v>
      </c>
      <c r="B33" s="26">
        <f>IF('CDCM'!$B110="60%MEAV",0.4*'CDCM'!B$276+'CDCM'!B$233,IF('CDCM'!$B110="MEAV",'CDCM'!B$233,IF('CDCM'!$B110="EHV only",'CDCM'!B$271,IF('CDCM'!$B110="LV only",'CDCM'!B$276,0))))</f>
        <v>0</v>
      </c>
      <c r="C33" s="26">
        <f>IF('CDCM'!$B110="60%MEAV",0.4*'CDCM'!C$276+'CDCM'!C$233,IF('CDCM'!$B110="MEAV",'CDCM'!C$233,IF('CDCM'!$B110="EHV only",'CDCM'!C$271,IF('CDCM'!$B110="LV only",'CDCM'!C$276,0))))</f>
        <v>0</v>
      </c>
      <c r="D33" s="26">
        <f>IF('CDCM'!$B110="60%MEAV",0.4*'CDCM'!D$276+'CDCM'!D$233,IF('CDCM'!$B110="MEAV",'CDCM'!D$233,IF('CDCM'!$B110="EHV only",'CDCM'!D$271,IF('CDCM'!$B110="LV only",'CDCM'!D$276,0))))</f>
        <v>0</v>
      </c>
      <c r="E33" s="26">
        <f>IF('CDCM'!$B110="60%MEAV",0.4*'CDCM'!E$276+'CDCM'!E$233,IF('CDCM'!$B110="MEAV",'CDCM'!E$233,IF('CDCM'!$B110="EHV only",'CDCM'!E$271,IF('CDCM'!$B110="LV only",'CDCM'!E$276,0))))</f>
        <v>0</v>
      </c>
      <c r="F33" s="11"/>
    </row>
    <row r="34" spans="1:6">
      <c r="A34" s="4" t="s">
        <v>67</v>
      </c>
      <c r="B34" s="26">
        <f>IF('CDCM'!$B111="60%MEAV",0.4*'CDCM'!B$276+'CDCM'!B$233,IF('CDCM'!$B111="MEAV",'CDCM'!B$233,IF('CDCM'!$B111="EHV only",'CDCM'!B$271,IF('CDCM'!$B111="LV only",'CDCM'!B$276,0))))</f>
        <v>0</v>
      </c>
      <c r="C34" s="26">
        <f>IF('CDCM'!$B111="60%MEAV",0.4*'CDCM'!C$276+'CDCM'!C$233,IF('CDCM'!$B111="MEAV",'CDCM'!C$233,IF('CDCM'!$B111="EHV only",'CDCM'!C$271,IF('CDCM'!$B111="LV only",'CDCM'!C$276,0))))</f>
        <v>0</v>
      </c>
      <c r="D34" s="26">
        <f>IF('CDCM'!$B111="60%MEAV",0.4*'CDCM'!D$276+'CDCM'!D$233,IF('CDCM'!$B111="MEAV",'CDCM'!D$233,IF('CDCM'!$B111="EHV only",'CDCM'!D$271,IF('CDCM'!$B111="LV only",'CDCM'!D$276,0))))</f>
        <v>0</v>
      </c>
      <c r="E34" s="26">
        <f>IF('CDCM'!$B111="60%MEAV",0.4*'CDCM'!E$276+'CDCM'!E$233,IF('CDCM'!$B111="MEAV",'CDCM'!E$233,IF('CDCM'!$B111="EHV only",'CDCM'!E$271,IF('CDCM'!$B111="LV only",'CDCM'!E$276,0))))</f>
        <v>0</v>
      </c>
      <c r="F34" s="11"/>
    </row>
    <row r="35" spans="1:6">
      <c r="A35" s="4" t="s">
        <v>68</v>
      </c>
      <c r="B35" s="26">
        <f>IF('CDCM'!$B112="60%MEAV",0.4*'CDCM'!B$276+'CDCM'!B$233,IF('CDCM'!$B112="MEAV",'CDCM'!B$233,IF('CDCM'!$B112="EHV only",'CDCM'!B$271,IF('CDCM'!$B112="LV only",'CDCM'!B$276,0))))</f>
        <v>0</v>
      </c>
      <c r="C35" s="26">
        <f>IF('CDCM'!$B112="60%MEAV",0.4*'CDCM'!C$276+'CDCM'!C$233,IF('CDCM'!$B112="MEAV",'CDCM'!C$233,IF('CDCM'!$B112="EHV only",'CDCM'!C$271,IF('CDCM'!$B112="LV only",'CDCM'!C$276,0))))</f>
        <v>0</v>
      </c>
      <c r="D35" s="26">
        <f>IF('CDCM'!$B112="60%MEAV",0.4*'CDCM'!D$276+'CDCM'!D$233,IF('CDCM'!$B112="MEAV",'CDCM'!D$233,IF('CDCM'!$B112="EHV only",'CDCM'!D$271,IF('CDCM'!$B112="LV only",'CDCM'!D$276,0))))</f>
        <v>0</v>
      </c>
      <c r="E35" s="26">
        <f>IF('CDCM'!$B112="60%MEAV",0.4*'CDCM'!E$276+'CDCM'!E$233,IF('CDCM'!$B112="MEAV",'CDCM'!E$233,IF('CDCM'!$B112="EHV only",'CDCM'!E$271,IF('CDCM'!$B112="LV only",'CDCM'!E$276,0))))</f>
        <v>0</v>
      </c>
      <c r="F35" s="11"/>
    </row>
    <row r="36" spans="1:6">
      <c r="A36" s="4" t="s">
        <v>69</v>
      </c>
      <c r="B36" s="26">
        <f>IF('CDCM'!$B113="60%MEAV",0.4*'CDCM'!B$276+'CDCM'!B$233,IF('CDCM'!$B113="MEAV",'CDCM'!B$233,IF('CDCM'!$B113="EHV only",'CDCM'!B$271,IF('CDCM'!$B113="LV only",'CDCM'!B$276,0))))</f>
        <v>0</v>
      </c>
      <c r="C36" s="26">
        <f>IF('CDCM'!$B113="60%MEAV",0.4*'CDCM'!C$276+'CDCM'!C$233,IF('CDCM'!$B113="MEAV",'CDCM'!C$233,IF('CDCM'!$B113="EHV only",'CDCM'!C$271,IF('CDCM'!$B113="LV only",'CDCM'!C$276,0))))</f>
        <v>0</v>
      </c>
      <c r="D36" s="26">
        <f>IF('CDCM'!$B113="60%MEAV",0.4*'CDCM'!D$276+'CDCM'!D$233,IF('CDCM'!$B113="MEAV",'CDCM'!D$233,IF('CDCM'!$B113="EHV only",'CDCM'!D$271,IF('CDCM'!$B113="LV only",'CDCM'!D$276,0))))</f>
        <v>0</v>
      </c>
      <c r="E36" s="26">
        <f>IF('CDCM'!$B113="60%MEAV",0.4*'CDCM'!E$276+'CDCM'!E$233,IF('CDCM'!$B113="MEAV",'CDCM'!E$233,IF('CDCM'!$B113="EHV only",'CDCM'!E$271,IF('CDCM'!$B113="LV only",'CDCM'!E$276,0))))</f>
        <v>0</v>
      </c>
      <c r="F36" s="11"/>
    </row>
    <row r="37" spans="1:6">
      <c r="A37" s="4" t="s">
        <v>70</v>
      </c>
      <c r="B37" s="26">
        <f>IF('CDCM'!$B114="60%MEAV",0.4*'CDCM'!B$276+'CDCM'!B$233,IF('CDCM'!$B114="MEAV",'CDCM'!B$233,IF('CDCM'!$B114="EHV only",'CDCM'!B$271,IF('CDCM'!$B114="LV only",'CDCM'!B$276,0))))</f>
        <v>0</v>
      </c>
      <c r="C37" s="26">
        <f>IF('CDCM'!$B114="60%MEAV",0.4*'CDCM'!C$276+'CDCM'!C$233,IF('CDCM'!$B114="MEAV",'CDCM'!C$233,IF('CDCM'!$B114="EHV only",'CDCM'!C$271,IF('CDCM'!$B114="LV only",'CDCM'!C$276,0))))</f>
        <v>0</v>
      </c>
      <c r="D37" s="26">
        <f>IF('CDCM'!$B114="60%MEAV",0.4*'CDCM'!D$276+'CDCM'!D$233,IF('CDCM'!$B114="MEAV",'CDCM'!D$233,IF('CDCM'!$B114="EHV only",'CDCM'!D$271,IF('CDCM'!$B114="LV only",'CDCM'!D$276,0))))</f>
        <v>0</v>
      </c>
      <c r="E37" s="26">
        <f>IF('CDCM'!$B114="60%MEAV",0.4*'CDCM'!E$276+'CDCM'!E$233,IF('CDCM'!$B114="MEAV",'CDCM'!E$233,IF('CDCM'!$B114="EHV only",'CDCM'!E$271,IF('CDCM'!$B114="LV only",'CDCM'!E$276,0))))</f>
        <v>0</v>
      </c>
      <c r="F37" s="11"/>
    </row>
    <row r="38" spans="1:6">
      <c r="A38" s="4" t="s">
        <v>71</v>
      </c>
      <c r="B38" s="26">
        <f>IF('CDCM'!$B115="60%MEAV",0.4*'CDCM'!B$276+'CDCM'!B$233,IF('CDCM'!$B115="MEAV",'CDCM'!B$233,IF('CDCM'!$B115="EHV only",'CDCM'!B$271,IF('CDCM'!$B115="LV only",'CDCM'!B$276,0))))</f>
        <v>0</v>
      </c>
      <c r="C38" s="26">
        <f>IF('CDCM'!$B115="60%MEAV",0.4*'CDCM'!C$276+'CDCM'!C$233,IF('CDCM'!$B115="MEAV",'CDCM'!C$233,IF('CDCM'!$B115="EHV only",'CDCM'!C$271,IF('CDCM'!$B115="LV only",'CDCM'!C$276,0))))</f>
        <v>0</v>
      </c>
      <c r="D38" s="26">
        <f>IF('CDCM'!$B115="60%MEAV",0.4*'CDCM'!D$276+'CDCM'!D$233,IF('CDCM'!$B115="MEAV",'CDCM'!D$233,IF('CDCM'!$B115="EHV only",'CDCM'!D$271,IF('CDCM'!$B115="LV only",'CDCM'!D$276,0))))</f>
        <v>0</v>
      </c>
      <c r="E38" s="26">
        <f>IF('CDCM'!$B115="60%MEAV",0.4*'CDCM'!E$276+'CDCM'!E$233,IF('CDCM'!$B115="MEAV",'CDCM'!E$233,IF('CDCM'!$B115="EHV only",'CDCM'!E$271,IF('CDCM'!$B115="LV only",'CDCM'!E$276,0))))</f>
        <v>0</v>
      </c>
      <c r="F38" s="11"/>
    </row>
    <row r="39" spans="1:6">
      <c r="A39" s="4" t="s">
        <v>72</v>
      </c>
      <c r="B39" s="26">
        <f>IF('CDCM'!$B116="60%MEAV",0.4*'CDCM'!B$276+'CDCM'!B$233,IF('CDCM'!$B116="MEAV",'CDCM'!B$233,IF('CDCM'!$B116="EHV only",'CDCM'!B$271,IF('CDCM'!$B116="LV only",'CDCM'!B$276,0))))</f>
        <v>0</v>
      </c>
      <c r="C39" s="26">
        <f>IF('CDCM'!$B116="60%MEAV",0.4*'CDCM'!C$276+'CDCM'!C$233,IF('CDCM'!$B116="MEAV",'CDCM'!C$233,IF('CDCM'!$B116="EHV only",'CDCM'!C$271,IF('CDCM'!$B116="LV only",'CDCM'!C$276,0))))</f>
        <v>0</v>
      </c>
      <c r="D39" s="26">
        <f>IF('CDCM'!$B116="60%MEAV",0.4*'CDCM'!D$276+'CDCM'!D$233,IF('CDCM'!$B116="MEAV",'CDCM'!D$233,IF('CDCM'!$B116="EHV only",'CDCM'!D$271,IF('CDCM'!$B116="LV only",'CDCM'!D$276,0))))</f>
        <v>0</v>
      </c>
      <c r="E39" s="26">
        <f>IF('CDCM'!$B116="60%MEAV",0.4*'CDCM'!E$276+'CDCM'!E$233,IF('CDCM'!$B116="MEAV",'CDCM'!E$233,IF('CDCM'!$B116="EHV only",'CDCM'!E$271,IF('CDCM'!$B116="LV only",'CDCM'!E$276,0))))</f>
        <v>0</v>
      </c>
      <c r="F39" s="11"/>
    </row>
    <row r="40" spans="1:6">
      <c r="A40" s="4" t="s">
        <v>73</v>
      </c>
      <c r="B40" s="26">
        <f>IF('CDCM'!$B117="60%MEAV",0.4*'CDCM'!B$276+'CDCM'!B$233,IF('CDCM'!$B117="MEAV",'CDCM'!B$233,IF('CDCM'!$B117="EHV only",'CDCM'!B$271,IF('CDCM'!$B117="LV only",'CDCM'!B$276,0))))</f>
        <v>0</v>
      </c>
      <c r="C40" s="26">
        <f>IF('CDCM'!$B117="60%MEAV",0.4*'CDCM'!C$276+'CDCM'!C$233,IF('CDCM'!$B117="MEAV",'CDCM'!C$233,IF('CDCM'!$B117="EHV only",'CDCM'!C$271,IF('CDCM'!$B117="LV only",'CDCM'!C$276,0))))</f>
        <v>0</v>
      </c>
      <c r="D40" s="26">
        <f>IF('CDCM'!$B117="60%MEAV",0.4*'CDCM'!D$276+'CDCM'!D$233,IF('CDCM'!$B117="MEAV",'CDCM'!D$233,IF('CDCM'!$B117="EHV only",'CDCM'!D$271,IF('CDCM'!$B117="LV only",'CDCM'!D$276,0))))</f>
        <v>0</v>
      </c>
      <c r="E40" s="26">
        <f>IF('CDCM'!$B117="60%MEAV",0.4*'CDCM'!E$276+'CDCM'!E$233,IF('CDCM'!$B117="MEAV",'CDCM'!E$233,IF('CDCM'!$B117="EHV only",'CDCM'!E$271,IF('CDCM'!$B117="LV only",'CDCM'!E$276,0))))</f>
        <v>0</v>
      </c>
      <c r="F40" s="11"/>
    </row>
    <row r="41" spans="1:6">
      <c r="A41" s="4" t="s">
        <v>74</v>
      </c>
      <c r="B41" s="26">
        <f>IF('CDCM'!$B118="60%MEAV",0.4*'CDCM'!B$276+'CDCM'!B$233,IF('CDCM'!$B118="MEAV",'CDCM'!B$233,IF('CDCM'!$B118="EHV only",'CDCM'!B$271,IF('CDCM'!$B118="LV only",'CDCM'!B$276,0))))</f>
        <v>0</v>
      </c>
      <c r="C41" s="26">
        <f>IF('CDCM'!$B118="60%MEAV",0.4*'CDCM'!C$276+'CDCM'!C$233,IF('CDCM'!$B118="MEAV",'CDCM'!C$233,IF('CDCM'!$B118="EHV only",'CDCM'!C$271,IF('CDCM'!$B118="LV only",'CDCM'!C$276,0))))</f>
        <v>0</v>
      </c>
      <c r="D41" s="26">
        <f>IF('CDCM'!$B118="60%MEAV",0.4*'CDCM'!D$276+'CDCM'!D$233,IF('CDCM'!$B118="MEAV",'CDCM'!D$233,IF('CDCM'!$B118="EHV only",'CDCM'!D$271,IF('CDCM'!$B118="LV only",'CDCM'!D$276,0))))</f>
        <v>0</v>
      </c>
      <c r="E41" s="26">
        <f>IF('CDCM'!$B118="60%MEAV",0.4*'CDCM'!E$276+'CDCM'!E$233,IF('CDCM'!$B118="MEAV",'CDCM'!E$233,IF('CDCM'!$B118="EHV only",'CDCM'!E$271,IF('CDCM'!$B118="LV only",'CDCM'!E$276,0))))</f>
        <v>0</v>
      </c>
      <c r="F41" s="11"/>
    </row>
    <row r="42" spans="1:6">
      <c r="A42" s="4" t="s">
        <v>75</v>
      </c>
      <c r="B42" s="26">
        <f>IF('CDCM'!$B119="60%MEAV",0.4*'CDCM'!B$276+'CDCM'!B$233,IF('CDCM'!$B119="MEAV",'CDCM'!B$233,IF('CDCM'!$B119="EHV only",'CDCM'!B$271,IF('CDCM'!$B119="LV only",'CDCM'!B$276,0))))</f>
        <v>0</v>
      </c>
      <c r="C42" s="26">
        <f>IF('CDCM'!$B119="60%MEAV",0.4*'CDCM'!C$276+'CDCM'!C$233,IF('CDCM'!$B119="MEAV",'CDCM'!C$233,IF('CDCM'!$B119="EHV only",'CDCM'!C$271,IF('CDCM'!$B119="LV only",'CDCM'!C$276,0))))</f>
        <v>0</v>
      </c>
      <c r="D42" s="26">
        <f>IF('CDCM'!$B119="60%MEAV",0.4*'CDCM'!D$276+'CDCM'!D$233,IF('CDCM'!$B119="MEAV",'CDCM'!D$233,IF('CDCM'!$B119="EHV only",'CDCM'!D$271,IF('CDCM'!$B119="LV only",'CDCM'!D$276,0))))</f>
        <v>0</v>
      </c>
      <c r="E42" s="26">
        <f>IF('CDCM'!$B119="60%MEAV",0.4*'CDCM'!E$276+'CDCM'!E$233,IF('CDCM'!$B119="MEAV",'CDCM'!E$233,IF('CDCM'!$B119="EHV only",'CDCM'!E$271,IF('CDCM'!$B119="LV only",'CDCM'!E$276,0))))</f>
        <v>0</v>
      </c>
      <c r="F42" s="11"/>
    </row>
    <row r="43" spans="1:6">
      <c r="A43" s="4" t="s">
        <v>76</v>
      </c>
      <c r="B43" s="26">
        <f>IF('CDCM'!$B120="60%MEAV",0.4*'CDCM'!B$276+'CDCM'!B$233,IF('CDCM'!$B120="MEAV",'CDCM'!B$233,IF('CDCM'!$B120="EHV only",'CDCM'!B$271,IF('CDCM'!$B120="LV only",'CDCM'!B$276,0))))</f>
        <v>0</v>
      </c>
      <c r="C43" s="26">
        <f>IF('CDCM'!$B120="60%MEAV",0.4*'CDCM'!C$276+'CDCM'!C$233,IF('CDCM'!$B120="MEAV",'CDCM'!C$233,IF('CDCM'!$B120="EHV only",'CDCM'!C$271,IF('CDCM'!$B120="LV only",'CDCM'!C$276,0))))</f>
        <v>0</v>
      </c>
      <c r="D43" s="26">
        <f>IF('CDCM'!$B120="60%MEAV",0.4*'CDCM'!D$276+'CDCM'!D$233,IF('CDCM'!$B120="MEAV",'CDCM'!D$233,IF('CDCM'!$B120="EHV only",'CDCM'!D$271,IF('CDCM'!$B120="LV only",'CDCM'!D$276,0))))</f>
        <v>0</v>
      </c>
      <c r="E43" s="26">
        <f>IF('CDCM'!$B120="60%MEAV",0.4*'CDCM'!E$276+'CDCM'!E$233,IF('CDCM'!$B120="MEAV",'CDCM'!E$233,IF('CDCM'!$B120="EHV only",'CDCM'!E$271,IF('CDCM'!$B120="LV only",'CDCM'!E$276,0))))</f>
        <v>0</v>
      </c>
      <c r="F43" s="11"/>
    </row>
    <row r="44" spans="1:6">
      <c r="A44" s="4" t="s">
        <v>77</v>
      </c>
      <c r="B44" s="26">
        <f>IF('CDCM'!$B121="60%MEAV",0.4*'CDCM'!B$276+'CDCM'!B$233,IF('CDCM'!$B121="MEAV",'CDCM'!B$233,IF('CDCM'!$B121="EHV only",'CDCM'!B$271,IF('CDCM'!$B121="LV only",'CDCM'!B$276,0))))</f>
        <v>0</v>
      </c>
      <c r="C44" s="26">
        <f>IF('CDCM'!$B121="60%MEAV",0.4*'CDCM'!C$276+'CDCM'!C$233,IF('CDCM'!$B121="MEAV",'CDCM'!C$233,IF('CDCM'!$B121="EHV only",'CDCM'!C$271,IF('CDCM'!$B121="LV only",'CDCM'!C$276,0))))</f>
        <v>0</v>
      </c>
      <c r="D44" s="26">
        <f>IF('CDCM'!$B121="60%MEAV",0.4*'CDCM'!D$276+'CDCM'!D$233,IF('CDCM'!$B121="MEAV",'CDCM'!D$233,IF('CDCM'!$B121="EHV only",'CDCM'!D$271,IF('CDCM'!$B121="LV only",'CDCM'!D$276,0))))</f>
        <v>0</v>
      </c>
      <c r="E44" s="26">
        <f>IF('CDCM'!$B121="60%MEAV",0.4*'CDCM'!E$276+'CDCM'!E$233,IF('CDCM'!$B121="MEAV",'CDCM'!E$233,IF('CDCM'!$B121="EHV only",'CDCM'!E$271,IF('CDCM'!$B121="LV only",'CDCM'!E$276,0))))</f>
        <v>0</v>
      </c>
      <c r="F44" s="11"/>
    </row>
    <row r="46" spans="1:6" ht="21" customHeight="1">
      <c r="A46" s="2" t="s">
        <v>408</v>
      </c>
    </row>
    <row r="47" spans="1:6">
      <c r="A47" s="3" t="s">
        <v>199</v>
      </c>
    </row>
    <row r="48" spans="1:6">
      <c r="A48" s="12" t="s">
        <v>262</v>
      </c>
    </row>
    <row r="49" spans="1:6">
      <c r="A49" s="12" t="s">
        <v>205</v>
      </c>
    </row>
    <row r="50" spans="1:6">
      <c r="A50" s="12" t="s">
        <v>409</v>
      </c>
    </row>
    <row r="51" spans="1:6">
      <c r="A51" s="12" t="s">
        <v>269</v>
      </c>
    </row>
    <row r="52" spans="1:6">
      <c r="A52" s="12" t="s">
        <v>410</v>
      </c>
    </row>
    <row r="53" spans="1:6">
      <c r="A53" s="3" t="s">
        <v>271</v>
      </c>
    </row>
    <row r="55" spans="1:6">
      <c r="B55" s="13" t="s">
        <v>30</v>
      </c>
      <c r="C55" s="13" t="s">
        <v>40</v>
      </c>
      <c r="D55" s="13" t="s">
        <v>29</v>
      </c>
      <c r="E55" s="13" t="s">
        <v>41</v>
      </c>
    </row>
    <row r="56" spans="1:6">
      <c r="A56" s="4" t="s">
        <v>42</v>
      </c>
      <c r="B56" s="20">
        <f>IF('CDCM'!$B89="Kill",0,'CDCM'!B10+('Input'!$B117-'CDCM'!$C52)*B12)</f>
        <v>0</v>
      </c>
      <c r="C56" s="20">
        <f>IF('CDCM'!$B89="Kill",0,'CDCM'!C10+('Input'!$B117-'CDCM'!$C52)*C12)</f>
        <v>0</v>
      </c>
      <c r="D56" s="20">
        <f>IF('CDCM'!$B89="Kill",0,'CDCM'!D10+('Input'!$B117-'CDCM'!$C52)*D12)</f>
        <v>0</v>
      </c>
      <c r="E56" s="20">
        <f>IF('CDCM'!$B89="Kill",0,'CDCM'!E10+('Input'!$B117-'CDCM'!$C52)*E12)</f>
        <v>0</v>
      </c>
      <c r="F56" s="11"/>
    </row>
    <row r="57" spans="1:6">
      <c r="A57" s="4" t="s">
        <v>46</v>
      </c>
      <c r="B57" s="20">
        <f>IF('CDCM'!$B90="Kill",0,'CDCM'!B11+('Input'!$B118-'CDCM'!$C53)*B13)</f>
        <v>0</v>
      </c>
      <c r="C57" s="20">
        <f>IF('CDCM'!$B90="Kill",0,'CDCM'!C11+('Input'!$B118-'CDCM'!$C53)*C13)</f>
        <v>0</v>
      </c>
      <c r="D57" s="20">
        <f>IF('CDCM'!$B90="Kill",0,'CDCM'!D11+('Input'!$B118-'CDCM'!$C53)*D13)</f>
        <v>0</v>
      </c>
      <c r="E57" s="20">
        <f>IF('CDCM'!$B90="Kill",0,'CDCM'!E11+('Input'!$B118-'CDCM'!$C53)*E13)</f>
        <v>0</v>
      </c>
      <c r="F57" s="11"/>
    </row>
    <row r="58" spans="1:6">
      <c r="A58" s="4" t="s">
        <v>47</v>
      </c>
      <c r="B58" s="20">
        <f>IF('CDCM'!$B91="Kill",0,'CDCM'!B12+('Input'!$B119-'CDCM'!$C54)*B14)</f>
        <v>0</v>
      </c>
      <c r="C58" s="20">
        <f>IF('CDCM'!$B91="Kill",0,'CDCM'!C12+('Input'!$B119-'CDCM'!$C54)*C14)</f>
        <v>0</v>
      </c>
      <c r="D58" s="20">
        <f>IF('CDCM'!$B91="Kill",0,'CDCM'!D12+('Input'!$B119-'CDCM'!$C54)*D14)</f>
        <v>0</v>
      </c>
      <c r="E58" s="20">
        <f>IF('CDCM'!$B91="Kill",0,'CDCM'!E12+('Input'!$B119-'CDCM'!$C54)*E14)</f>
        <v>0</v>
      </c>
      <c r="F58" s="11"/>
    </row>
    <row r="59" spans="1:6">
      <c r="A59" s="4" t="s">
        <v>48</v>
      </c>
      <c r="B59" s="20">
        <f>IF('CDCM'!$B92="Kill",0,'CDCM'!B13+('Input'!$B120-'CDCM'!$C55)*B15)</f>
        <v>0</v>
      </c>
      <c r="C59" s="20">
        <f>IF('CDCM'!$B92="Kill",0,'CDCM'!C13+('Input'!$B120-'CDCM'!$C55)*C15)</f>
        <v>0</v>
      </c>
      <c r="D59" s="20">
        <f>IF('CDCM'!$B92="Kill",0,'CDCM'!D13+('Input'!$B120-'CDCM'!$C55)*D15)</f>
        <v>0</v>
      </c>
      <c r="E59" s="20">
        <f>IF('CDCM'!$B92="Kill",0,'CDCM'!E13+('Input'!$B120-'CDCM'!$C55)*E15)</f>
        <v>0</v>
      </c>
      <c r="F59" s="11"/>
    </row>
    <row r="60" spans="1:6">
      <c r="A60" s="4" t="s">
        <v>49</v>
      </c>
      <c r="B60" s="20">
        <f>IF('CDCM'!$B93="Kill",0,'CDCM'!B14+('Input'!$B121-'CDCM'!$C56)*B16)</f>
        <v>0</v>
      </c>
      <c r="C60" s="20">
        <f>IF('CDCM'!$B93="Kill",0,'CDCM'!C14+('Input'!$B121-'CDCM'!$C56)*C16)</f>
        <v>0</v>
      </c>
      <c r="D60" s="20">
        <f>IF('CDCM'!$B93="Kill",0,'CDCM'!D14+('Input'!$B121-'CDCM'!$C56)*D16)</f>
        <v>0</v>
      </c>
      <c r="E60" s="20">
        <f>IF('CDCM'!$B93="Kill",0,'CDCM'!E14+('Input'!$B121-'CDCM'!$C56)*E16)</f>
        <v>0</v>
      </c>
      <c r="F60" s="11"/>
    </row>
    <row r="61" spans="1:6">
      <c r="A61" s="4" t="s">
        <v>50</v>
      </c>
      <c r="B61" s="20">
        <f>IF('CDCM'!$B94="Kill",0,'CDCM'!B15+('Input'!$B122-'CDCM'!$C57)*B17)</f>
        <v>0</v>
      </c>
      <c r="C61" s="20">
        <f>IF('CDCM'!$B94="Kill",0,'CDCM'!C15+('Input'!$B122-'CDCM'!$C57)*C17)</f>
        <v>0</v>
      </c>
      <c r="D61" s="20">
        <f>IF('CDCM'!$B94="Kill",0,'CDCM'!D15+('Input'!$B122-'CDCM'!$C57)*D17)</f>
        <v>0</v>
      </c>
      <c r="E61" s="20">
        <f>IF('CDCM'!$B94="Kill",0,'CDCM'!E15+('Input'!$B122-'CDCM'!$C57)*E17)</f>
        <v>0</v>
      </c>
      <c r="F61" s="11"/>
    </row>
    <row r="62" spans="1:6">
      <c r="A62" s="4" t="s">
        <v>51</v>
      </c>
      <c r="B62" s="20">
        <f>IF('CDCM'!$B95="Kill",0,'CDCM'!B16+('Input'!$B123-'CDCM'!$C58)*B18)</f>
        <v>0</v>
      </c>
      <c r="C62" s="20">
        <f>IF('CDCM'!$B95="Kill",0,'CDCM'!C16+('Input'!$B123-'CDCM'!$C58)*C18)</f>
        <v>0</v>
      </c>
      <c r="D62" s="20">
        <f>IF('CDCM'!$B95="Kill",0,'CDCM'!D16+('Input'!$B123-'CDCM'!$C58)*D18)</f>
        <v>0</v>
      </c>
      <c r="E62" s="20">
        <f>IF('CDCM'!$B95="Kill",0,'CDCM'!E16+('Input'!$B123-'CDCM'!$C58)*E18)</f>
        <v>0</v>
      </c>
      <c r="F62" s="11"/>
    </row>
    <row r="63" spans="1:6">
      <c r="A63" s="4" t="s">
        <v>52</v>
      </c>
      <c r="B63" s="20">
        <f>IF('CDCM'!$B96="Kill",0,'CDCM'!B17+('Input'!$B124-'CDCM'!$C59)*B19)</f>
        <v>0</v>
      </c>
      <c r="C63" s="20">
        <f>IF('CDCM'!$B96="Kill",0,'CDCM'!C17+('Input'!$B124-'CDCM'!$C59)*C19)</f>
        <v>0</v>
      </c>
      <c r="D63" s="20">
        <f>IF('CDCM'!$B96="Kill",0,'CDCM'!D17+('Input'!$B124-'CDCM'!$C59)*D19)</f>
        <v>0</v>
      </c>
      <c r="E63" s="20">
        <f>IF('CDCM'!$B96="Kill",0,'CDCM'!E17+('Input'!$B124-'CDCM'!$C59)*E19)</f>
        <v>0</v>
      </c>
      <c r="F63" s="11"/>
    </row>
    <row r="64" spans="1:6">
      <c r="A64" s="4" t="s">
        <v>53</v>
      </c>
      <c r="B64" s="20">
        <f>IF('CDCM'!$B97="Kill",0,'CDCM'!B18+('Input'!$B125-'CDCM'!$C60)*B20)</f>
        <v>0</v>
      </c>
      <c r="C64" s="20">
        <f>IF('CDCM'!$B97="Kill",0,'CDCM'!C18+('Input'!$B125-'CDCM'!$C60)*C20)</f>
        <v>0</v>
      </c>
      <c r="D64" s="20">
        <f>IF('CDCM'!$B97="Kill",0,'CDCM'!D18+('Input'!$B125-'CDCM'!$C60)*D20)</f>
        <v>0</v>
      </c>
      <c r="E64" s="20">
        <f>IF('CDCM'!$B97="Kill",0,'CDCM'!E18+('Input'!$B125-'CDCM'!$C60)*E20)</f>
        <v>0</v>
      </c>
      <c r="F64" s="11"/>
    </row>
    <row r="65" spans="1:6">
      <c r="A65" s="4" t="s">
        <v>54</v>
      </c>
      <c r="B65" s="20">
        <f>IF('CDCM'!$B98="Kill",0,'CDCM'!B19+('Input'!$B126-'CDCM'!$C61)*B21)</f>
        <v>0</v>
      </c>
      <c r="C65" s="20">
        <f>IF('CDCM'!$B98="Kill",0,'CDCM'!C19+('Input'!$B126-'CDCM'!$C61)*C21)</f>
        <v>0</v>
      </c>
      <c r="D65" s="20">
        <f>IF('CDCM'!$B98="Kill",0,'CDCM'!D19+('Input'!$B126-'CDCM'!$C61)*D21)</f>
        <v>0</v>
      </c>
      <c r="E65" s="20">
        <f>IF('CDCM'!$B98="Kill",0,'CDCM'!E19+('Input'!$B126-'CDCM'!$C61)*E21)</f>
        <v>0</v>
      </c>
      <c r="F65" s="11"/>
    </row>
    <row r="66" spans="1:6">
      <c r="A66" s="4" t="s">
        <v>55</v>
      </c>
      <c r="B66" s="20">
        <f>IF('CDCM'!$B99="Kill",0,'CDCM'!B20+('Input'!$B127-'CDCM'!$C62)*B22)</f>
        <v>0</v>
      </c>
      <c r="C66" s="20">
        <f>IF('CDCM'!$B99="Kill",0,'CDCM'!C20+('Input'!$B127-'CDCM'!$C62)*C22)</f>
        <v>0</v>
      </c>
      <c r="D66" s="20">
        <f>IF('CDCM'!$B99="Kill",0,'CDCM'!D20+('Input'!$B127-'CDCM'!$C62)*D22)</f>
        <v>0</v>
      </c>
      <c r="E66" s="20">
        <f>IF('CDCM'!$B99="Kill",0,'CDCM'!E20+('Input'!$B127-'CDCM'!$C62)*E22)</f>
        <v>0</v>
      </c>
      <c r="F66" s="11"/>
    </row>
    <row r="67" spans="1:6">
      <c r="A67" s="4" t="s">
        <v>56</v>
      </c>
      <c r="B67" s="20">
        <f>IF('CDCM'!$B100="Kill",0,'CDCM'!B21+('Input'!$B128-'CDCM'!$C63)*B23)</f>
        <v>0</v>
      </c>
      <c r="C67" s="20">
        <f>IF('CDCM'!$B100="Kill",0,'CDCM'!C21+('Input'!$B128-'CDCM'!$C63)*C23)</f>
        <v>0</v>
      </c>
      <c r="D67" s="20">
        <f>IF('CDCM'!$B100="Kill",0,'CDCM'!D21+('Input'!$B128-'CDCM'!$C63)*D23)</f>
        <v>0</v>
      </c>
      <c r="E67" s="20">
        <f>IF('CDCM'!$B100="Kill",0,'CDCM'!E21+('Input'!$B128-'CDCM'!$C63)*E23)</f>
        <v>0</v>
      </c>
      <c r="F67" s="11"/>
    </row>
    <row r="68" spans="1:6">
      <c r="A68" s="4" t="s">
        <v>57</v>
      </c>
      <c r="B68" s="20">
        <f>IF('CDCM'!$B101="Kill",0,'CDCM'!B22+('Input'!$B129-'CDCM'!$C64)*B24)</f>
        <v>0</v>
      </c>
      <c r="C68" s="20">
        <f>IF('CDCM'!$B101="Kill",0,'CDCM'!C22+('Input'!$B129-'CDCM'!$C64)*C24)</f>
        <v>0</v>
      </c>
      <c r="D68" s="20">
        <f>IF('CDCM'!$B101="Kill",0,'CDCM'!D22+('Input'!$B129-'CDCM'!$C64)*D24)</f>
        <v>0</v>
      </c>
      <c r="E68" s="20">
        <f>IF('CDCM'!$B101="Kill",0,'CDCM'!E22+('Input'!$B129-'CDCM'!$C64)*E24)</f>
        <v>0</v>
      </c>
      <c r="F68" s="11"/>
    </row>
    <row r="69" spans="1:6">
      <c r="A69" s="4" t="s">
        <v>58</v>
      </c>
      <c r="B69" s="20">
        <f>IF('CDCM'!$B102="Kill",0,'CDCM'!B23+('Input'!$B130-'CDCM'!$C65)*B25)</f>
        <v>0</v>
      </c>
      <c r="C69" s="20">
        <f>IF('CDCM'!$B102="Kill",0,'CDCM'!C23+('Input'!$B130-'CDCM'!$C65)*C25)</f>
        <v>0</v>
      </c>
      <c r="D69" s="20">
        <f>IF('CDCM'!$B102="Kill",0,'CDCM'!D23+('Input'!$B130-'CDCM'!$C65)*D25)</f>
        <v>0</v>
      </c>
      <c r="E69" s="20">
        <f>IF('CDCM'!$B102="Kill",0,'CDCM'!E23+('Input'!$B130-'CDCM'!$C65)*E25)</f>
        <v>0</v>
      </c>
      <c r="F69" s="11"/>
    </row>
    <row r="70" spans="1:6">
      <c r="A70" s="4" t="s">
        <v>59</v>
      </c>
      <c r="B70" s="20">
        <f>IF('CDCM'!$B103="Kill",0,'CDCM'!B24+('Input'!$B131-'CDCM'!$C66)*B26)</f>
        <v>0</v>
      </c>
      <c r="C70" s="20">
        <f>IF('CDCM'!$B103="Kill",0,'CDCM'!C24+('Input'!$B131-'CDCM'!$C66)*C26)</f>
        <v>0</v>
      </c>
      <c r="D70" s="20">
        <f>IF('CDCM'!$B103="Kill",0,'CDCM'!D24+('Input'!$B131-'CDCM'!$C66)*D26)</f>
        <v>0</v>
      </c>
      <c r="E70" s="20">
        <f>IF('CDCM'!$B103="Kill",0,'CDCM'!E24+('Input'!$B131-'CDCM'!$C66)*E26)</f>
        <v>0</v>
      </c>
      <c r="F70" s="11"/>
    </row>
    <row r="71" spans="1:6">
      <c r="A71" s="4" t="s">
        <v>60</v>
      </c>
      <c r="B71" s="20">
        <f>IF('CDCM'!$B104="Kill",0,'CDCM'!B25+('Input'!$B132-'CDCM'!$C67)*B27)</f>
        <v>0</v>
      </c>
      <c r="C71" s="20">
        <f>IF('CDCM'!$B104="Kill",0,'CDCM'!C25+('Input'!$B132-'CDCM'!$C67)*C27)</f>
        <v>0</v>
      </c>
      <c r="D71" s="20">
        <f>IF('CDCM'!$B104="Kill",0,'CDCM'!D25+('Input'!$B132-'CDCM'!$C67)*D27)</f>
        <v>0</v>
      </c>
      <c r="E71" s="20">
        <f>IF('CDCM'!$B104="Kill",0,'CDCM'!E25+('Input'!$B132-'CDCM'!$C67)*E27)</f>
        <v>0</v>
      </c>
      <c r="F71" s="11"/>
    </row>
    <row r="72" spans="1:6">
      <c r="A72" s="4" t="s">
        <v>61</v>
      </c>
      <c r="B72" s="20">
        <f>IF('CDCM'!$B105="Kill",0,'CDCM'!B26+('Input'!$B133-'CDCM'!$C68)*B28)</f>
        <v>0</v>
      </c>
      <c r="C72" s="20">
        <f>IF('CDCM'!$B105="Kill",0,'CDCM'!C26+('Input'!$B133-'CDCM'!$C68)*C28)</f>
        <v>0</v>
      </c>
      <c r="D72" s="20">
        <f>IF('CDCM'!$B105="Kill",0,'CDCM'!D26+('Input'!$B133-'CDCM'!$C68)*D28)</f>
        <v>0</v>
      </c>
      <c r="E72" s="20">
        <f>IF('CDCM'!$B105="Kill",0,'CDCM'!E26+('Input'!$B133-'CDCM'!$C68)*E28)</f>
        <v>0</v>
      </c>
      <c r="F72" s="11"/>
    </row>
    <row r="73" spans="1:6">
      <c r="A73" s="4" t="s">
        <v>62</v>
      </c>
      <c r="B73" s="20">
        <f>IF('CDCM'!$B106="Kill",0,'CDCM'!B27+('Input'!$B134-'CDCM'!$C69)*B29)</f>
        <v>0</v>
      </c>
      <c r="C73" s="20">
        <f>IF('CDCM'!$B106="Kill",0,'CDCM'!C27+('Input'!$B134-'CDCM'!$C69)*C29)</f>
        <v>0</v>
      </c>
      <c r="D73" s="20">
        <f>IF('CDCM'!$B106="Kill",0,'CDCM'!D27+('Input'!$B134-'CDCM'!$C69)*D29)</f>
        <v>0</v>
      </c>
      <c r="E73" s="20">
        <f>IF('CDCM'!$B106="Kill",0,'CDCM'!E27+('Input'!$B134-'CDCM'!$C69)*E29)</f>
        <v>0</v>
      </c>
      <c r="F73" s="11"/>
    </row>
    <row r="74" spans="1:6">
      <c r="A74" s="4" t="s">
        <v>63</v>
      </c>
      <c r="B74" s="20">
        <f>IF('CDCM'!$B107="Kill",0,'CDCM'!B28+('Input'!$B135-'CDCM'!$C70)*B30)</f>
        <v>0</v>
      </c>
      <c r="C74" s="20">
        <f>IF('CDCM'!$B107="Kill",0,'CDCM'!C28+('Input'!$B135-'CDCM'!$C70)*C30)</f>
        <v>0</v>
      </c>
      <c r="D74" s="20">
        <f>IF('CDCM'!$B107="Kill",0,'CDCM'!D28+('Input'!$B135-'CDCM'!$C70)*D30)</f>
        <v>0</v>
      </c>
      <c r="E74" s="20">
        <f>IF('CDCM'!$B107="Kill",0,'CDCM'!E28+('Input'!$B135-'CDCM'!$C70)*E30)</f>
        <v>0</v>
      </c>
      <c r="F74" s="11"/>
    </row>
    <row r="75" spans="1:6">
      <c r="A75" s="4" t="s">
        <v>64</v>
      </c>
      <c r="B75" s="20">
        <f>IF('CDCM'!$B108="Kill",0,'CDCM'!B29+('Input'!$B136-'CDCM'!$C71)*B31)</f>
        <v>0</v>
      </c>
      <c r="C75" s="20">
        <f>IF('CDCM'!$B108="Kill",0,'CDCM'!C29+('Input'!$B136-'CDCM'!$C71)*C31)</f>
        <v>0</v>
      </c>
      <c r="D75" s="20">
        <f>IF('CDCM'!$B108="Kill",0,'CDCM'!D29+('Input'!$B136-'CDCM'!$C71)*D31)</f>
        <v>0</v>
      </c>
      <c r="E75" s="20">
        <f>IF('CDCM'!$B108="Kill",0,'CDCM'!E29+('Input'!$B136-'CDCM'!$C71)*E31)</f>
        <v>0</v>
      </c>
      <c r="F75" s="11"/>
    </row>
    <row r="76" spans="1:6">
      <c r="A76" s="4" t="s">
        <v>65</v>
      </c>
      <c r="B76" s="20">
        <f>IF('CDCM'!$B109="Kill",0,'CDCM'!B30+('Input'!$B137-'CDCM'!$C72)*B32)</f>
        <v>0</v>
      </c>
      <c r="C76" s="20">
        <f>IF('CDCM'!$B109="Kill",0,'CDCM'!C30+('Input'!$B137-'CDCM'!$C72)*C32)</f>
        <v>0</v>
      </c>
      <c r="D76" s="20">
        <f>IF('CDCM'!$B109="Kill",0,'CDCM'!D30+('Input'!$B137-'CDCM'!$C72)*D32)</f>
        <v>0</v>
      </c>
      <c r="E76" s="20">
        <f>IF('CDCM'!$B109="Kill",0,'CDCM'!E30+('Input'!$B137-'CDCM'!$C72)*E32)</f>
        <v>0</v>
      </c>
      <c r="F76" s="11"/>
    </row>
    <row r="77" spans="1:6">
      <c r="A77" s="4" t="s">
        <v>66</v>
      </c>
      <c r="B77" s="20">
        <f>IF('CDCM'!$B110="Kill",0,'CDCM'!B31+('Input'!$B138-'CDCM'!$C73)*B33)</f>
        <v>0</v>
      </c>
      <c r="C77" s="20">
        <f>IF('CDCM'!$B110="Kill",0,'CDCM'!C31+('Input'!$B138-'CDCM'!$C73)*C33)</f>
        <v>0</v>
      </c>
      <c r="D77" s="20">
        <f>IF('CDCM'!$B110="Kill",0,'CDCM'!D31+('Input'!$B138-'CDCM'!$C73)*D33)</f>
        <v>0</v>
      </c>
      <c r="E77" s="20">
        <f>IF('CDCM'!$B110="Kill",0,'CDCM'!E31+('Input'!$B138-'CDCM'!$C73)*E33)</f>
        <v>0</v>
      </c>
      <c r="F77" s="11"/>
    </row>
    <row r="78" spans="1:6">
      <c r="A78" s="4" t="s">
        <v>67</v>
      </c>
      <c r="B78" s="20">
        <f>IF('CDCM'!$B111="Kill",0,'CDCM'!B32+('Input'!$B139-'CDCM'!$C74)*B34)</f>
        <v>0</v>
      </c>
      <c r="C78" s="20">
        <f>IF('CDCM'!$B111="Kill",0,'CDCM'!C32+('Input'!$B139-'CDCM'!$C74)*C34)</f>
        <v>0</v>
      </c>
      <c r="D78" s="20">
        <f>IF('CDCM'!$B111="Kill",0,'CDCM'!D32+('Input'!$B139-'CDCM'!$C74)*D34)</f>
        <v>0</v>
      </c>
      <c r="E78" s="20">
        <f>IF('CDCM'!$B111="Kill",0,'CDCM'!E32+('Input'!$B139-'CDCM'!$C74)*E34)</f>
        <v>0</v>
      </c>
      <c r="F78" s="11"/>
    </row>
    <row r="79" spans="1:6">
      <c r="A79" s="4" t="s">
        <v>68</v>
      </c>
      <c r="B79" s="20">
        <f>IF('CDCM'!$B112="Kill",0,'CDCM'!B33+('Input'!$B140-'CDCM'!$C75)*B35)</f>
        <v>0</v>
      </c>
      <c r="C79" s="20">
        <f>IF('CDCM'!$B112="Kill",0,'CDCM'!C33+('Input'!$B140-'CDCM'!$C75)*C35)</f>
        <v>0</v>
      </c>
      <c r="D79" s="20">
        <f>IF('CDCM'!$B112="Kill",0,'CDCM'!D33+('Input'!$B140-'CDCM'!$C75)*D35)</f>
        <v>0</v>
      </c>
      <c r="E79" s="20">
        <f>IF('CDCM'!$B112="Kill",0,'CDCM'!E33+('Input'!$B140-'CDCM'!$C75)*E35)</f>
        <v>0</v>
      </c>
      <c r="F79" s="11"/>
    </row>
    <row r="80" spans="1:6">
      <c r="A80" s="4" t="s">
        <v>69</v>
      </c>
      <c r="B80" s="20">
        <f>IF('CDCM'!$B113="Kill",0,'CDCM'!B34+('Input'!$B141-'CDCM'!$C76)*B36)</f>
        <v>0</v>
      </c>
      <c r="C80" s="20">
        <f>IF('CDCM'!$B113="Kill",0,'CDCM'!C34+('Input'!$B141-'CDCM'!$C76)*C36)</f>
        <v>0</v>
      </c>
      <c r="D80" s="20">
        <f>IF('CDCM'!$B113="Kill",0,'CDCM'!D34+('Input'!$B141-'CDCM'!$C76)*D36)</f>
        <v>0</v>
      </c>
      <c r="E80" s="20">
        <f>IF('CDCM'!$B113="Kill",0,'CDCM'!E34+('Input'!$B141-'CDCM'!$C76)*E36)</f>
        <v>0</v>
      </c>
      <c r="F80" s="11"/>
    </row>
    <row r="81" spans="1:6">
      <c r="A81" s="4" t="s">
        <v>70</v>
      </c>
      <c r="B81" s="20">
        <f>IF('CDCM'!$B114="Kill",0,'CDCM'!B35+('Input'!$B142-'CDCM'!$C77)*B37)</f>
        <v>0</v>
      </c>
      <c r="C81" s="20">
        <f>IF('CDCM'!$B114="Kill",0,'CDCM'!C35+('Input'!$B142-'CDCM'!$C77)*C37)</f>
        <v>0</v>
      </c>
      <c r="D81" s="20">
        <f>IF('CDCM'!$B114="Kill",0,'CDCM'!D35+('Input'!$B142-'CDCM'!$C77)*D37)</f>
        <v>0</v>
      </c>
      <c r="E81" s="20">
        <f>IF('CDCM'!$B114="Kill",0,'CDCM'!E35+('Input'!$B142-'CDCM'!$C77)*E37)</f>
        <v>0</v>
      </c>
      <c r="F81" s="11"/>
    </row>
    <row r="82" spans="1:6">
      <c r="A82" s="4" t="s">
        <v>71</v>
      </c>
      <c r="B82" s="20">
        <f>IF('CDCM'!$B115="Kill",0,'CDCM'!B36+('Input'!$B143-'CDCM'!$C78)*B38)</f>
        <v>0</v>
      </c>
      <c r="C82" s="20">
        <f>IF('CDCM'!$B115="Kill",0,'CDCM'!C36+('Input'!$B143-'CDCM'!$C78)*C38)</f>
        <v>0</v>
      </c>
      <c r="D82" s="20">
        <f>IF('CDCM'!$B115="Kill",0,'CDCM'!D36+('Input'!$B143-'CDCM'!$C78)*D38)</f>
        <v>0</v>
      </c>
      <c r="E82" s="20">
        <f>IF('CDCM'!$B115="Kill",0,'CDCM'!E36+('Input'!$B143-'CDCM'!$C78)*E38)</f>
        <v>0</v>
      </c>
      <c r="F82" s="11"/>
    </row>
    <row r="83" spans="1:6">
      <c r="A83" s="4" t="s">
        <v>72</v>
      </c>
      <c r="B83" s="20">
        <f>IF('CDCM'!$B116="Kill",0,'CDCM'!B37+('Input'!$B144-'CDCM'!$C79)*B39)</f>
        <v>0</v>
      </c>
      <c r="C83" s="20">
        <f>IF('CDCM'!$B116="Kill",0,'CDCM'!C37+('Input'!$B144-'CDCM'!$C79)*C39)</f>
        <v>0</v>
      </c>
      <c r="D83" s="20">
        <f>IF('CDCM'!$B116="Kill",0,'CDCM'!D37+('Input'!$B144-'CDCM'!$C79)*D39)</f>
        <v>0</v>
      </c>
      <c r="E83" s="20">
        <f>IF('CDCM'!$B116="Kill",0,'CDCM'!E37+('Input'!$B144-'CDCM'!$C79)*E39)</f>
        <v>0</v>
      </c>
      <c r="F83" s="11"/>
    </row>
    <row r="84" spans="1:6">
      <c r="A84" s="4" t="s">
        <v>73</v>
      </c>
      <c r="B84" s="20">
        <f>IF('CDCM'!$B117="Kill",0,'CDCM'!B38+('Input'!$B145-'CDCM'!$C80)*B40)</f>
        <v>0</v>
      </c>
      <c r="C84" s="20">
        <f>IF('CDCM'!$B117="Kill",0,'CDCM'!C38+('Input'!$B145-'CDCM'!$C80)*C40)</f>
        <v>0</v>
      </c>
      <c r="D84" s="20">
        <f>IF('CDCM'!$B117="Kill",0,'CDCM'!D38+('Input'!$B145-'CDCM'!$C80)*D40)</f>
        <v>0</v>
      </c>
      <c r="E84" s="20">
        <f>IF('CDCM'!$B117="Kill",0,'CDCM'!E38+('Input'!$B145-'CDCM'!$C80)*E40)</f>
        <v>0</v>
      </c>
      <c r="F84" s="11"/>
    </row>
    <row r="85" spans="1:6">
      <c r="A85" s="4" t="s">
        <v>74</v>
      </c>
      <c r="B85" s="20">
        <f>IF('CDCM'!$B118="Kill",0,'CDCM'!B39+('Input'!$B146-'CDCM'!$C81)*B41)</f>
        <v>0</v>
      </c>
      <c r="C85" s="20">
        <f>IF('CDCM'!$B118="Kill",0,'CDCM'!C39+('Input'!$B146-'CDCM'!$C81)*C41)</f>
        <v>0</v>
      </c>
      <c r="D85" s="20">
        <f>IF('CDCM'!$B118="Kill",0,'CDCM'!D39+('Input'!$B146-'CDCM'!$C81)*D41)</f>
        <v>0</v>
      </c>
      <c r="E85" s="20">
        <f>IF('CDCM'!$B118="Kill",0,'CDCM'!E39+('Input'!$B146-'CDCM'!$C81)*E41)</f>
        <v>0</v>
      </c>
      <c r="F85" s="11"/>
    </row>
    <row r="86" spans="1:6">
      <c r="A86" s="4" t="s">
        <v>75</v>
      </c>
      <c r="B86" s="20">
        <f>IF('CDCM'!$B119="Kill",0,'CDCM'!B40+('Input'!$B147-'CDCM'!$C82)*B42)</f>
        <v>0</v>
      </c>
      <c r="C86" s="20">
        <f>IF('CDCM'!$B119="Kill",0,'CDCM'!C40+('Input'!$B147-'CDCM'!$C82)*C42)</f>
        <v>0</v>
      </c>
      <c r="D86" s="20">
        <f>IF('CDCM'!$B119="Kill",0,'CDCM'!D40+('Input'!$B147-'CDCM'!$C82)*D42)</f>
        <v>0</v>
      </c>
      <c r="E86" s="20">
        <f>IF('CDCM'!$B119="Kill",0,'CDCM'!E40+('Input'!$B147-'CDCM'!$C82)*E42)</f>
        <v>0</v>
      </c>
      <c r="F86" s="11"/>
    </row>
    <row r="87" spans="1:6">
      <c r="A87" s="4" t="s">
        <v>76</v>
      </c>
      <c r="B87" s="20">
        <f>IF('CDCM'!$B120="Kill",0,'CDCM'!B41+('Input'!$B148-'CDCM'!$C83)*B43)</f>
        <v>0</v>
      </c>
      <c r="C87" s="20">
        <f>IF('CDCM'!$B120="Kill",0,'CDCM'!C41+('Input'!$B148-'CDCM'!$C83)*C43)</f>
        <v>0</v>
      </c>
      <c r="D87" s="20">
        <f>IF('CDCM'!$B120="Kill",0,'CDCM'!D41+('Input'!$B148-'CDCM'!$C83)*D43)</f>
        <v>0</v>
      </c>
      <c r="E87" s="20">
        <f>IF('CDCM'!$B120="Kill",0,'CDCM'!E41+('Input'!$B148-'CDCM'!$C83)*E43)</f>
        <v>0</v>
      </c>
      <c r="F87" s="11"/>
    </row>
    <row r="88" spans="1:6">
      <c r="A88" s="4" t="s">
        <v>77</v>
      </c>
      <c r="B88" s="20">
        <f>IF('CDCM'!$B121="Kill",0,'CDCM'!B42+('Input'!$B149-'CDCM'!$C84)*B44)</f>
        <v>0</v>
      </c>
      <c r="C88" s="20">
        <f>IF('CDCM'!$B121="Kill",0,'CDCM'!C42+('Input'!$B149-'CDCM'!$C84)*C44)</f>
        <v>0</v>
      </c>
      <c r="D88" s="20">
        <f>IF('CDCM'!$B121="Kill",0,'CDCM'!D42+('Input'!$B149-'CDCM'!$C84)*D44)</f>
        <v>0</v>
      </c>
      <c r="E88" s="20">
        <f>IF('CDCM'!$B121="Kill",0,'CDCM'!E42+('Input'!$B149-'CDCM'!$C84)*E44)</f>
        <v>0</v>
      </c>
      <c r="F88" s="11"/>
    </row>
    <row r="90" spans="1:6" ht="21" customHeight="1">
      <c r="A90" s="2" t="s">
        <v>411</v>
      </c>
    </row>
    <row r="91" spans="1:6">
      <c r="A91" s="3" t="s">
        <v>199</v>
      </c>
    </row>
    <row r="92" spans="1:6">
      <c r="A92" s="12" t="s">
        <v>412</v>
      </c>
    </row>
    <row r="93" spans="1:6">
      <c r="A93" s="3" t="s">
        <v>389</v>
      </c>
    </row>
    <row r="95" spans="1:6">
      <c r="B95" s="13" t="s">
        <v>30</v>
      </c>
      <c r="C95" s="13" t="s">
        <v>40</v>
      </c>
      <c r="D95" s="13" t="s">
        <v>29</v>
      </c>
      <c r="E95" s="13" t="s">
        <v>41</v>
      </c>
    </row>
    <row r="96" spans="1:6">
      <c r="A96" s="4" t="s">
        <v>42</v>
      </c>
      <c r="B96" s="20">
        <f>MAX(0,B56)</f>
        <v>0</v>
      </c>
      <c r="C96" s="20">
        <f>MAX(0,C56)</f>
        <v>0</v>
      </c>
      <c r="D96" s="20">
        <f>MAX(0,D56)</f>
        <v>0</v>
      </c>
      <c r="E96" s="20">
        <f>MAX(0,E56)</f>
        <v>0</v>
      </c>
      <c r="F96" s="11"/>
    </row>
    <row r="97" spans="1:6">
      <c r="A97" s="4" t="s">
        <v>46</v>
      </c>
      <c r="B97" s="20">
        <f>MAX(0,B57)</f>
        <v>0</v>
      </c>
      <c r="C97" s="20">
        <f>MAX(0,C57)</f>
        <v>0</v>
      </c>
      <c r="D97" s="20">
        <f>MAX(0,D57)</f>
        <v>0</v>
      </c>
      <c r="E97" s="20">
        <f>MAX(0,E57)</f>
        <v>0</v>
      </c>
      <c r="F97" s="11"/>
    </row>
    <row r="98" spans="1:6">
      <c r="A98" s="4" t="s">
        <v>47</v>
      </c>
      <c r="B98" s="20">
        <f>MAX(0,B58)</f>
        <v>0</v>
      </c>
      <c r="C98" s="20">
        <f>MAX(0,C58)</f>
        <v>0</v>
      </c>
      <c r="D98" s="20">
        <f>MAX(0,D58)</f>
        <v>0</v>
      </c>
      <c r="E98" s="20">
        <f>MAX(0,E58)</f>
        <v>0</v>
      </c>
      <c r="F98" s="11"/>
    </row>
    <row r="99" spans="1:6">
      <c r="A99" s="4" t="s">
        <v>48</v>
      </c>
      <c r="B99" s="20">
        <f>MAX(0,B59)</f>
        <v>0</v>
      </c>
      <c r="C99" s="20">
        <f>MAX(0,C59)</f>
        <v>0</v>
      </c>
      <c r="D99" s="20">
        <f>MAX(0,D59)</f>
        <v>0</v>
      </c>
      <c r="E99" s="20">
        <f>MAX(0,E59)</f>
        <v>0</v>
      </c>
      <c r="F99" s="11"/>
    </row>
    <row r="100" spans="1:6">
      <c r="A100" s="4" t="s">
        <v>49</v>
      </c>
      <c r="B100" s="20">
        <f>MAX(0,B60)</f>
        <v>0</v>
      </c>
      <c r="C100" s="20">
        <f>MAX(0,C60)</f>
        <v>0</v>
      </c>
      <c r="D100" s="20">
        <f>MAX(0,D60)</f>
        <v>0</v>
      </c>
      <c r="E100" s="20">
        <f>MAX(0,E60)</f>
        <v>0</v>
      </c>
      <c r="F100" s="11"/>
    </row>
    <row r="101" spans="1:6">
      <c r="A101" s="4" t="s">
        <v>50</v>
      </c>
      <c r="B101" s="20">
        <f>MAX(0,B61)</f>
        <v>0</v>
      </c>
      <c r="C101" s="20">
        <f>MAX(0,C61)</f>
        <v>0</v>
      </c>
      <c r="D101" s="20">
        <f>MAX(0,D61)</f>
        <v>0</v>
      </c>
      <c r="E101" s="20">
        <f>MAX(0,E61)</f>
        <v>0</v>
      </c>
      <c r="F101" s="11"/>
    </row>
    <row r="102" spans="1:6">
      <c r="A102" s="4" t="s">
        <v>51</v>
      </c>
      <c r="B102" s="20">
        <f>MAX(0,B62)</f>
        <v>0</v>
      </c>
      <c r="C102" s="20">
        <f>MAX(0,C62)</f>
        <v>0</v>
      </c>
      <c r="D102" s="20">
        <f>MAX(0,D62)</f>
        <v>0</v>
      </c>
      <c r="E102" s="20">
        <f>MAX(0,E62)</f>
        <v>0</v>
      </c>
      <c r="F102" s="11"/>
    </row>
    <row r="103" spans="1:6">
      <c r="A103" s="4" t="s">
        <v>52</v>
      </c>
      <c r="B103" s="20">
        <f>MAX(0,B63)</f>
        <v>0</v>
      </c>
      <c r="C103" s="20">
        <f>MAX(0,C63)</f>
        <v>0</v>
      </c>
      <c r="D103" s="20">
        <f>MAX(0,D63)</f>
        <v>0</v>
      </c>
      <c r="E103" s="20">
        <f>MAX(0,E63)</f>
        <v>0</v>
      </c>
      <c r="F103" s="11"/>
    </row>
    <row r="104" spans="1:6">
      <c r="A104" s="4" t="s">
        <v>53</v>
      </c>
      <c r="B104" s="20">
        <f>MAX(0,B64)</f>
        <v>0</v>
      </c>
      <c r="C104" s="20">
        <f>MAX(0,C64)</f>
        <v>0</v>
      </c>
      <c r="D104" s="20">
        <f>MAX(0,D64)</f>
        <v>0</v>
      </c>
      <c r="E104" s="20">
        <f>MAX(0,E64)</f>
        <v>0</v>
      </c>
      <c r="F104" s="11"/>
    </row>
    <row r="105" spans="1:6">
      <c r="A105" s="4" t="s">
        <v>54</v>
      </c>
      <c r="B105" s="20">
        <f>MAX(0,B65)</f>
        <v>0</v>
      </c>
      <c r="C105" s="20">
        <f>MAX(0,C65)</f>
        <v>0</v>
      </c>
      <c r="D105" s="20">
        <f>MAX(0,D65)</f>
        <v>0</v>
      </c>
      <c r="E105" s="20">
        <f>MAX(0,E65)</f>
        <v>0</v>
      </c>
      <c r="F105" s="11"/>
    </row>
    <row r="106" spans="1:6">
      <c r="A106" s="4" t="s">
        <v>55</v>
      </c>
      <c r="B106" s="20">
        <f>MAX(0,B66)</f>
        <v>0</v>
      </c>
      <c r="C106" s="20">
        <f>MAX(0,C66)</f>
        <v>0</v>
      </c>
      <c r="D106" s="20">
        <f>MAX(0,D66)</f>
        <v>0</v>
      </c>
      <c r="E106" s="20">
        <f>MAX(0,E66)</f>
        <v>0</v>
      </c>
      <c r="F106" s="11"/>
    </row>
    <row r="107" spans="1:6">
      <c r="A107" s="4" t="s">
        <v>56</v>
      </c>
      <c r="B107" s="20">
        <f>MAX(0,B67)</f>
        <v>0</v>
      </c>
      <c r="C107" s="20">
        <f>MAX(0,C67)</f>
        <v>0</v>
      </c>
      <c r="D107" s="20">
        <f>MAX(0,D67)</f>
        <v>0</v>
      </c>
      <c r="E107" s="20">
        <f>MAX(0,E67)</f>
        <v>0</v>
      </c>
      <c r="F107" s="11"/>
    </row>
    <row r="108" spans="1:6">
      <c r="A108" s="4" t="s">
        <v>57</v>
      </c>
      <c r="B108" s="20">
        <f>MAX(0,B68)</f>
        <v>0</v>
      </c>
      <c r="C108" s="20">
        <f>MAX(0,C68)</f>
        <v>0</v>
      </c>
      <c r="D108" s="20">
        <f>MAX(0,D68)</f>
        <v>0</v>
      </c>
      <c r="E108" s="20">
        <f>MAX(0,E68)</f>
        <v>0</v>
      </c>
      <c r="F108" s="11"/>
    </row>
    <row r="109" spans="1:6">
      <c r="A109" s="4" t="s">
        <v>58</v>
      </c>
      <c r="B109" s="20">
        <f>MAX(0,B69)</f>
        <v>0</v>
      </c>
      <c r="C109" s="20">
        <f>MAX(0,C69)</f>
        <v>0</v>
      </c>
      <c r="D109" s="20">
        <f>MAX(0,D69)</f>
        <v>0</v>
      </c>
      <c r="E109" s="20">
        <f>MAX(0,E69)</f>
        <v>0</v>
      </c>
      <c r="F109" s="11"/>
    </row>
    <row r="110" spans="1:6">
      <c r="A110" s="4" t="s">
        <v>59</v>
      </c>
      <c r="B110" s="20">
        <f>MAX(0,B70)</f>
        <v>0</v>
      </c>
      <c r="C110" s="20">
        <f>MAX(0,C70)</f>
        <v>0</v>
      </c>
      <c r="D110" s="20">
        <f>MAX(0,D70)</f>
        <v>0</v>
      </c>
      <c r="E110" s="20">
        <f>MAX(0,E70)</f>
        <v>0</v>
      </c>
      <c r="F110" s="11"/>
    </row>
    <row r="111" spans="1:6">
      <c r="A111" s="4" t="s">
        <v>60</v>
      </c>
      <c r="B111" s="20">
        <f>MAX(0,B71)</f>
        <v>0</v>
      </c>
      <c r="C111" s="20">
        <f>MAX(0,C71)</f>
        <v>0</v>
      </c>
      <c r="D111" s="20">
        <f>MAX(0,D71)</f>
        <v>0</v>
      </c>
      <c r="E111" s="20">
        <f>MAX(0,E71)</f>
        <v>0</v>
      </c>
      <c r="F111" s="11"/>
    </row>
    <row r="112" spans="1:6">
      <c r="A112" s="4" t="s">
        <v>61</v>
      </c>
      <c r="B112" s="20">
        <f>MAX(0,B72)</f>
        <v>0</v>
      </c>
      <c r="C112" s="20">
        <f>MAX(0,C72)</f>
        <v>0</v>
      </c>
      <c r="D112" s="20">
        <f>MAX(0,D72)</f>
        <v>0</v>
      </c>
      <c r="E112" s="20">
        <f>MAX(0,E72)</f>
        <v>0</v>
      </c>
      <c r="F112" s="11"/>
    </row>
    <row r="113" spans="1:6">
      <c r="A113" s="4" t="s">
        <v>62</v>
      </c>
      <c r="B113" s="20">
        <f>MAX(0,B73)</f>
        <v>0</v>
      </c>
      <c r="C113" s="20">
        <f>MAX(0,C73)</f>
        <v>0</v>
      </c>
      <c r="D113" s="20">
        <f>MAX(0,D73)</f>
        <v>0</v>
      </c>
      <c r="E113" s="20">
        <f>MAX(0,E73)</f>
        <v>0</v>
      </c>
      <c r="F113" s="11"/>
    </row>
    <row r="114" spans="1:6">
      <c r="A114" s="4" t="s">
        <v>63</v>
      </c>
      <c r="B114" s="20">
        <f>MAX(0,B74)</f>
        <v>0</v>
      </c>
      <c r="C114" s="20">
        <f>MAX(0,C74)</f>
        <v>0</v>
      </c>
      <c r="D114" s="20">
        <f>MAX(0,D74)</f>
        <v>0</v>
      </c>
      <c r="E114" s="20">
        <f>MAX(0,E74)</f>
        <v>0</v>
      </c>
      <c r="F114" s="11"/>
    </row>
    <row r="115" spans="1:6">
      <c r="A115" s="4" t="s">
        <v>64</v>
      </c>
      <c r="B115" s="20">
        <f>MAX(0,B75)</f>
        <v>0</v>
      </c>
      <c r="C115" s="20">
        <f>MAX(0,C75)</f>
        <v>0</v>
      </c>
      <c r="D115" s="20">
        <f>MAX(0,D75)</f>
        <v>0</v>
      </c>
      <c r="E115" s="20">
        <f>MAX(0,E75)</f>
        <v>0</v>
      </c>
      <c r="F115" s="11"/>
    </row>
    <row r="116" spans="1:6">
      <c r="A116" s="4" t="s">
        <v>65</v>
      </c>
      <c r="B116" s="20">
        <f>MAX(0,B76)</f>
        <v>0</v>
      </c>
      <c r="C116" s="20">
        <f>MAX(0,C76)</f>
        <v>0</v>
      </c>
      <c r="D116" s="20">
        <f>MAX(0,D76)</f>
        <v>0</v>
      </c>
      <c r="E116" s="20">
        <f>MAX(0,E76)</f>
        <v>0</v>
      </c>
      <c r="F116" s="11"/>
    </row>
    <row r="117" spans="1:6">
      <c r="A117" s="4" t="s">
        <v>66</v>
      </c>
      <c r="B117" s="20">
        <f>MAX(0,B77)</f>
        <v>0</v>
      </c>
      <c r="C117" s="20">
        <f>MAX(0,C77)</f>
        <v>0</v>
      </c>
      <c r="D117" s="20">
        <f>MAX(0,D77)</f>
        <v>0</v>
      </c>
      <c r="E117" s="20">
        <f>MAX(0,E77)</f>
        <v>0</v>
      </c>
      <c r="F117" s="11"/>
    </row>
    <row r="118" spans="1:6">
      <c r="A118" s="4" t="s">
        <v>67</v>
      </c>
      <c r="B118" s="20">
        <f>MAX(0,B78)</f>
        <v>0</v>
      </c>
      <c r="C118" s="20">
        <f>MAX(0,C78)</f>
        <v>0</v>
      </c>
      <c r="D118" s="20">
        <f>MAX(0,D78)</f>
        <v>0</v>
      </c>
      <c r="E118" s="20">
        <f>MAX(0,E78)</f>
        <v>0</v>
      </c>
      <c r="F118" s="11"/>
    </row>
    <row r="119" spans="1:6">
      <c r="A119" s="4" t="s">
        <v>68</v>
      </c>
      <c r="B119" s="20">
        <f>MAX(0,B79)</f>
        <v>0</v>
      </c>
      <c r="C119" s="20">
        <f>MAX(0,C79)</f>
        <v>0</v>
      </c>
      <c r="D119" s="20">
        <f>MAX(0,D79)</f>
        <v>0</v>
      </c>
      <c r="E119" s="20">
        <f>MAX(0,E79)</f>
        <v>0</v>
      </c>
      <c r="F119" s="11"/>
    </row>
    <row r="120" spans="1:6">
      <c r="A120" s="4" t="s">
        <v>69</v>
      </c>
      <c r="B120" s="20">
        <f>MAX(0,B80)</f>
        <v>0</v>
      </c>
      <c r="C120" s="20">
        <f>MAX(0,C80)</f>
        <v>0</v>
      </c>
      <c r="D120" s="20">
        <f>MAX(0,D80)</f>
        <v>0</v>
      </c>
      <c r="E120" s="20">
        <f>MAX(0,E80)</f>
        <v>0</v>
      </c>
      <c r="F120" s="11"/>
    </row>
    <row r="121" spans="1:6">
      <c r="A121" s="4" t="s">
        <v>70</v>
      </c>
      <c r="B121" s="20">
        <f>MAX(0,B81)</f>
        <v>0</v>
      </c>
      <c r="C121" s="20">
        <f>MAX(0,C81)</f>
        <v>0</v>
      </c>
      <c r="D121" s="20">
        <f>MAX(0,D81)</f>
        <v>0</v>
      </c>
      <c r="E121" s="20">
        <f>MAX(0,E81)</f>
        <v>0</v>
      </c>
      <c r="F121" s="11"/>
    </row>
    <row r="122" spans="1:6">
      <c r="A122" s="4" t="s">
        <v>71</v>
      </c>
      <c r="B122" s="20">
        <f>MAX(0,B82)</f>
        <v>0</v>
      </c>
      <c r="C122" s="20">
        <f>MAX(0,C82)</f>
        <v>0</v>
      </c>
      <c r="D122" s="20">
        <f>MAX(0,D82)</f>
        <v>0</v>
      </c>
      <c r="E122" s="20">
        <f>MAX(0,E82)</f>
        <v>0</v>
      </c>
      <c r="F122" s="11"/>
    </row>
    <row r="123" spans="1:6">
      <c r="A123" s="4" t="s">
        <v>72</v>
      </c>
      <c r="B123" s="20">
        <f>MAX(0,B83)</f>
        <v>0</v>
      </c>
      <c r="C123" s="20">
        <f>MAX(0,C83)</f>
        <v>0</v>
      </c>
      <c r="D123" s="20">
        <f>MAX(0,D83)</f>
        <v>0</v>
      </c>
      <c r="E123" s="20">
        <f>MAX(0,E83)</f>
        <v>0</v>
      </c>
      <c r="F123" s="11"/>
    </row>
    <row r="124" spans="1:6">
      <c r="A124" s="4" t="s">
        <v>73</v>
      </c>
      <c r="B124" s="20">
        <f>MAX(0,B84)</f>
        <v>0</v>
      </c>
      <c r="C124" s="20">
        <f>MAX(0,C84)</f>
        <v>0</v>
      </c>
      <c r="D124" s="20">
        <f>MAX(0,D84)</f>
        <v>0</v>
      </c>
      <c r="E124" s="20">
        <f>MAX(0,E84)</f>
        <v>0</v>
      </c>
      <c r="F124" s="11"/>
    </row>
    <row r="125" spans="1:6">
      <c r="A125" s="4" t="s">
        <v>74</v>
      </c>
      <c r="B125" s="20">
        <f>MAX(0,B85)</f>
        <v>0</v>
      </c>
      <c r="C125" s="20">
        <f>MAX(0,C85)</f>
        <v>0</v>
      </c>
      <c r="D125" s="20">
        <f>MAX(0,D85)</f>
        <v>0</v>
      </c>
      <c r="E125" s="20">
        <f>MAX(0,E85)</f>
        <v>0</v>
      </c>
      <c r="F125" s="11"/>
    </row>
    <row r="126" spans="1:6">
      <c r="A126" s="4" t="s">
        <v>75</v>
      </c>
      <c r="B126" s="20">
        <f>MAX(0,B86)</f>
        <v>0</v>
      </c>
      <c r="C126" s="20">
        <f>MAX(0,C86)</f>
        <v>0</v>
      </c>
      <c r="D126" s="20">
        <f>MAX(0,D86)</f>
        <v>0</v>
      </c>
      <c r="E126" s="20">
        <f>MAX(0,E86)</f>
        <v>0</v>
      </c>
      <c r="F126" s="11"/>
    </row>
    <row r="127" spans="1:6">
      <c r="A127" s="4" t="s">
        <v>76</v>
      </c>
      <c r="B127" s="20">
        <f>MAX(0,B87)</f>
        <v>0</v>
      </c>
      <c r="C127" s="20">
        <f>MAX(0,C87)</f>
        <v>0</v>
      </c>
      <c r="D127" s="20">
        <f>MAX(0,D87)</f>
        <v>0</v>
      </c>
      <c r="E127" s="20">
        <f>MAX(0,E87)</f>
        <v>0</v>
      </c>
      <c r="F127" s="11"/>
    </row>
    <row r="128" spans="1:6">
      <c r="A128" s="4" t="s">
        <v>77</v>
      </c>
      <c r="B128" s="20">
        <f>MAX(0,B88)</f>
        <v>0</v>
      </c>
      <c r="C128" s="20">
        <f>MAX(0,C88)</f>
        <v>0</v>
      </c>
      <c r="D128" s="20">
        <f>MAX(0,D88)</f>
        <v>0</v>
      </c>
      <c r="E128" s="20">
        <f>MAX(0,E88)</f>
        <v>0</v>
      </c>
      <c r="F128" s="11"/>
    </row>
    <row r="130" spans="1:6" ht="21" customHeight="1">
      <c r="A130" s="2" t="s">
        <v>413</v>
      </c>
    </row>
    <row r="131" spans="1:6">
      <c r="A131" s="3" t="s">
        <v>199</v>
      </c>
    </row>
    <row r="132" spans="1:6">
      <c r="A132" s="12" t="s">
        <v>414</v>
      </c>
    </row>
    <row r="133" spans="1:6">
      <c r="A133" s="12" t="s">
        <v>392</v>
      </c>
    </row>
    <row r="134" spans="1:6">
      <c r="A134" s="3" t="s">
        <v>234</v>
      </c>
    </row>
    <row r="136" spans="1:6">
      <c r="B136" s="13" t="s">
        <v>30</v>
      </c>
      <c r="C136" s="13" t="s">
        <v>40</v>
      </c>
      <c r="D136" s="13" t="s">
        <v>29</v>
      </c>
      <c r="E136" s="13" t="s">
        <v>41</v>
      </c>
    </row>
    <row r="137" spans="1:6">
      <c r="A137" s="4" t="s">
        <v>393</v>
      </c>
      <c r="B137" s="20">
        <f>SUMPRODUCT(B$96:B$128,'CDCM'!$D$89:$D$121)</f>
        <v>0</v>
      </c>
      <c r="C137" s="20">
        <f>SUMPRODUCT(C$96:C$128,'CDCM'!$D$89:$D$121)</f>
        <v>0</v>
      </c>
      <c r="D137" s="20">
        <f>SUMPRODUCT(D$96:D$128,'CDCM'!$D$89:$D$121)</f>
        <v>0</v>
      </c>
      <c r="E137" s="20">
        <f>SUMPRODUCT(E$96:E$128,'CDCM'!$D$89:$D$121)</f>
        <v>0</v>
      </c>
      <c r="F137" s="11"/>
    </row>
    <row r="139" spans="1:6" ht="21" customHeight="1">
      <c r="A139" s="2" t="s">
        <v>415</v>
      </c>
    </row>
    <row r="140" spans="1:6">
      <c r="A140" s="3" t="s">
        <v>199</v>
      </c>
    </row>
    <row r="141" spans="1:6">
      <c r="A141" s="12" t="s">
        <v>414</v>
      </c>
    </row>
    <row r="142" spans="1:6">
      <c r="A142" s="3" t="s">
        <v>300</v>
      </c>
    </row>
    <row r="144" spans="1:6">
      <c r="B144" s="13" t="s">
        <v>30</v>
      </c>
      <c r="C144" s="13" t="s">
        <v>40</v>
      </c>
      <c r="D144" s="13" t="s">
        <v>29</v>
      </c>
      <c r="E144" s="13" t="s">
        <v>41</v>
      </c>
    </row>
    <row r="145" spans="1:6">
      <c r="A145" s="4" t="s">
        <v>395</v>
      </c>
      <c r="B145" s="20">
        <f>SUM(B$96:B$128)</f>
        <v>0</v>
      </c>
      <c r="C145" s="20">
        <f>SUM(C$96:C$128)</f>
        <v>0</v>
      </c>
      <c r="D145" s="20">
        <f>SUM(D$96:D$128)</f>
        <v>0</v>
      </c>
      <c r="E145" s="20">
        <f>SUM(E$96:E$128)</f>
        <v>0</v>
      </c>
      <c r="F145" s="11"/>
    </row>
    <row r="147" spans="1:6" ht="21" customHeight="1">
      <c r="A147" s="2" t="s">
        <v>416</v>
      </c>
    </row>
    <row r="148" spans="1:6">
      <c r="A148" s="3" t="s">
        <v>199</v>
      </c>
    </row>
    <row r="149" spans="1:6">
      <c r="A149" s="12" t="s">
        <v>417</v>
      </c>
    </row>
    <row r="150" spans="1:6">
      <c r="A150" s="12" t="s">
        <v>418</v>
      </c>
    </row>
    <row r="151" spans="1:6">
      <c r="A151" s="3" t="s">
        <v>399</v>
      </c>
    </row>
    <row r="153" spans="1:6">
      <c r="B153" s="13" t="s">
        <v>30</v>
      </c>
      <c r="C153" s="13" t="s">
        <v>40</v>
      </c>
      <c r="D153" s="13" t="s">
        <v>29</v>
      </c>
      <c r="E153" s="13" t="s">
        <v>41</v>
      </c>
    </row>
    <row r="154" spans="1:6">
      <c r="A154" s="4" t="s">
        <v>400</v>
      </c>
      <c r="B154" s="26">
        <f>B137/B145</f>
        <v>0</v>
      </c>
      <c r="C154" s="26">
        <f>C137/C145</f>
        <v>0</v>
      </c>
      <c r="D154" s="26">
        <f>D137/D145</f>
        <v>0</v>
      </c>
      <c r="E154" s="26">
        <f>E137/E145</f>
        <v>0</v>
      </c>
      <c r="F154" s="11"/>
    </row>
    <row r="156" spans="1:6" ht="21" customHeight="1">
      <c r="A156" s="2" t="s">
        <v>419</v>
      </c>
    </row>
    <row r="157" spans="1:6">
      <c r="A157" s="3" t="s">
        <v>199</v>
      </c>
    </row>
    <row r="158" spans="1:6">
      <c r="A158" s="12" t="s">
        <v>420</v>
      </c>
    </row>
    <row r="159" spans="1:6">
      <c r="A159" s="12" t="s">
        <v>421</v>
      </c>
    </row>
    <row r="160" spans="1:6">
      <c r="A160" s="12" t="s">
        <v>422</v>
      </c>
    </row>
    <row r="161" spans="1:6">
      <c r="A161" s="3" t="s">
        <v>423</v>
      </c>
    </row>
    <row r="163" spans="1:6">
      <c r="B163" s="13" t="s">
        <v>30</v>
      </c>
      <c r="C163" s="13" t="s">
        <v>29</v>
      </c>
      <c r="D163" s="13" t="s">
        <v>192</v>
      </c>
      <c r="E163" s="13" t="s">
        <v>193</v>
      </c>
    </row>
    <row r="164" spans="1:6">
      <c r="A164" s="4" t="s">
        <v>424</v>
      </c>
      <c r="B164" s="26">
        <f>1-'Input'!B13*B154</f>
        <v>0</v>
      </c>
      <c r="C164" s="26">
        <f>1-'Input'!B19*D154</f>
        <v>0</v>
      </c>
      <c r="D164" s="26">
        <f>1-E154</f>
        <v>0</v>
      </c>
      <c r="E164" s="26">
        <f>1-E154</f>
        <v>0</v>
      </c>
      <c r="F164" s="11"/>
    </row>
    <row r="166" spans="1:6" ht="21" customHeight="1">
      <c r="A166" s="2" t="s">
        <v>425</v>
      </c>
    </row>
    <row r="167" spans="1:6">
      <c r="A167" s="3" t="s">
        <v>199</v>
      </c>
    </row>
    <row r="168" spans="1:6">
      <c r="A168" s="12" t="s">
        <v>426</v>
      </c>
    </row>
    <row r="169" spans="1:6">
      <c r="A169" s="3" t="s">
        <v>354</v>
      </c>
    </row>
    <row r="171" spans="1:6">
      <c r="B171" s="13" t="s">
        <v>193</v>
      </c>
    </row>
    <row r="172" spans="1:6">
      <c r="A172" s="4" t="s">
        <v>427</v>
      </c>
      <c r="B172" s="28">
        <f>$E$164</f>
        <v>0</v>
      </c>
      <c r="C172" s="11"/>
    </row>
    <row r="173" spans="1:6">
      <c r="A173" s="4" t="s">
        <v>428</v>
      </c>
      <c r="B173" s="28">
        <f>$E$164</f>
        <v>0</v>
      </c>
      <c r="C173" s="11"/>
    </row>
    <row r="174" spans="1:6">
      <c r="A174" s="4" t="s">
        <v>429</v>
      </c>
      <c r="B174" s="28">
        <f>$E$164</f>
        <v>0</v>
      </c>
      <c r="C174" s="11"/>
    </row>
    <row r="175" spans="1:6">
      <c r="A175" s="4" t="s">
        <v>430</v>
      </c>
      <c r="B175" s="28">
        <f>$E$164</f>
        <v>0</v>
      </c>
      <c r="C175" s="11"/>
    </row>
    <row r="177" spans="1:3" ht="21" customHeight="1">
      <c r="A177" s="2" t="s">
        <v>431</v>
      </c>
    </row>
    <row r="178" spans="1:3">
      <c r="A178" s="3" t="s">
        <v>199</v>
      </c>
    </row>
    <row r="179" spans="1:3">
      <c r="A179" s="12" t="s">
        <v>426</v>
      </c>
    </row>
    <row r="180" spans="1:3">
      <c r="A180" s="3" t="s">
        <v>354</v>
      </c>
    </row>
    <row r="182" spans="1:3">
      <c r="B182" s="13" t="s">
        <v>192</v>
      </c>
    </row>
    <row r="183" spans="1:3">
      <c r="A183" s="4" t="s">
        <v>432</v>
      </c>
      <c r="B183" s="28">
        <f>$D$164</f>
        <v>0</v>
      </c>
      <c r="C183" s="11"/>
    </row>
    <row r="184" spans="1:3">
      <c r="A184" s="4" t="s">
        <v>433</v>
      </c>
      <c r="B184" s="28">
        <f>$D$164</f>
        <v>0</v>
      </c>
      <c r="C184" s="11"/>
    </row>
    <row r="185" spans="1:3">
      <c r="A185" s="4" t="s">
        <v>434</v>
      </c>
      <c r="B185" s="28">
        <f>$D$164</f>
        <v>0</v>
      </c>
      <c r="C185" s="11"/>
    </row>
    <row r="186" spans="1:3">
      <c r="A186" s="4" t="s">
        <v>435</v>
      </c>
      <c r="B186" s="28">
        <f>$D$164</f>
        <v>0</v>
      </c>
      <c r="C186" s="11"/>
    </row>
    <row r="188" spans="1:3" ht="21" customHeight="1">
      <c r="A188" s="2" t="s">
        <v>436</v>
      </c>
    </row>
    <row r="189" spans="1:3">
      <c r="A189" s="3" t="s">
        <v>199</v>
      </c>
    </row>
    <row r="190" spans="1:3">
      <c r="A190" s="12" t="s">
        <v>437</v>
      </c>
    </row>
    <row r="191" spans="1:3">
      <c r="A191" s="12" t="s">
        <v>438</v>
      </c>
    </row>
    <row r="192" spans="1:3">
      <c r="A192" s="3" t="s">
        <v>439</v>
      </c>
    </row>
    <row r="193" spans="1:9">
      <c r="A193" s="3" t="s">
        <v>294</v>
      </c>
    </row>
    <row r="195" spans="1:9">
      <c r="B195" s="13" t="s">
        <v>30</v>
      </c>
      <c r="C195" s="13" t="s">
        <v>40</v>
      </c>
      <c r="D195" s="13" t="s">
        <v>29</v>
      </c>
      <c r="E195" s="13" t="s">
        <v>85</v>
      </c>
      <c r="F195" s="13" t="s">
        <v>192</v>
      </c>
      <c r="G195" s="13" t="s">
        <v>83</v>
      </c>
      <c r="H195" s="13" t="s">
        <v>193</v>
      </c>
    </row>
    <row r="196" spans="1:9">
      <c r="A196" s="4" t="s">
        <v>440</v>
      </c>
      <c r="B196" s="22">
        <v>1</v>
      </c>
      <c r="C196" s="22">
        <v>1</v>
      </c>
      <c r="D196" s="22">
        <v>1</v>
      </c>
      <c r="E196" s="22"/>
      <c r="F196" s="22"/>
      <c r="G196" s="22"/>
      <c r="H196" s="22"/>
      <c r="I196" s="11"/>
    </row>
    <row r="197" spans="1:9">
      <c r="A197" s="4" t="s">
        <v>441</v>
      </c>
      <c r="B197" s="22">
        <v>1</v>
      </c>
      <c r="C197" s="22">
        <v>1</v>
      </c>
      <c r="D197" s="22">
        <v>1</v>
      </c>
      <c r="E197" s="22"/>
      <c r="F197" s="22"/>
      <c r="G197" s="22"/>
      <c r="H197" s="22"/>
      <c r="I197" s="11"/>
    </row>
    <row r="198" spans="1:9">
      <c r="A198" s="4" t="s">
        <v>442</v>
      </c>
      <c r="B198" s="22">
        <v>1</v>
      </c>
      <c r="C198" s="22">
        <v>1</v>
      </c>
      <c r="D198" s="22">
        <v>1</v>
      </c>
      <c r="E198" s="22"/>
      <c r="F198" s="22"/>
      <c r="G198" s="22"/>
      <c r="H198" s="22"/>
      <c r="I198" s="11"/>
    </row>
    <row r="199" spans="1:9">
      <c r="A199" s="4" t="s">
        <v>443</v>
      </c>
      <c r="B199" s="22">
        <v>1</v>
      </c>
      <c r="C199" s="22">
        <v>1</v>
      </c>
      <c r="D199" s="22">
        <v>1</v>
      </c>
      <c r="E199" s="22"/>
      <c r="F199" s="22"/>
      <c r="G199" s="22"/>
      <c r="H199" s="22"/>
      <c r="I199" s="11"/>
    </row>
    <row r="200" spans="1:9">
      <c r="A200" s="4" t="s">
        <v>432</v>
      </c>
      <c r="B200" s="22">
        <v>1</v>
      </c>
      <c r="C200" s="22">
        <v>1</v>
      </c>
      <c r="D200" s="22">
        <v>1</v>
      </c>
      <c r="E200" s="22">
        <v>1</v>
      </c>
      <c r="F200" s="30">
        <f>$B$183</f>
        <v>0</v>
      </c>
      <c r="G200" s="22"/>
      <c r="H200" s="22"/>
      <c r="I200" s="11"/>
    </row>
    <row r="201" spans="1:9">
      <c r="A201" s="4" t="s">
        <v>433</v>
      </c>
      <c r="B201" s="22">
        <v>1</v>
      </c>
      <c r="C201" s="22">
        <v>1</v>
      </c>
      <c r="D201" s="22">
        <v>1</v>
      </c>
      <c r="E201" s="22">
        <v>1</v>
      </c>
      <c r="F201" s="30">
        <f>$B$184</f>
        <v>0</v>
      </c>
      <c r="G201" s="22"/>
      <c r="H201" s="22"/>
      <c r="I201" s="11"/>
    </row>
    <row r="202" spans="1:9">
      <c r="A202" s="4" t="s">
        <v>434</v>
      </c>
      <c r="B202" s="22">
        <v>1</v>
      </c>
      <c r="C202" s="22">
        <v>1</v>
      </c>
      <c r="D202" s="22">
        <v>1</v>
      </c>
      <c r="E202" s="22">
        <v>1</v>
      </c>
      <c r="F202" s="30">
        <f>$B$185</f>
        <v>0</v>
      </c>
      <c r="G202" s="22"/>
      <c r="H202" s="22"/>
      <c r="I202" s="11"/>
    </row>
    <row r="203" spans="1:9">
      <c r="A203" s="4" t="s">
        <v>435</v>
      </c>
      <c r="B203" s="22">
        <v>1</v>
      </c>
      <c r="C203" s="22">
        <v>1</v>
      </c>
      <c r="D203" s="22">
        <v>1</v>
      </c>
      <c r="E203" s="22">
        <v>1</v>
      </c>
      <c r="F203" s="30">
        <f>$B$186</f>
        <v>0</v>
      </c>
      <c r="G203" s="22"/>
      <c r="H203" s="22"/>
      <c r="I203" s="11"/>
    </row>
    <row r="204" spans="1:9">
      <c r="A204" s="4" t="s">
        <v>444</v>
      </c>
      <c r="B204" s="22">
        <v>1</v>
      </c>
      <c r="C204" s="22">
        <v>1</v>
      </c>
      <c r="D204" s="22">
        <v>1</v>
      </c>
      <c r="E204" s="22">
        <v>1</v>
      </c>
      <c r="F204" s="22">
        <v>1</v>
      </c>
      <c r="G204" s="22"/>
      <c r="H204" s="22"/>
      <c r="I204" s="11"/>
    </row>
    <row r="205" spans="1:9">
      <c r="A205" s="4" t="s">
        <v>445</v>
      </c>
      <c r="B205" s="22">
        <v>1</v>
      </c>
      <c r="C205" s="22">
        <v>1</v>
      </c>
      <c r="D205" s="22">
        <v>1</v>
      </c>
      <c r="E205" s="22">
        <v>1</v>
      </c>
      <c r="F205" s="22">
        <v>1</v>
      </c>
      <c r="G205" s="22"/>
      <c r="H205" s="22"/>
      <c r="I205" s="11"/>
    </row>
    <row r="206" spans="1:9">
      <c r="A206" s="4" t="s">
        <v>446</v>
      </c>
      <c r="B206" s="22">
        <v>1</v>
      </c>
      <c r="C206" s="22">
        <v>1</v>
      </c>
      <c r="D206" s="22">
        <v>1</v>
      </c>
      <c r="E206" s="22">
        <v>1</v>
      </c>
      <c r="F206" s="22">
        <v>1</v>
      </c>
      <c r="G206" s="22"/>
      <c r="H206" s="22"/>
      <c r="I206" s="11"/>
    </row>
    <row r="207" spans="1:9">
      <c r="A207" s="4" t="s">
        <v>447</v>
      </c>
      <c r="B207" s="22">
        <v>1</v>
      </c>
      <c r="C207" s="22">
        <v>1</v>
      </c>
      <c r="D207" s="22">
        <v>1</v>
      </c>
      <c r="E207" s="22">
        <v>1</v>
      </c>
      <c r="F207" s="22">
        <v>1</v>
      </c>
      <c r="G207" s="22"/>
      <c r="H207" s="22"/>
      <c r="I207" s="11"/>
    </row>
    <row r="208" spans="1:9">
      <c r="A208" s="4" t="s">
        <v>427</v>
      </c>
      <c r="B208" s="22">
        <v>1</v>
      </c>
      <c r="C208" s="22">
        <v>1</v>
      </c>
      <c r="D208" s="22">
        <v>1</v>
      </c>
      <c r="E208" s="22">
        <v>1</v>
      </c>
      <c r="F208" s="22">
        <v>1</v>
      </c>
      <c r="G208" s="22">
        <v>1</v>
      </c>
      <c r="H208" s="30">
        <f>$B$172</f>
        <v>0</v>
      </c>
      <c r="I208" s="11"/>
    </row>
    <row r="209" spans="1:9">
      <c r="A209" s="4" t="s">
        <v>428</v>
      </c>
      <c r="B209" s="22">
        <v>1</v>
      </c>
      <c r="C209" s="22">
        <v>1</v>
      </c>
      <c r="D209" s="22">
        <v>1</v>
      </c>
      <c r="E209" s="22">
        <v>1</v>
      </c>
      <c r="F209" s="22">
        <v>1</v>
      </c>
      <c r="G209" s="22">
        <v>1</v>
      </c>
      <c r="H209" s="30">
        <f>$B$173</f>
        <v>0</v>
      </c>
      <c r="I209" s="11"/>
    </row>
    <row r="210" spans="1:9">
      <c r="A210" s="4" t="s">
        <v>429</v>
      </c>
      <c r="B210" s="22">
        <v>1</v>
      </c>
      <c r="C210" s="22">
        <v>1</v>
      </c>
      <c r="D210" s="22">
        <v>1</v>
      </c>
      <c r="E210" s="22">
        <v>1</v>
      </c>
      <c r="F210" s="22">
        <v>1</v>
      </c>
      <c r="G210" s="22">
        <v>1</v>
      </c>
      <c r="H210" s="30">
        <f>$B$174</f>
        <v>0</v>
      </c>
      <c r="I210" s="11"/>
    </row>
    <row r="211" spans="1:9">
      <c r="A211" s="4" t="s">
        <v>430</v>
      </c>
      <c r="B211" s="22">
        <v>1</v>
      </c>
      <c r="C211" s="22">
        <v>1</v>
      </c>
      <c r="D211" s="22">
        <v>1</v>
      </c>
      <c r="E211" s="22">
        <v>1</v>
      </c>
      <c r="F211" s="22">
        <v>1</v>
      </c>
      <c r="G211" s="22">
        <v>1</v>
      </c>
      <c r="H211" s="30">
        <f>$B$175</f>
        <v>0</v>
      </c>
      <c r="I211" s="11"/>
    </row>
    <row r="212" spans="1:9">
      <c r="A212" s="4" t="s">
        <v>448</v>
      </c>
      <c r="B212" s="22">
        <v>1</v>
      </c>
      <c r="C212" s="22">
        <v>1</v>
      </c>
      <c r="D212" s="22">
        <v>1</v>
      </c>
      <c r="E212" s="22">
        <v>1</v>
      </c>
      <c r="F212" s="22">
        <v>1</v>
      </c>
      <c r="G212" s="22">
        <v>1</v>
      </c>
      <c r="H212" s="22">
        <v>1</v>
      </c>
      <c r="I212" s="11"/>
    </row>
    <row r="213" spans="1:9">
      <c r="A213" s="4" t="s">
        <v>449</v>
      </c>
      <c r="B213" s="22">
        <v>1</v>
      </c>
      <c r="C213" s="22">
        <v>1</v>
      </c>
      <c r="D213" s="22">
        <v>1</v>
      </c>
      <c r="E213" s="22">
        <v>1</v>
      </c>
      <c r="F213" s="22">
        <v>1</v>
      </c>
      <c r="G213" s="22">
        <v>1</v>
      </c>
      <c r="H213" s="22">
        <v>1</v>
      </c>
      <c r="I213" s="11"/>
    </row>
    <row r="214" spans="1:9">
      <c r="A214" s="4" t="s">
        <v>450</v>
      </c>
      <c r="B214" s="22">
        <v>1</v>
      </c>
      <c r="C214" s="22">
        <v>1</v>
      </c>
      <c r="D214" s="22">
        <v>1</v>
      </c>
      <c r="E214" s="22">
        <v>1</v>
      </c>
      <c r="F214" s="22">
        <v>1</v>
      </c>
      <c r="G214" s="22">
        <v>1</v>
      </c>
      <c r="H214" s="22">
        <v>1</v>
      </c>
      <c r="I214" s="11"/>
    </row>
    <row r="215" spans="1:9">
      <c r="A215" s="4" t="s">
        <v>451</v>
      </c>
      <c r="B215" s="22">
        <v>1</v>
      </c>
      <c r="C215" s="22">
        <v>1</v>
      </c>
      <c r="D215" s="22">
        <v>1</v>
      </c>
      <c r="E215" s="22">
        <v>1</v>
      </c>
      <c r="F215" s="22">
        <v>1</v>
      </c>
      <c r="G215" s="22">
        <v>1</v>
      </c>
      <c r="H215" s="22">
        <v>1</v>
      </c>
      <c r="I215" s="11"/>
    </row>
    <row r="217" spans="1:9" ht="21" customHeight="1">
      <c r="A217" s="2" t="s">
        <v>452</v>
      </c>
    </row>
    <row r="218" spans="1:9">
      <c r="A218" s="3" t="s">
        <v>199</v>
      </c>
    </row>
    <row r="219" spans="1:9">
      <c r="A219" s="12" t="s">
        <v>453</v>
      </c>
    </row>
    <row r="220" spans="1:9">
      <c r="A220" s="19" t="s">
        <v>206</v>
      </c>
      <c r="B220" s="19" t="s">
        <v>207</v>
      </c>
      <c r="C220" s="23" t="s">
        <v>224</v>
      </c>
      <c r="D220" s="23"/>
      <c r="E220" s="23"/>
      <c r="F220" s="23"/>
    </row>
    <row r="221" spans="1:9">
      <c r="A221" s="19" t="s">
        <v>209</v>
      </c>
      <c r="B221" s="19" t="s">
        <v>210</v>
      </c>
      <c r="C221" s="23" t="s">
        <v>226</v>
      </c>
      <c r="D221" s="23"/>
      <c r="E221" s="23"/>
      <c r="F221" s="23"/>
    </row>
    <row r="223" spans="1:9">
      <c r="C223" s="24" t="s">
        <v>454</v>
      </c>
      <c r="D223" s="24"/>
      <c r="E223" s="24"/>
      <c r="F223" s="24"/>
    </row>
    <row r="224" spans="1:9">
      <c r="B224" s="13" t="s">
        <v>227</v>
      </c>
      <c r="C224" s="13" t="s">
        <v>85</v>
      </c>
      <c r="D224" s="13" t="s">
        <v>192</v>
      </c>
      <c r="E224" s="13" t="s">
        <v>83</v>
      </c>
      <c r="F224" s="13" t="s">
        <v>193</v>
      </c>
    </row>
    <row r="225" spans="1:7">
      <c r="A225" s="4" t="s">
        <v>103</v>
      </c>
      <c r="B225" s="31">
        <f>'CDCM'!B132</f>
        <v>0</v>
      </c>
      <c r="C225" s="10"/>
      <c r="D225" s="10"/>
      <c r="E225" s="10"/>
      <c r="F225" s="10"/>
      <c r="G225" s="11"/>
    </row>
    <row r="226" spans="1:7">
      <c r="A226" s="4" t="s">
        <v>104</v>
      </c>
      <c r="B226" s="31">
        <f>'CDCM'!B133</f>
        <v>0</v>
      </c>
      <c r="C226" s="10"/>
      <c r="D226" s="10"/>
      <c r="E226" s="10"/>
      <c r="F226" s="10"/>
      <c r="G226" s="11"/>
    </row>
    <row r="227" spans="1:7">
      <c r="A227" s="4" t="s">
        <v>105</v>
      </c>
      <c r="B227" s="31">
        <f>'CDCM'!B134</f>
        <v>0</v>
      </c>
      <c r="C227" s="10"/>
      <c r="D227" s="10"/>
      <c r="E227" s="10"/>
      <c r="F227" s="10"/>
      <c r="G227" s="11"/>
    </row>
    <row r="228" spans="1:7">
      <c r="A228" s="4" t="s">
        <v>106</v>
      </c>
      <c r="B228" s="31">
        <f>'CDCM'!B135</f>
        <v>0</v>
      </c>
      <c r="C228" s="10"/>
      <c r="D228" s="10"/>
      <c r="E228" s="10"/>
      <c r="F228" s="10"/>
      <c r="G228" s="11"/>
    </row>
    <row r="229" spans="1:7">
      <c r="A229" s="4" t="s">
        <v>107</v>
      </c>
      <c r="B229" s="31">
        <f>'CDCM'!B136</f>
        <v>0</v>
      </c>
      <c r="C229" s="10"/>
      <c r="D229" s="10"/>
      <c r="E229" s="10"/>
      <c r="F229" s="10"/>
      <c r="G229" s="11"/>
    </row>
    <row r="230" spans="1:7">
      <c r="A230" s="4" t="s">
        <v>108</v>
      </c>
      <c r="B230" s="31">
        <f>'CDCM'!B137</f>
        <v>0</v>
      </c>
      <c r="C230" s="10"/>
      <c r="D230" s="10"/>
      <c r="E230" s="10"/>
      <c r="F230" s="10"/>
      <c r="G230" s="11"/>
    </row>
    <row r="231" spans="1:7">
      <c r="A231" s="4" t="s">
        <v>109</v>
      </c>
      <c r="B231" s="31">
        <f>'CDCM'!B138</f>
        <v>0</v>
      </c>
      <c r="C231" s="10"/>
      <c r="D231" s="10"/>
      <c r="E231" s="10"/>
      <c r="F231" s="10"/>
      <c r="G231" s="11"/>
    </row>
    <row r="232" spans="1:7">
      <c r="A232" s="4" t="s">
        <v>110</v>
      </c>
      <c r="B232" s="31">
        <f>'CDCM'!B139</f>
        <v>0</v>
      </c>
      <c r="C232" s="10"/>
      <c r="D232" s="10"/>
      <c r="E232" s="10"/>
      <c r="F232" s="10"/>
      <c r="G232" s="11"/>
    </row>
    <row r="233" spans="1:7">
      <c r="A233" s="4" t="s">
        <v>111</v>
      </c>
      <c r="B233" s="31">
        <f>'CDCM'!B140</f>
        <v>0</v>
      </c>
      <c r="C233" s="10"/>
      <c r="D233" s="10"/>
      <c r="E233" s="10"/>
      <c r="F233" s="10"/>
      <c r="G233" s="11"/>
    </row>
    <row r="234" spans="1:7">
      <c r="A234" s="4" t="s">
        <v>112</v>
      </c>
      <c r="B234" s="31">
        <f>'CDCM'!B141</f>
        <v>0</v>
      </c>
      <c r="C234" s="10"/>
      <c r="D234" s="10"/>
      <c r="E234" s="10"/>
      <c r="F234" s="10"/>
      <c r="G234" s="11"/>
    </row>
    <row r="235" spans="1:7">
      <c r="A235" s="4" t="s">
        <v>113</v>
      </c>
      <c r="B235" s="31">
        <f>'CDCM'!B142</f>
        <v>0</v>
      </c>
      <c r="C235" s="10"/>
      <c r="D235" s="10"/>
      <c r="E235" s="10"/>
      <c r="F235" s="10"/>
      <c r="G235" s="11"/>
    </row>
    <row r="236" spans="1:7">
      <c r="A236" s="4" t="s">
        <v>114</v>
      </c>
      <c r="B236" s="31">
        <f>'CDCM'!B143</f>
        <v>0</v>
      </c>
      <c r="C236" s="10"/>
      <c r="D236" s="10"/>
      <c r="E236" s="10"/>
      <c r="F236" s="10"/>
      <c r="G236" s="11"/>
    </row>
    <row r="237" spans="1:7">
      <c r="A237" s="4" t="s">
        <v>115</v>
      </c>
      <c r="B237" s="31">
        <f>'CDCM'!B144</f>
        <v>0</v>
      </c>
      <c r="C237" s="10"/>
      <c r="D237" s="10"/>
      <c r="E237" s="10"/>
      <c r="F237" s="10"/>
      <c r="G237" s="11"/>
    </row>
    <row r="238" spans="1:7">
      <c r="A238" s="4" t="s">
        <v>116</v>
      </c>
      <c r="B238" s="31">
        <f>'CDCM'!B145</f>
        <v>0</v>
      </c>
      <c r="C238" s="10"/>
      <c r="D238" s="10"/>
      <c r="E238" s="10"/>
      <c r="F238" s="10"/>
      <c r="G238" s="11"/>
    </row>
    <row r="239" spans="1:7">
      <c r="A239" s="4" t="s">
        <v>117</v>
      </c>
      <c r="B239" s="31">
        <f>'CDCM'!B146</f>
        <v>0</v>
      </c>
      <c r="C239" s="10"/>
      <c r="D239" s="10"/>
      <c r="E239" s="10"/>
      <c r="F239" s="10"/>
      <c r="G239" s="11"/>
    </row>
    <row r="240" spans="1:7">
      <c r="A240" s="4" t="s">
        <v>118</v>
      </c>
      <c r="B240" s="31">
        <f>'CDCM'!B147</f>
        <v>0</v>
      </c>
      <c r="C240" s="10"/>
      <c r="D240" s="10"/>
      <c r="E240" s="10"/>
      <c r="F240" s="10"/>
      <c r="G240" s="11"/>
    </row>
    <row r="241" spans="1:7">
      <c r="A241" s="4" t="s">
        <v>119</v>
      </c>
      <c r="B241" s="31">
        <f>'CDCM'!B148</f>
        <v>0</v>
      </c>
      <c r="C241" s="10"/>
      <c r="D241" s="10"/>
      <c r="E241" s="10"/>
      <c r="F241" s="10"/>
      <c r="G241" s="11"/>
    </row>
    <row r="242" spans="1:7">
      <c r="A242" s="4" t="s">
        <v>120</v>
      </c>
      <c r="B242" s="31">
        <f>'CDCM'!B149</f>
        <v>0</v>
      </c>
      <c r="C242" s="10"/>
      <c r="D242" s="10"/>
      <c r="E242" s="10"/>
      <c r="F242" s="10"/>
      <c r="G242" s="11"/>
    </row>
    <row r="243" spans="1:7">
      <c r="A243" s="4" t="s">
        <v>121</v>
      </c>
      <c r="B243" s="31">
        <f>'CDCM'!B150</f>
        <v>0</v>
      </c>
      <c r="C243" s="10"/>
      <c r="D243" s="10"/>
      <c r="E243" s="10"/>
      <c r="F243" s="10"/>
      <c r="G243" s="11"/>
    </row>
    <row r="244" spans="1:7">
      <c r="A244" s="4" t="s">
        <v>122</v>
      </c>
      <c r="B244" s="31">
        <f>'CDCM'!B151</f>
        <v>0</v>
      </c>
      <c r="C244" s="10"/>
      <c r="D244" s="10"/>
      <c r="E244" s="10"/>
      <c r="F244" s="10"/>
      <c r="G244" s="11"/>
    </row>
    <row r="245" spans="1:7">
      <c r="A245" s="4" t="s">
        <v>123</v>
      </c>
      <c r="B245" s="31">
        <f>'CDCM'!B152</f>
        <v>0</v>
      </c>
      <c r="C245" s="10"/>
      <c r="D245" s="10"/>
      <c r="E245" s="10"/>
      <c r="F245" s="10"/>
      <c r="G245" s="11"/>
    </row>
    <row r="246" spans="1:7">
      <c r="A246" s="4" t="s">
        <v>124</v>
      </c>
      <c r="B246" s="31">
        <f>'CDCM'!B153</f>
        <v>0</v>
      </c>
      <c r="C246" s="10"/>
      <c r="D246" s="10"/>
      <c r="E246" s="10"/>
      <c r="F246" s="10"/>
      <c r="G246" s="11"/>
    </row>
    <row r="247" spans="1:7">
      <c r="A247" s="4" t="s">
        <v>125</v>
      </c>
      <c r="B247" s="31">
        <f>'CDCM'!B154</f>
        <v>0</v>
      </c>
      <c r="C247" s="22">
        <v>1</v>
      </c>
      <c r="D247" s="22">
        <v>0</v>
      </c>
      <c r="E247" s="22">
        <v>0</v>
      </c>
      <c r="F247" s="22">
        <v>0</v>
      </c>
      <c r="G247" s="11"/>
    </row>
    <row r="248" spans="1:7">
      <c r="A248" s="4" t="s">
        <v>126</v>
      </c>
      <c r="B248" s="31">
        <f>'CDCM'!B155</f>
        <v>0</v>
      </c>
      <c r="C248" s="22">
        <v>1</v>
      </c>
      <c r="D248" s="22">
        <v>0</v>
      </c>
      <c r="E248" s="22">
        <v>0</v>
      </c>
      <c r="F248" s="22">
        <v>0</v>
      </c>
      <c r="G248" s="11"/>
    </row>
    <row r="249" spans="1:7">
      <c r="A249" s="4" t="s">
        <v>127</v>
      </c>
      <c r="B249" s="31">
        <f>'CDCM'!B156</f>
        <v>0</v>
      </c>
      <c r="C249" s="10"/>
      <c r="D249" s="10"/>
      <c r="E249" s="10"/>
      <c r="F249" s="10"/>
      <c r="G249" s="11"/>
    </row>
    <row r="250" spans="1:7">
      <c r="A250" s="4" t="s">
        <v>128</v>
      </c>
      <c r="B250" s="31">
        <f>'CDCM'!B157</f>
        <v>0</v>
      </c>
      <c r="C250" s="10"/>
      <c r="D250" s="10"/>
      <c r="E250" s="10"/>
      <c r="F250" s="10"/>
      <c r="G250" s="11"/>
    </row>
    <row r="251" spans="1:7">
      <c r="A251" s="4" t="s">
        <v>129</v>
      </c>
      <c r="B251" s="31">
        <f>'CDCM'!B158</f>
        <v>0</v>
      </c>
      <c r="C251" s="10"/>
      <c r="D251" s="10"/>
      <c r="E251" s="10"/>
      <c r="F251" s="10"/>
      <c r="G251" s="11"/>
    </row>
    <row r="252" spans="1:7">
      <c r="A252" s="4" t="s">
        <v>130</v>
      </c>
      <c r="B252" s="31">
        <f>'CDCM'!B159</f>
        <v>0</v>
      </c>
      <c r="C252" s="10"/>
      <c r="D252" s="10"/>
      <c r="E252" s="10"/>
      <c r="F252" s="10"/>
      <c r="G252" s="11"/>
    </row>
    <row r="253" spans="1:7">
      <c r="A253" s="4" t="s">
        <v>131</v>
      </c>
      <c r="B253" s="31">
        <f>'CDCM'!B160</f>
        <v>0</v>
      </c>
      <c r="C253" s="10"/>
      <c r="D253" s="10"/>
      <c r="E253" s="10"/>
      <c r="F253" s="10"/>
      <c r="G253" s="11"/>
    </row>
    <row r="254" spans="1:7">
      <c r="A254" s="4" t="s">
        <v>132</v>
      </c>
      <c r="B254" s="31">
        <f>'CDCM'!B161</f>
        <v>0</v>
      </c>
      <c r="C254" s="22">
        <v>1</v>
      </c>
      <c r="D254" s="22">
        <v>0</v>
      </c>
      <c r="E254" s="22">
        <v>0</v>
      </c>
      <c r="F254" s="22">
        <v>0</v>
      </c>
      <c r="G254" s="11"/>
    </row>
    <row r="255" spans="1:7">
      <c r="A255" s="4" t="s">
        <v>133</v>
      </c>
      <c r="B255" s="31">
        <f>'CDCM'!B162</f>
        <v>0</v>
      </c>
      <c r="C255" s="22">
        <v>1</v>
      </c>
      <c r="D255" s="22">
        <v>0</v>
      </c>
      <c r="E255" s="22">
        <v>0</v>
      </c>
      <c r="F255" s="22">
        <v>0</v>
      </c>
      <c r="G255" s="11"/>
    </row>
    <row r="256" spans="1:7">
      <c r="A256" s="4" t="s">
        <v>134</v>
      </c>
      <c r="B256" s="31">
        <f>'CDCM'!B163</f>
        <v>0</v>
      </c>
      <c r="C256" s="10"/>
      <c r="D256" s="10"/>
      <c r="E256" s="10"/>
      <c r="F256" s="10"/>
      <c r="G256" s="11"/>
    </row>
    <row r="257" spans="1:7">
      <c r="A257" s="4" t="s">
        <v>135</v>
      </c>
      <c r="B257" s="31">
        <f>'CDCM'!B164</f>
        <v>0</v>
      </c>
      <c r="C257" s="10"/>
      <c r="D257" s="10"/>
      <c r="E257" s="10"/>
      <c r="F257" s="10"/>
      <c r="G257" s="11"/>
    </row>
    <row r="258" spans="1:7">
      <c r="A258" s="4" t="s">
        <v>136</v>
      </c>
      <c r="B258" s="31">
        <f>'CDCM'!B165</f>
        <v>0</v>
      </c>
      <c r="C258" s="10"/>
      <c r="D258" s="10"/>
      <c r="E258" s="10"/>
      <c r="F258" s="10"/>
      <c r="G258" s="11"/>
    </row>
    <row r="259" spans="1:7">
      <c r="A259" s="4" t="s">
        <v>137</v>
      </c>
      <c r="B259" s="31">
        <f>'CDCM'!B166</f>
        <v>0</v>
      </c>
      <c r="C259" s="10"/>
      <c r="D259" s="10"/>
      <c r="E259" s="10"/>
      <c r="F259" s="10"/>
      <c r="G259" s="11"/>
    </row>
    <row r="260" spans="1:7">
      <c r="A260" s="4" t="s">
        <v>138</v>
      </c>
      <c r="B260" s="31">
        <f>'CDCM'!B167</f>
        <v>0</v>
      </c>
      <c r="C260" s="10"/>
      <c r="D260" s="10"/>
      <c r="E260" s="10"/>
      <c r="F260" s="10"/>
      <c r="G260" s="11"/>
    </row>
    <row r="261" spans="1:7">
      <c r="A261" s="4" t="s">
        <v>139</v>
      </c>
      <c r="B261" s="31">
        <f>'CDCM'!B168</f>
        <v>0</v>
      </c>
      <c r="C261" s="10"/>
      <c r="D261" s="10"/>
      <c r="E261" s="10"/>
      <c r="F261" s="10"/>
      <c r="G261" s="11"/>
    </row>
    <row r="262" spans="1:7">
      <c r="A262" s="4" t="s">
        <v>140</v>
      </c>
      <c r="B262" s="31">
        <f>'CDCM'!B169</f>
        <v>0</v>
      </c>
      <c r="C262" s="10"/>
      <c r="D262" s="10"/>
      <c r="E262" s="10"/>
      <c r="F262" s="10"/>
      <c r="G262" s="11"/>
    </row>
    <row r="263" spans="1:7">
      <c r="A263" s="4" t="s">
        <v>141</v>
      </c>
      <c r="B263" s="31">
        <f>'CDCM'!B170</f>
        <v>0</v>
      </c>
      <c r="C263" s="10"/>
      <c r="D263" s="10"/>
      <c r="E263" s="10"/>
      <c r="F263" s="10"/>
      <c r="G263" s="11"/>
    </row>
    <row r="264" spans="1:7">
      <c r="A264" s="4" t="s">
        <v>142</v>
      </c>
      <c r="B264" s="31">
        <f>'CDCM'!B171</f>
        <v>0</v>
      </c>
      <c r="C264" s="10"/>
      <c r="D264" s="10"/>
      <c r="E264" s="10"/>
      <c r="F264" s="10"/>
      <c r="G264" s="11"/>
    </row>
    <row r="265" spans="1:7">
      <c r="A265" s="4" t="s">
        <v>143</v>
      </c>
      <c r="B265" s="31">
        <f>'CDCM'!B172</f>
        <v>0</v>
      </c>
      <c r="C265" s="22">
        <v>0</v>
      </c>
      <c r="D265" s="22">
        <v>1</v>
      </c>
      <c r="E265" s="22">
        <v>0</v>
      </c>
      <c r="F265" s="22">
        <v>0</v>
      </c>
      <c r="G265" s="11"/>
    </row>
    <row r="266" spans="1:7">
      <c r="A266" s="4" t="s">
        <v>144</v>
      </c>
      <c r="B266" s="31">
        <f>'CDCM'!B173</f>
        <v>0</v>
      </c>
      <c r="C266" s="22">
        <v>0</v>
      </c>
      <c r="D266" s="22">
        <v>1</v>
      </c>
      <c r="E266" s="22">
        <v>0</v>
      </c>
      <c r="F266" s="22">
        <v>0</v>
      </c>
      <c r="G266" s="11"/>
    </row>
    <row r="267" spans="1:7">
      <c r="A267" s="4" t="s">
        <v>145</v>
      </c>
      <c r="B267" s="31">
        <f>'CDCM'!B174</f>
        <v>0</v>
      </c>
      <c r="C267" s="22">
        <v>0</v>
      </c>
      <c r="D267" s="22">
        <v>1</v>
      </c>
      <c r="E267" s="22">
        <v>0</v>
      </c>
      <c r="F267" s="22">
        <v>0</v>
      </c>
      <c r="G267" s="11"/>
    </row>
    <row r="268" spans="1:7">
      <c r="A268" s="4" t="s">
        <v>146</v>
      </c>
      <c r="B268" s="31">
        <f>'CDCM'!B175</f>
        <v>0</v>
      </c>
      <c r="C268" s="22">
        <v>0</v>
      </c>
      <c r="D268" s="22">
        <v>1</v>
      </c>
      <c r="E268" s="22">
        <v>0</v>
      </c>
      <c r="F268" s="22">
        <v>0</v>
      </c>
      <c r="G268" s="11"/>
    </row>
    <row r="269" spans="1:7">
      <c r="A269" s="4" t="s">
        <v>147</v>
      </c>
      <c r="B269" s="31">
        <f>'CDCM'!B176</f>
        <v>0</v>
      </c>
      <c r="C269" s="22">
        <v>0</v>
      </c>
      <c r="D269" s="22">
        <v>1</v>
      </c>
      <c r="E269" s="22">
        <v>0</v>
      </c>
      <c r="F269" s="22">
        <v>0</v>
      </c>
      <c r="G269" s="11"/>
    </row>
    <row r="270" spans="1:7">
      <c r="A270" s="4" t="s">
        <v>148</v>
      </c>
      <c r="B270" s="31">
        <f>'CDCM'!B177</f>
        <v>0</v>
      </c>
      <c r="C270" s="22">
        <v>0</v>
      </c>
      <c r="D270" s="22">
        <v>1</v>
      </c>
      <c r="E270" s="22">
        <v>0</v>
      </c>
      <c r="F270" s="22">
        <v>0</v>
      </c>
      <c r="G270" s="11"/>
    </row>
    <row r="271" spans="1:7">
      <c r="A271" s="4" t="s">
        <v>149</v>
      </c>
      <c r="B271" s="31">
        <f>'CDCM'!B178</f>
        <v>0</v>
      </c>
      <c r="C271" s="22">
        <v>0</v>
      </c>
      <c r="D271" s="22">
        <v>1</v>
      </c>
      <c r="E271" s="22">
        <v>0</v>
      </c>
      <c r="F271" s="22">
        <v>0</v>
      </c>
      <c r="G271" s="11"/>
    </row>
    <row r="272" spans="1:7">
      <c r="A272" s="4" t="s">
        <v>150</v>
      </c>
      <c r="B272" s="31">
        <f>'CDCM'!B179</f>
        <v>0</v>
      </c>
      <c r="C272" s="22">
        <v>0</v>
      </c>
      <c r="D272" s="22">
        <v>1</v>
      </c>
      <c r="E272" s="22">
        <v>0</v>
      </c>
      <c r="F272" s="22">
        <v>0</v>
      </c>
      <c r="G272" s="11"/>
    </row>
    <row r="273" spans="1:7">
      <c r="A273" s="4" t="s">
        <v>151</v>
      </c>
      <c r="B273" s="31">
        <f>'CDCM'!B180</f>
        <v>0</v>
      </c>
      <c r="C273" s="22">
        <v>0</v>
      </c>
      <c r="D273" s="22">
        <v>1</v>
      </c>
      <c r="E273" s="22">
        <v>0</v>
      </c>
      <c r="F273" s="22">
        <v>0</v>
      </c>
      <c r="G273" s="11"/>
    </row>
    <row r="274" spans="1:7">
      <c r="A274" s="4" t="s">
        <v>152</v>
      </c>
      <c r="B274" s="31">
        <f>'CDCM'!B181</f>
        <v>0</v>
      </c>
      <c r="C274" s="22">
        <v>0</v>
      </c>
      <c r="D274" s="22">
        <v>1</v>
      </c>
      <c r="E274" s="22">
        <v>0</v>
      </c>
      <c r="F274" s="22">
        <v>0</v>
      </c>
      <c r="G274" s="11"/>
    </row>
    <row r="275" spans="1:7">
      <c r="A275" s="4" t="s">
        <v>153</v>
      </c>
      <c r="B275" s="31">
        <f>'CDCM'!B182</f>
        <v>0</v>
      </c>
      <c r="C275" s="22">
        <v>0</v>
      </c>
      <c r="D275" s="22">
        <v>1</v>
      </c>
      <c r="E275" s="22">
        <v>0</v>
      </c>
      <c r="F275" s="22">
        <v>0</v>
      </c>
      <c r="G275" s="11"/>
    </row>
    <row r="276" spans="1:7">
      <c r="A276" s="4" t="s">
        <v>154</v>
      </c>
      <c r="B276" s="31">
        <f>'CDCM'!B183</f>
        <v>0</v>
      </c>
      <c r="C276" s="22">
        <v>0</v>
      </c>
      <c r="D276" s="22">
        <v>1</v>
      </c>
      <c r="E276" s="22">
        <v>0</v>
      </c>
      <c r="F276" s="22">
        <v>0</v>
      </c>
      <c r="G276" s="11"/>
    </row>
    <row r="277" spans="1:7">
      <c r="A277" s="4" t="s">
        <v>155</v>
      </c>
      <c r="B277" s="31">
        <f>'CDCM'!B184</f>
        <v>0</v>
      </c>
      <c r="C277" s="22">
        <v>0</v>
      </c>
      <c r="D277" s="22">
        <v>1</v>
      </c>
      <c r="E277" s="22">
        <v>0</v>
      </c>
      <c r="F277" s="22">
        <v>0</v>
      </c>
      <c r="G277" s="11"/>
    </row>
    <row r="278" spans="1:7">
      <c r="A278" s="4" t="s">
        <v>156</v>
      </c>
      <c r="B278" s="31">
        <f>'CDCM'!B185</f>
        <v>0</v>
      </c>
      <c r="C278" s="22">
        <v>0</v>
      </c>
      <c r="D278" s="22">
        <v>1</v>
      </c>
      <c r="E278" s="22">
        <v>0</v>
      </c>
      <c r="F278" s="22">
        <v>0</v>
      </c>
      <c r="G278" s="11"/>
    </row>
    <row r="279" spans="1:7">
      <c r="A279" s="4" t="s">
        <v>157</v>
      </c>
      <c r="B279" s="31">
        <f>'CDCM'!B186</f>
        <v>0</v>
      </c>
      <c r="C279" s="22">
        <v>0</v>
      </c>
      <c r="D279" s="22">
        <v>1</v>
      </c>
      <c r="E279" s="22">
        <v>0</v>
      </c>
      <c r="F279" s="22">
        <v>0</v>
      </c>
      <c r="G279" s="11"/>
    </row>
    <row r="280" spans="1:7">
      <c r="A280" s="4" t="s">
        <v>158</v>
      </c>
      <c r="B280" s="31">
        <f>'CDCM'!B187</f>
        <v>0</v>
      </c>
      <c r="C280" s="22">
        <v>0</v>
      </c>
      <c r="D280" s="22">
        <v>0</v>
      </c>
      <c r="E280" s="22">
        <v>1</v>
      </c>
      <c r="F280" s="22">
        <v>0</v>
      </c>
      <c r="G280" s="11"/>
    </row>
    <row r="281" spans="1:7">
      <c r="A281" s="4" t="s">
        <v>159</v>
      </c>
      <c r="B281" s="31">
        <f>'CDCM'!B188</f>
        <v>0</v>
      </c>
      <c r="C281" s="22">
        <v>0</v>
      </c>
      <c r="D281" s="22">
        <v>0</v>
      </c>
      <c r="E281" s="22">
        <v>1</v>
      </c>
      <c r="F281" s="22">
        <v>0</v>
      </c>
      <c r="G281" s="11"/>
    </row>
    <row r="282" spans="1:7">
      <c r="A282" s="4" t="s">
        <v>160</v>
      </c>
      <c r="B282" s="31">
        <f>'CDCM'!B189</f>
        <v>0</v>
      </c>
      <c r="C282" s="22">
        <v>0</v>
      </c>
      <c r="D282" s="22">
        <v>0</v>
      </c>
      <c r="E282" s="22">
        <v>1</v>
      </c>
      <c r="F282" s="22">
        <v>0</v>
      </c>
      <c r="G282" s="11"/>
    </row>
    <row r="283" spans="1:7">
      <c r="A283" s="4" t="s">
        <v>161</v>
      </c>
      <c r="B283" s="31">
        <f>'CDCM'!B190</f>
        <v>0</v>
      </c>
      <c r="C283" s="22">
        <v>0</v>
      </c>
      <c r="D283" s="22">
        <v>0</v>
      </c>
      <c r="E283" s="22">
        <v>1</v>
      </c>
      <c r="F283" s="22">
        <v>0</v>
      </c>
      <c r="G283" s="11"/>
    </row>
    <row r="284" spans="1:7">
      <c r="A284" s="4" t="s">
        <v>162</v>
      </c>
      <c r="B284" s="31">
        <f>'CDCM'!B191</f>
        <v>0</v>
      </c>
      <c r="C284" s="22">
        <v>0</v>
      </c>
      <c r="D284" s="22">
        <v>0</v>
      </c>
      <c r="E284" s="22">
        <v>1</v>
      </c>
      <c r="F284" s="22">
        <v>0</v>
      </c>
      <c r="G284" s="11"/>
    </row>
    <row r="285" spans="1:7">
      <c r="A285" s="4" t="s">
        <v>163</v>
      </c>
      <c r="B285" s="31">
        <f>'CDCM'!B192</f>
        <v>0</v>
      </c>
      <c r="C285" s="22">
        <v>1</v>
      </c>
      <c r="D285" s="22">
        <v>0</v>
      </c>
      <c r="E285" s="22">
        <v>0</v>
      </c>
      <c r="F285" s="22">
        <v>0</v>
      </c>
      <c r="G285" s="11"/>
    </row>
    <row r="286" spans="1:7">
      <c r="A286" s="4" t="s">
        <v>164</v>
      </c>
      <c r="B286" s="31">
        <f>'CDCM'!B193</f>
        <v>0</v>
      </c>
      <c r="C286" s="22">
        <v>0</v>
      </c>
      <c r="D286" s="22">
        <v>0</v>
      </c>
      <c r="E286" s="22">
        <v>1</v>
      </c>
      <c r="F286" s="22">
        <v>0</v>
      </c>
      <c r="G286" s="11"/>
    </row>
    <row r="287" spans="1:7">
      <c r="A287" s="4" t="s">
        <v>165</v>
      </c>
      <c r="B287" s="31">
        <f>'CDCM'!B194</f>
        <v>0</v>
      </c>
      <c r="C287" s="22">
        <v>1</v>
      </c>
      <c r="D287" s="22">
        <v>0</v>
      </c>
      <c r="E287" s="22">
        <v>0</v>
      </c>
      <c r="F287" s="22">
        <v>0</v>
      </c>
      <c r="G287" s="11"/>
    </row>
    <row r="288" spans="1:7">
      <c r="A288" s="4" t="s">
        <v>166</v>
      </c>
      <c r="B288" s="31">
        <f>'CDCM'!B195</f>
        <v>0</v>
      </c>
      <c r="C288" s="22">
        <v>1</v>
      </c>
      <c r="D288" s="22">
        <v>0</v>
      </c>
      <c r="E288" s="22">
        <v>0</v>
      </c>
      <c r="F288" s="22">
        <v>0</v>
      </c>
      <c r="G288" s="11"/>
    </row>
    <row r="289" spans="1:7">
      <c r="A289" s="4" t="s">
        <v>167</v>
      </c>
      <c r="B289" s="31">
        <f>'CDCM'!B196</f>
        <v>0</v>
      </c>
      <c r="C289" s="22">
        <v>1</v>
      </c>
      <c r="D289" s="22">
        <v>0</v>
      </c>
      <c r="E289" s="22">
        <v>0</v>
      </c>
      <c r="F289" s="22">
        <v>0</v>
      </c>
      <c r="G289" s="11"/>
    </row>
    <row r="290" spans="1:7">
      <c r="A290" s="4" t="s">
        <v>168</v>
      </c>
      <c r="B290" s="31">
        <f>'CDCM'!B197</f>
        <v>0</v>
      </c>
      <c r="C290" s="22">
        <v>1</v>
      </c>
      <c r="D290" s="22">
        <v>0</v>
      </c>
      <c r="E290" s="22">
        <v>0</v>
      </c>
      <c r="F290" s="22">
        <v>0</v>
      </c>
      <c r="G290" s="11"/>
    </row>
    <row r="291" spans="1:7">
      <c r="A291" s="4" t="s">
        <v>169</v>
      </c>
      <c r="B291" s="31">
        <f>'CDCM'!B198</f>
        <v>0</v>
      </c>
      <c r="C291" s="22">
        <v>1</v>
      </c>
      <c r="D291" s="22">
        <v>0</v>
      </c>
      <c r="E291" s="22">
        <v>0</v>
      </c>
      <c r="F291" s="22">
        <v>0</v>
      </c>
      <c r="G291" s="11"/>
    </row>
    <row r="292" spans="1:7">
      <c r="A292" s="4" t="s">
        <v>170</v>
      </c>
      <c r="B292" s="31">
        <f>'CDCM'!B199</f>
        <v>0</v>
      </c>
      <c r="C292" s="22">
        <v>1</v>
      </c>
      <c r="D292" s="22">
        <v>0</v>
      </c>
      <c r="E292" s="22">
        <v>0</v>
      </c>
      <c r="F292" s="22">
        <v>0</v>
      </c>
      <c r="G292" s="11"/>
    </row>
    <row r="293" spans="1:7">
      <c r="A293" s="4" t="s">
        <v>171</v>
      </c>
      <c r="B293" s="31">
        <f>'CDCM'!B200</f>
        <v>0</v>
      </c>
      <c r="C293" s="22">
        <v>0</v>
      </c>
      <c r="D293" s="22">
        <v>0</v>
      </c>
      <c r="E293" s="22">
        <v>0</v>
      </c>
      <c r="F293" s="22">
        <v>1</v>
      </c>
      <c r="G293" s="11"/>
    </row>
    <row r="294" spans="1:7">
      <c r="A294" s="4" t="s">
        <v>172</v>
      </c>
      <c r="B294" s="31">
        <f>'CDCM'!B201</f>
        <v>0</v>
      </c>
      <c r="C294" s="22">
        <v>0</v>
      </c>
      <c r="D294" s="22">
        <v>0</v>
      </c>
      <c r="E294" s="22">
        <v>0</v>
      </c>
      <c r="F294" s="22">
        <v>1</v>
      </c>
      <c r="G294" s="11"/>
    </row>
    <row r="295" spans="1:7">
      <c r="A295" s="4" t="s">
        <v>173</v>
      </c>
      <c r="B295" s="31">
        <f>'CDCM'!B202</f>
        <v>0</v>
      </c>
      <c r="C295" s="22">
        <v>0</v>
      </c>
      <c r="D295" s="22">
        <v>0</v>
      </c>
      <c r="E295" s="22">
        <v>0</v>
      </c>
      <c r="F295" s="22">
        <v>1</v>
      </c>
      <c r="G295" s="11"/>
    </row>
    <row r="296" spans="1:7">
      <c r="A296" s="4" t="s">
        <v>174</v>
      </c>
      <c r="B296" s="31">
        <f>'CDCM'!B203</f>
        <v>0</v>
      </c>
      <c r="C296" s="22">
        <v>0</v>
      </c>
      <c r="D296" s="22">
        <v>0</v>
      </c>
      <c r="E296" s="22">
        <v>0</v>
      </c>
      <c r="F296" s="22">
        <v>1</v>
      </c>
      <c r="G296" s="11"/>
    </row>
    <row r="297" spans="1:7">
      <c r="A297" s="4" t="s">
        <v>175</v>
      </c>
      <c r="B297" s="31">
        <f>'CDCM'!B204</f>
        <v>0</v>
      </c>
      <c r="C297" s="22">
        <v>0</v>
      </c>
      <c r="D297" s="22">
        <v>0</v>
      </c>
      <c r="E297" s="22">
        <v>0</v>
      </c>
      <c r="F297" s="22">
        <v>1</v>
      </c>
      <c r="G297" s="11"/>
    </row>
    <row r="298" spans="1:7">
      <c r="A298" s="4" t="s">
        <v>176</v>
      </c>
      <c r="B298" s="31">
        <f>'CDCM'!B205</f>
        <v>0</v>
      </c>
      <c r="C298" s="22">
        <v>0</v>
      </c>
      <c r="D298" s="22">
        <v>0</v>
      </c>
      <c r="E298" s="22">
        <v>0</v>
      </c>
      <c r="F298" s="22">
        <v>1</v>
      </c>
      <c r="G298" s="11"/>
    </row>
    <row r="299" spans="1:7">
      <c r="A299" s="4" t="s">
        <v>177</v>
      </c>
      <c r="B299" s="31">
        <f>'CDCM'!B206</f>
        <v>0</v>
      </c>
      <c r="C299" s="22">
        <v>0</v>
      </c>
      <c r="D299" s="22">
        <v>0</v>
      </c>
      <c r="E299" s="22">
        <v>0</v>
      </c>
      <c r="F299" s="22">
        <v>1</v>
      </c>
      <c r="G299" s="11"/>
    </row>
    <row r="300" spans="1:7">
      <c r="A300" s="4" t="s">
        <v>178</v>
      </c>
      <c r="B300" s="31">
        <f>'CDCM'!B207</f>
        <v>0</v>
      </c>
      <c r="C300" s="22">
        <v>0</v>
      </c>
      <c r="D300" s="22">
        <v>0</v>
      </c>
      <c r="E300" s="22">
        <v>0</v>
      </c>
      <c r="F300" s="22">
        <v>1</v>
      </c>
      <c r="G300" s="11"/>
    </row>
    <row r="301" spans="1:7">
      <c r="A301" s="4" t="s">
        <v>179</v>
      </c>
      <c r="B301" s="31">
        <f>'CDCM'!B208</f>
        <v>0</v>
      </c>
      <c r="C301" s="22">
        <v>0</v>
      </c>
      <c r="D301" s="22">
        <v>0</v>
      </c>
      <c r="E301" s="22">
        <v>0</v>
      </c>
      <c r="F301" s="22">
        <v>1</v>
      </c>
      <c r="G301" s="11"/>
    </row>
    <row r="302" spans="1:7">
      <c r="A302" s="4" t="s">
        <v>180</v>
      </c>
      <c r="B302" s="31">
        <f>'CDCM'!B209</f>
        <v>0</v>
      </c>
      <c r="C302" s="22">
        <v>0</v>
      </c>
      <c r="D302" s="22">
        <v>0</v>
      </c>
      <c r="E302" s="22">
        <v>0</v>
      </c>
      <c r="F302" s="22">
        <v>1</v>
      </c>
      <c r="G302" s="11"/>
    </row>
    <row r="303" spans="1:7">
      <c r="A303" s="4" t="s">
        <v>181</v>
      </c>
      <c r="B303" s="31">
        <f>'CDCM'!B210</f>
        <v>0</v>
      </c>
      <c r="C303" s="22">
        <v>0</v>
      </c>
      <c r="D303" s="22">
        <v>0</v>
      </c>
      <c r="E303" s="22">
        <v>0</v>
      </c>
      <c r="F303" s="22">
        <v>1</v>
      </c>
      <c r="G303" s="11"/>
    </row>
    <row r="304" spans="1:7">
      <c r="A304" s="4" t="s">
        <v>182</v>
      </c>
      <c r="B304" s="31">
        <f>'CDCM'!B211</f>
        <v>0</v>
      </c>
      <c r="C304" s="22">
        <v>0</v>
      </c>
      <c r="D304" s="22">
        <v>0</v>
      </c>
      <c r="E304" s="22">
        <v>1</v>
      </c>
      <c r="F304" s="22">
        <v>0</v>
      </c>
      <c r="G304" s="11"/>
    </row>
    <row r="305" spans="1:7">
      <c r="A305" s="4" t="s">
        <v>183</v>
      </c>
      <c r="B305" s="31">
        <f>'CDCM'!B212</f>
        <v>0</v>
      </c>
      <c r="C305" s="22">
        <v>0</v>
      </c>
      <c r="D305" s="22">
        <v>0</v>
      </c>
      <c r="E305" s="22">
        <v>1</v>
      </c>
      <c r="F305" s="22">
        <v>0</v>
      </c>
      <c r="G305" s="11"/>
    </row>
    <row r="306" spans="1:7">
      <c r="A306" s="4" t="s">
        <v>184</v>
      </c>
      <c r="B306" s="31">
        <f>'CDCM'!B213</f>
        <v>0</v>
      </c>
      <c r="C306" s="22">
        <v>1</v>
      </c>
      <c r="D306" s="22">
        <v>0</v>
      </c>
      <c r="E306" s="22">
        <v>0</v>
      </c>
      <c r="F306" s="22">
        <v>0</v>
      </c>
      <c r="G306" s="11"/>
    </row>
    <row r="307" spans="1:7">
      <c r="A307" s="4" t="s">
        <v>185</v>
      </c>
      <c r="B307" s="31">
        <f>'CDCM'!B214</f>
        <v>0</v>
      </c>
      <c r="C307" s="22">
        <v>1</v>
      </c>
      <c r="D307" s="22">
        <v>0</v>
      </c>
      <c r="E307" s="22">
        <v>0</v>
      </c>
      <c r="F307" s="22">
        <v>0</v>
      </c>
      <c r="G307" s="11"/>
    </row>
    <row r="308" spans="1:7">
      <c r="A308" s="4" t="s">
        <v>186</v>
      </c>
      <c r="B308" s="31">
        <f>'CDCM'!B215</f>
        <v>0</v>
      </c>
      <c r="C308" s="10"/>
      <c r="D308" s="10"/>
      <c r="E308" s="10"/>
      <c r="F308" s="10"/>
      <c r="G308" s="11"/>
    </row>
    <row r="309" spans="1:7">
      <c r="A309" s="4" t="s">
        <v>187</v>
      </c>
      <c r="B309" s="31">
        <f>'CDCM'!B216</f>
        <v>0</v>
      </c>
      <c r="C309" s="10"/>
      <c r="D309" s="10"/>
      <c r="E309" s="10"/>
      <c r="F309" s="10"/>
      <c r="G309" s="11"/>
    </row>
    <row r="311" spans="1:7" ht="21" customHeight="1">
      <c r="A311" s="2" t="s">
        <v>455</v>
      </c>
    </row>
    <row r="312" spans="1:7">
      <c r="A312" s="3" t="s">
        <v>199</v>
      </c>
    </row>
    <row r="313" spans="1:7">
      <c r="A313" s="12" t="s">
        <v>456</v>
      </c>
    </row>
    <row r="314" spans="1:7">
      <c r="A314" s="12" t="s">
        <v>457</v>
      </c>
    </row>
    <row r="315" spans="1:7">
      <c r="A315" s="3" t="s">
        <v>234</v>
      </c>
    </row>
    <row r="317" spans="1:7">
      <c r="B317" s="13" t="s">
        <v>85</v>
      </c>
      <c r="C317" s="13" t="s">
        <v>192</v>
      </c>
      <c r="D317" s="13" t="s">
        <v>83</v>
      </c>
      <c r="E317" s="13" t="s">
        <v>193</v>
      </c>
    </row>
    <row r="318" spans="1:7">
      <c r="A318" s="4" t="s">
        <v>235</v>
      </c>
      <c r="B318" s="31">
        <f>SUMPRODUCT(C$225:C$309,$B$225:$B$309)</f>
        <v>0</v>
      </c>
      <c r="C318" s="31">
        <f>SUMPRODUCT(D$225:D$309,$B$225:$B$309)</f>
        <v>0</v>
      </c>
      <c r="D318" s="31">
        <f>SUMPRODUCT(E$225:E$309,$B$225:$B$309)</f>
        <v>0</v>
      </c>
      <c r="E318" s="31">
        <f>SUMPRODUCT(F$225:F$309,$B$225:$B$309)</f>
        <v>0</v>
      </c>
      <c r="F318" s="11"/>
    </row>
    <row r="320" spans="1:7" ht="21" customHeight="1">
      <c r="A320" s="2" t="s">
        <v>458</v>
      </c>
    </row>
    <row r="321" spans="1:6">
      <c r="A321" s="3" t="s">
        <v>199</v>
      </c>
    </row>
    <row r="322" spans="1:6">
      <c r="A322" s="12" t="s">
        <v>459</v>
      </c>
    </row>
    <row r="323" spans="1:6">
      <c r="A323" s="3" t="s">
        <v>238</v>
      </c>
    </row>
    <row r="325" spans="1:6">
      <c r="B325" s="13" t="s">
        <v>85</v>
      </c>
      <c r="C325" s="13" t="s">
        <v>192</v>
      </c>
      <c r="D325" s="13" t="s">
        <v>83</v>
      </c>
      <c r="E325" s="13" t="s">
        <v>193</v>
      </c>
    </row>
    <row r="326" spans="1:6">
      <c r="A326" s="4" t="s">
        <v>239</v>
      </c>
      <c r="B326" s="26">
        <f>B318/SUM($B$318:$E$318)</f>
        <v>0</v>
      </c>
      <c r="C326" s="26">
        <f>C318/SUM($B$318:$E$318)</f>
        <v>0</v>
      </c>
      <c r="D326" s="26">
        <f>D318/SUM($B$318:$E$318)</f>
        <v>0</v>
      </c>
      <c r="E326" s="26">
        <f>E318/SUM($B$318:$E$318)</f>
        <v>0</v>
      </c>
      <c r="F326" s="11"/>
    </row>
    <row r="328" spans="1:6" ht="21" customHeight="1">
      <c r="A328" s="2" t="s">
        <v>460</v>
      </c>
    </row>
    <row r="329" spans="1:6">
      <c r="A329" s="3" t="s">
        <v>199</v>
      </c>
    </row>
    <row r="330" spans="1:6">
      <c r="A330" s="12" t="s">
        <v>412</v>
      </c>
    </row>
    <row r="331" spans="1:6">
      <c r="A331" s="12" t="s">
        <v>297</v>
      </c>
    </row>
    <row r="332" spans="1:6">
      <c r="A332" s="3" t="s">
        <v>288</v>
      </c>
    </row>
    <row r="334" spans="1:6">
      <c r="B334" s="13" t="s">
        <v>30</v>
      </c>
      <c r="C334" s="13" t="s">
        <v>40</v>
      </c>
      <c r="D334" s="13" t="s">
        <v>29</v>
      </c>
      <c r="E334" s="13" t="s">
        <v>41</v>
      </c>
    </row>
    <row r="335" spans="1:6">
      <c r="A335" s="4" t="s">
        <v>42</v>
      </c>
      <c r="B335" s="20">
        <f>B56*(1-'CDCM'!$C89)</f>
        <v>0</v>
      </c>
      <c r="C335" s="20">
        <f>C56*(1-'CDCM'!$C89)</f>
        <v>0</v>
      </c>
      <c r="D335" s="20">
        <f>D56*(1-'CDCM'!$C89)</f>
        <v>0</v>
      </c>
      <c r="E335" s="20">
        <f>E56*(1-'CDCM'!$C89)</f>
        <v>0</v>
      </c>
      <c r="F335" s="11"/>
    </row>
    <row r="336" spans="1:6">
      <c r="A336" s="4" t="s">
        <v>46</v>
      </c>
      <c r="B336" s="20">
        <f>B57*(1-'CDCM'!$C90)</f>
        <v>0</v>
      </c>
      <c r="C336" s="20">
        <f>C57*(1-'CDCM'!$C90)</f>
        <v>0</v>
      </c>
      <c r="D336" s="20">
        <f>D57*(1-'CDCM'!$C90)</f>
        <v>0</v>
      </c>
      <c r="E336" s="20">
        <f>E57*(1-'CDCM'!$C90)</f>
        <v>0</v>
      </c>
      <c r="F336" s="11"/>
    </row>
    <row r="337" spans="1:6">
      <c r="A337" s="4" t="s">
        <v>47</v>
      </c>
      <c r="B337" s="20">
        <f>B58*(1-'CDCM'!$C91)</f>
        <v>0</v>
      </c>
      <c r="C337" s="20">
        <f>C58*(1-'CDCM'!$C91)</f>
        <v>0</v>
      </c>
      <c r="D337" s="20">
        <f>D58*(1-'CDCM'!$C91)</f>
        <v>0</v>
      </c>
      <c r="E337" s="20">
        <f>E58*(1-'CDCM'!$C91)</f>
        <v>0</v>
      </c>
      <c r="F337" s="11"/>
    </row>
    <row r="338" spans="1:6">
      <c r="A338" s="4" t="s">
        <v>48</v>
      </c>
      <c r="B338" s="20">
        <f>B59*(1-'CDCM'!$C92)</f>
        <v>0</v>
      </c>
      <c r="C338" s="20">
        <f>C59*(1-'CDCM'!$C92)</f>
        <v>0</v>
      </c>
      <c r="D338" s="20">
        <f>D59*(1-'CDCM'!$C92)</f>
        <v>0</v>
      </c>
      <c r="E338" s="20">
        <f>E59*(1-'CDCM'!$C92)</f>
        <v>0</v>
      </c>
      <c r="F338" s="11"/>
    </row>
    <row r="339" spans="1:6">
      <c r="A339" s="4" t="s">
        <v>49</v>
      </c>
      <c r="B339" s="20">
        <f>B60*(1-'CDCM'!$C93)</f>
        <v>0</v>
      </c>
      <c r="C339" s="20">
        <f>C60*(1-'CDCM'!$C93)</f>
        <v>0</v>
      </c>
      <c r="D339" s="20">
        <f>D60*(1-'CDCM'!$C93)</f>
        <v>0</v>
      </c>
      <c r="E339" s="20">
        <f>E60*(1-'CDCM'!$C93)</f>
        <v>0</v>
      </c>
      <c r="F339" s="11"/>
    </row>
    <row r="340" spans="1:6">
      <c r="A340" s="4" t="s">
        <v>50</v>
      </c>
      <c r="B340" s="20">
        <f>B61*(1-'CDCM'!$C94)</f>
        <v>0</v>
      </c>
      <c r="C340" s="20">
        <f>C61*(1-'CDCM'!$C94)</f>
        <v>0</v>
      </c>
      <c r="D340" s="20">
        <f>D61*(1-'CDCM'!$C94)</f>
        <v>0</v>
      </c>
      <c r="E340" s="20">
        <f>E61*(1-'CDCM'!$C94)</f>
        <v>0</v>
      </c>
      <c r="F340" s="11"/>
    </row>
    <row r="341" spans="1:6">
      <c r="A341" s="4" t="s">
        <v>51</v>
      </c>
      <c r="B341" s="20">
        <f>B62*(1-'CDCM'!$C95)</f>
        <v>0</v>
      </c>
      <c r="C341" s="20">
        <f>C62*(1-'CDCM'!$C95)</f>
        <v>0</v>
      </c>
      <c r="D341" s="20">
        <f>D62*(1-'CDCM'!$C95)</f>
        <v>0</v>
      </c>
      <c r="E341" s="20">
        <f>E62*(1-'CDCM'!$C95)</f>
        <v>0</v>
      </c>
      <c r="F341" s="11"/>
    </row>
    <row r="342" spans="1:6">
      <c r="A342" s="4" t="s">
        <v>52</v>
      </c>
      <c r="B342" s="20">
        <f>B63*(1-'CDCM'!$C96)</f>
        <v>0</v>
      </c>
      <c r="C342" s="20">
        <f>C63*(1-'CDCM'!$C96)</f>
        <v>0</v>
      </c>
      <c r="D342" s="20">
        <f>D63*(1-'CDCM'!$C96)</f>
        <v>0</v>
      </c>
      <c r="E342" s="20">
        <f>E63*(1-'CDCM'!$C96)</f>
        <v>0</v>
      </c>
      <c r="F342" s="11"/>
    </row>
    <row r="343" spans="1:6">
      <c r="A343" s="4" t="s">
        <v>53</v>
      </c>
      <c r="B343" s="20">
        <f>B64*(1-'CDCM'!$C97)</f>
        <v>0</v>
      </c>
      <c r="C343" s="20">
        <f>C64*(1-'CDCM'!$C97)</f>
        <v>0</v>
      </c>
      <c r="D343" s="20">
        <f>D64*(1-'CDCM'!$C97)</f>
        <v>0</v>
      </c>
      <c r="E343" s="20">
        <f>E64*(1-'CDCM'!$C97)</f>
        <v>0</v>
      </c>
      <c r="F343" s="11"/>
    </row>
    <row r="344" spans="1:6">
      <c r="A344" s="4" t="s">
        <v>54</v>
      </c>
      <c r="B344" s="20">
        <f>B65*(1-'CDCM'!$C98)</f>
        <v>0</v>
      </c>
      <c r="C344" s="20">
        <f>C65*(1-'CDCM'!$C98)</f>
        <v>0</v>
      </c>
      <c r="D344" s="20">
        <f>D65*(1-'CDCM'!$C98)</f>
        <v>0</v>
      </c>
      <c r="E344" s="20">
        <f>E65*(1-'CDCM'!$C98)</f>
        <v>0</v>
      </c>
      <c r="F344" s="11"/>
    </row>
    <row r="345" spans="1:6">
      <c r="A345" s="4" t="s">
        <v>55</v>
      </c>
      <c r="B345" s="20">
        <f>B66*(1-'CDCM'!$C99)</f>
        <v>0</v>
      </c>
      <c r="C345" s="20">
        <f>C66*(1-'CDCM'!$C99)</f>
        <v>0</v>
      </c>
      <c r="D345" s="20">
        <f>D66*(1-'CDCM'!$C99)</f>
        <v>0</v>
      </c>
      <c r="E345" s="20">
        <f>E66*(1-'CDCM'!$C99)</f>
        <v>0</v>
      </c>
      <c r="F345" s="11"/>
    </row>
    <row r="346" spans="1:6">
      <c r="A346" s="4" t="s">
        <v>56</v>
      </c>
      <c r="B346" s="20">
        <f>B67*(1-'CDCM'!$C100)</f>
        <v>0</v>
      </c>
      <c r="C346" s="20">
        <f>C67*(1-'CDCM'!$C100)</f>
        <v>0</v>
      </c>
      <c r="D346" s="20">
        <f>D67*(1-'CDCM'!$C100)</f>
        <v>0</v>
      </c>
      <c r="E346" s="20">
        <f>E67*(1-'CDCM'!$C100)</f>
        <v>0</v>
      </c>
      <c r="F346" s="11"/>
    </row>
    <row r="347" spans="1:6">
      <c r="A347" s="4" t="s">
        <v>57</v>
      </c>
      <c r="B347" s="20">
        <f>B68*(1-'CDCM'!$C101)</f>
        <v>0</v>
      </c>
      <c r="C347" s="20">
        <f>C68*(1-'CDCM'!$C101)</f>
        <v>0</v>
      </c>
      <c r="D347" s="20">
        <f>D68*(1-'CDCM'!$C101)</f>
        <v>0</v>
      </c>
      <c r="E347" s="20">
        <f>E68*(1-'CDCM'!$C101)</f>
        <v>0</v>
      </c>
      <c r="F347" s="11"/>
    </row>
    <row r="348" spans="1:6">
      <c r="A348" s="4" t="s">
        <v>58</v>
      </c>
      <c r="B348" s="20">
        <f>B69*(1-'CDCM'!$C102)</f>
        <v>0</v>
      </c>
      <c r="C348" s="20">
        <f>C69*(1-'CDCM'!$C102)</f>
        <v>0</v>
      </c>
      <c r="D348" s="20">
        <f>D69*(1-'CDCM'!$C102)</f>
        <v>0</v>
      </c>
      <c r="E348" s="20">
        <f>E69*(1-'CDCM'!$C102)</f>
        <v>0</v>
      </c>
      <c r="F348" s="11"/>
    </row>
    <row r="349" spans="1:6">
      <c r="A349" s="4" t="s">
        <v>59</v>
      </c>
      <c r="B349" s="20">
        <f>B70*(1-'CDCM'!$C103)</f>
        <v>0</v>
      </c>
      <c r="C349" s="20">
        <f>C70*(1-'CDCM'!$C103)</f>
        <v>0</v>
      </c>
      <c r="D349" s="20">
        <f>D70*(1-'CDCM'!$C103)</f>
        <v>0</v>
      </c>
      <c r="E349" s="20">
        <f>E70*(1-'CDCM'!$C103)</f>
        <v>0</v>
      </c>
      <c r="F349" s="11"/>
    </row>
    <row r="350" spans="1:6">
      <c r="A350" s="4" t="s">
        <v>60</v>
      </c>
      <c r="B350" s="20">
        <f>B71*(1-'CDCM'!$C104)</f>
        <v>0</v>
      </c>
      <c r="C350" s="20">
        <f>C71*(1-'CDCM'!$C104)</f>
        <v>0</v>
      </c>
      <c r="D350" s="20">
        <f>D71*(1-'CDCM'!$C104)</f>
        <v>0</v>
      </c>
      <c r="E350" s="20">
        <f>E71*(1-'CDCM'!$C104)</f>
        <v>0</v>
      </c>
      <c r="F350" s="11"/>
    </row>
    <row r="351" spans="1:6">
      <c r="A351" s="4" t="s">
        <v>61</v>
      </c>
      <c r="B351" s="20">
        <f>B72*(1-'CDCM'!$C105)</f>
        <v>0</v>
      </c>
      <c r="C351" s="20">
        <f>C72*(1-'CDCM'!$C105)</f>
        <v>0</v>
      </c>
      <c r="D351" s="20">
        <f>D72*(1-'CDCM'!$C105)</f>
        <v>0</v>
      </c>
      <c r="E351" s="20">
        <f>E72*(1-'CDCM'!$C105)</f>
        <v>0</v>
      </c>
      <c r="F351" s="11"/>
    </row>
    <row r="352" spans="1:6">
      <c r="A352" s="4" t="s">
        <v>62</v>
      </c>
      <c r="B352" s="20">
        <f>B73*(1-'CDCM'!$C106)</f>
        <v>0</v>
      </c>
      <c r="C352" s="20">
        <f>C73*(1-'CDCM'!$C106)</f>
        <v>0</v>
      </c>
      <c r="D352" s="20">
        <f>D73*(1-'CDCM'!$C106)</f>
        <v>0</v>
      </c>
      <c r="E352" s="20">
        <f>E73*(1-'CDCM'!$C106)</f>
        <v>0</v>
      </c>
      <c r="F352" s="11"/>
    </row>
    <row r="353" spans="1:6">
      <c r="A353" s="4" t="s">
        <v>63</v>
      </c>
      <c r="B353" s="20">
        <f>B74*(1-'CDCM'!$C107)</f>
        <v>0</v>
      </c>
      <c r="C353" s="20">
        <f>C74*(1-'CDCM'!$C107)</f>
        <v>0</v>
      </c>
      <c r="D353" s="20">
        <f>D74*(1-'CDCM'!$C107)</f>
        <v>0</v>
      </c>
      <c r="E353" s="20">
        <f>E74*(1-'CDCM'!$C107)</f>
        <v>0</v>
      </c>
      <c r="F353" s="11"/>
    </row>
    <row r="354" spans="1:6">
      <c r="A354" s="4" t="s">
        <v>64</v>
      </c>
      <c r="B354" s="20">
        <f>B75*(1-'CDCM'!$C108)</f>
        <v>0</v>
      </c>
      <c r="C354" s="20">
        <f>C75*(1-'CDCM'!$C108)</f>
        <v>0</v>
      </c>
      <c r="D354" s="20">
        <f>D75*(1-'CDCM'!$C108)</f>
        <v>0</v>
      </c>
      <c r="E354" s="20">
        <f>E75*(1-'CDCM'!$C108)</f>
        <v>0</v>
      </c>
      <c r="F354" s="11"/>
    </row>
    <row r="355" spans="1:6">
      <c r="A355" s="4" t="s">
        <v>65</v>
      </c>
      <c r="B355" s="20">
        <f>B76*(1-'CDCM'!$C109)</f>
        <v>0</v>
      </c>
      <c r="C355" s="20">
        <f>C76*(1-'CDCM'!$C109)</f>
        <v>0</v>
      </c>
      <c r="D355" s="20">
        <f>D76*(1-'CDCM'!$C109)</f>
        <v>0</v>
      </c>
      <c r="E355" s="20">
        <f>E76*(1-'CDCM'!$C109)</f>
        <v>0</v>
      </c>
      <c r="F355" s="11"/>
    </row>
    <row r="356" spans="1:6">
      <c r="A356" s="4" t="s">
        <v>66</v>
      </c>
      <c r="B356" s="20">
        <f>B77*(1-'CDCM'!$C110)</f>
        <v>0</v>
      </c>
      <c r="C356" s="20">
        <f>C77*(1-'CDCM'!$C110)</f>
        <v>0</v>
      </c>
      <c r="D356" s="20">
        <f>D77*(1-'CDCM'!$C110)</f>
        <v>0</v>
      </c>
      <c r="E356" s="20">
        <f>E77*(1-'CDCM'!$C110)</f>
        <v>0</v>
      </c>
      <c r="F356" s="11"/>
    </row>
    <row r="357" spans="1:6">
      <c r="A357" s="4" t="s">
        <v>67</v>
      </c>
      <c r="B357" s="20">
        <f>B78*(1-'CDCM'!$C111)</f>
        <v>0</v>
      </c>
      <c r="C357" s="20">
        <f>C78*(1-'CDCM'!$C111)</f>
        <v>0</v>
      </c>
      <c r="D357" s="20">
        <f>D78*(1-'CDCM'!$C111)</f>
        <v>0</v>
      </c>
      <c r="E357" s="20">
        <f>E78*(1-'CDCM'!$C111)</f>
        <v>0</v>
      </c>
      <c r="F357" s="11"/>
    </row>
    <row r="358" spans="1:6">
      <c r="A358" s="4" t="s">
        <v>68</v>
      </c>
      <c r="B358" s="20">
        <f>B79*(1-'CDCM'!$C112)</f>
        <v>0</v>
      </c>
      <c r="C358" s="20">
        <f>C79*(1-'CDCM'!$C112)</f>
        <v>0</v>
      </c>
      <c r="D358" s="20">
        <f>D79*(1-'CDCM'!$C112)</f>
        <v>0</v>
      </c>
      <c r="E358" s="20">
        <f>E79*(1-'CDCM'!$C112)</f>
        <v>0</v>
      </c>
      <c r="F358" s="11"/>
    </row>
    <row r="359" spans="1:6">
      <c r="A359" s="4" t="s">
        <v>69</v>
      </c>
      <c r="B359" s="20">
        <f>B80*(1-'CDCM'!$C113)</f>
        <v>0</v>
      </c>
      <c r="C359" s="20">
        <f>C80*(1-'CDCM'!$C113)</f>
        <v>0</v>
      </c>
      <c r="D359" s="20">
        <f>D80*(1-'CDCM'!$C113)</f>
        <v>0</v>
      </c>
      <c r="E359" s="20">
        <f>E80*(1-'CDCM'!$C113)</f>
        <v>0</v>
      </c>
      <c r="F359" s="11"/>
    </row>
    <row r="360" spans="1:6">
      <c r="A360" s="4" t="s">
        <v>70</v>
      </c>
      <c r="B360" s="20">
        <f>B81*(1-'CDCM'!$C114)</f>
        <v>0</v>
      </c>
      <c r="C360" s="20">
        <f>C81*(1-'CDCM'!$C114)</f>
        <v>0</v>
      </c>
      <c r="D360" s="20">
        <f>D81*(1-'CDCM'!$C114)</f>
        <v>0</v>
      </c>
      <c r="E360" s="20">
        <f>E81*(1-'CDCM'!$C114)</f>
        <v>0</v>
      </c>
      <c r="F360" s="11"/>
    </row>
    <row r="361" spans="1:6">
      <c r="A361" s="4" t="s">
        <v>71</v>
      </c>
      <c r="B361" s="20">
        <f>B82*(1-'CDCM'!$C115)</f>
        <v>0</v>
      </c>
      <c r="C361" s="20">
        <f>C82*(1-'CDCM'!$C115)</f>
        <v>0</v>
      </c>
      <c r="D361" s="20">
        <f>D82*(1-'CDCM'!$C115)</f>
        <v>0</v>
      </c>
      <c r="E361" s="20">
        <f>E82*(1-'CDCM'!$C115)</f>
        <v>0</v>
      </c>
      <c r="F361" s="11"/>
    </row>
    <row r="362" spans="1:6">
      <c r="A362" s="4" t="s">
        <v>72</v>
      </c>
      <c r="B362" s="20">
        <f>B83*(1-'CDCM'!$C116)</f>
        <v>0</v>
      </c>
      <c r="C362" s="20">
        <f>C83*(1-'CDCM'!$C116)</f>
        <v>0</v>
      </c>
      <c r="D362" s="20">
        <f>D83*(1-'CDCM'!$C116)</f>
        <v>0</v>
      </c>
      <c r="E362" s="20">
        <f>E83*(1-'CDCM'!$C116)</f>
        <v>0</v>
      </c>
      <c r="F362" s="11"/>
    </row>
    <row r="363" spans="1:6">
      <c r="A363" s="4" t="s">
        <v>73</v>
      </c>
      <c r="B363" s="20">
        <f>B84*(1-'CDCM'!$C117)</f>
        <v>0</v>
      </c>
      <c r="C363" s="20">
        <f>C84*(1-'CDCM'!$C117)</f>
        <v>0</v>
      </c>
      <c r="D363" s="20">
        <f>D84*(1-'CDCM'!$C117)</f>
        <v>0</v>
      </c>
      <c r="E363" s="20">
        <f>E84*(1-'CDCM'!$C117)</f>
        <v>0</v>
      </c>
      <c r="F363" s="11"/>
    </row>
    <row r="364" spans="1:6">
      <c r="A364" s="4" t="s">
        <v>74</v>
      </c>
      <c r="B364" s="20">
        <f>B85*(1-'CDCM'!$C118)</f>
        <v>0</v>
      </c>
      <c r="C364" s="20">
        <f>C85*(1-'CDCM'!$C118)</f>
        <v>0</v>
      </c>
      <c r="D364" s="20">
        <f>D85*(1-'CDCM'!$C118)</f>
        <v>0</v>
      </c>
      <c r="E364" s="20">
        <f>E85*(1-'CDCM'!$C118)</f>
        <v>0</v>
      </c>
      <c r="F364" s="11"/>
    </row>
    <row r="365" spans="1:6">
      <c r="A365" s="4" t="s">
        <v>75</v>
      </c>
      <c r="B365" s="20">
        <f>B86*(1-'CDCM'!$C119)</f>
        <v>0</v>
      </c>
      <c r="C365" s="20">
        <f>C86*(1-'CDCM'!$C119)</f>
        <v>0</v>
      </c>
      <c r="D365" s="20">
        <f>D86*(1-'CDCM'!$C119)</f>
        <v>0</v>
      </c>
      <c r="E365" s="20">
        <f>E86*(1-'CDCM'!$C119)</f>
        <v>0</v>
      </c>
      <c r="F365" s="11"/>
    </row>
    <row r="366" spans="1:6">
      <c r="A366" s="4" t="s">
        <v>76</v>
      </c>
      <c r="B366" s="20">
        <f>B87*(1-'CDCM'!$C120)</f>
        <v>0</v>
      </c>
      <c r="C366" s="20">
        <f>C87*(1-'CDCM'!$C120)</f>
        <v>0</v>
      </c>
      <c r="D366" s="20">
        <f>D87*(1-'CDCM'!$C120)</f>
        <v>0</v>
      </c>
      <c r="E366" s="20">
        <f>E87*(1-'CDCM'!$C120)</f>
        <v>0</v>
      </c>
      <c r="F366" s="11"/>
    </row>
    <row r="367" spans="1:6">
      <c r="A367" s="4" t="s">
        <v>77</v>
      </c>
      <c r="B367" s="20">
        <f>B88*(1-'CDCM'!$C121)</f>
        <v>0</v>
      </c>
      <c r="C367" s="20">
        <f>C88*(1-'CDCM'!$C121)</f>
        <v>0</v>
      </c>
      <c r="D367" s="20">
        <f>D88*(1-'CDCM'!$C121)</f>
        <v>0</v>
      </c>
      <c r="E367" s="20">
        <f>E88*(1-'CDCM'!$C121)</f>
        <v>0</v>
      </c>
      <c r="F367" s="11"/>
    </row>
    <row r="369" spans="1:6" ht="21" customHeight="1">
      <c r="A369" s="2" t="s">
        <v>461</v>
      </c>
    </row>
    <row r="370" spans="1:6">
      <c r="A370" s="3" t="s">
        <v>199</v>
      </c>
    </row>
    <row r="371" spans="1:6">
      <c r="A371" s="12" t="s">
        <v>462</v>
      </c>
    </row>
    <row r="372" spans="1:6">
      <c r="A372" s="3" t="s">
        <v>300</v>
      </c>
    </row>
    <row r="374" spans="1:6">
      <c r="B374" s="13" t="s">
        <v>30</v>
      </c>
      <c r="C374" s="13" t="s">
        <v>40</v>
      </c>
      <c r="D374" s="13" t="s">
        <v>29</v>
      </c>
      <c r="E374" s="13" t="s">
        <v>41</v>
      </c>
    </row>
    <row r="375" spans="1:6">
      <c r="A375" s="4" t="s">
        <v>301</v>
      </c>
      <c r="B375" s="20">
        <f>SUM(B$335:B$367)</f>
        <v>0</v>
      </c>
      <c r="C375" s="20">
        <f>SUM(C$335:C$367)</f>
        <v>0</v>
      </c>
      <c r="D375" s="20">
        <f>SUM(D$335:D$367)</f>
        <v>0</v>
      </c>
      <c r="E375" s="20">
        <f>SUM(E$335:E$367)</f>
        <v>0</v>
      </c>
      <c r="F375" s="11"/>
    </row>
    <row r="377" spans="1:6" ht="21" customHeight="1">
      <c r="A377" s="2" t="s">
        <v>463</v>
      </c>
    </row>
    <row r="378" spans="1:6">
      <c r="A378" s="3" t="s">
        <v>199</v>
      </c>
    </row>
    <row r="379" spans="1:6">
      <c r="A379" s="12" t="s">
        <v>464</v>
      </c>
    </row>
    <row r="380" spans="1:6">
      <c r="A380" s="3" t="s">
        <v>238</v>
      </c>
    </row>
    <row r="382" spans="1:6">
      <c r="B382" s="13" t="s">
        <v>30</v>
      </c>
      <c r="C382" s="13" t="s">
        <v>40</v>
      </c>
      <c r="D382" s="13" t="s">
        <v>29</v>
      </c>
      <c r="E382" s="13" t="s">
        <v>41</v>
      </c>
    </row>
    <row r="383" spans="1:6">
      <c r="A383" s="4" t="s">
        <v>304</v>
      </c>
      <c r="B383" s="26">
        <f>B375/SUM($B$375:$E$375)</f>
        <v>0</v>
      </c>
      <c r="C383" s="26">
        <f>C375/SUM($B$375:$E$375)</f>
        <v>0</v>
      </c>
      <c r="D383" s="26">
        <f>D375/SUM($B$375:$E$375)</f>
        <v>0</v>
      </c>
      <c r="E383" s="26">
        <f>E375/SUM($B$375:$E$375)</f>
        <v>0</v>
      </c>
      <c r="F383" s="11"/>
    </row>
    <row r="385" spans="1:6" ht="21" customHeight="1">
      <c r="A385" s="2" t="s">
        <v>465</v>
      </c>
    </row>
    <row r="386" spans="1:6">
      <c r="A386" s="3" t="s">
        <v>199</v>
      </c>
    </row>
    <row r="387" spans="1:6">
      <c r="A387" s="12" t="s">
        <v>362</v>
      </c>
    </row>
    <row r="388" spans="1:6">
      <c r="A388" s="12" t="s">
        <v>466</v>
      </c>
    </row>
    <row r="389" spans="1:6">
      <c r="A389" s="12" t="s">
        <v>467</v>
      </c>
    </row>
    <row r="390" spans="1:6">
      <c r="A390" s="12" t="s">
        <v>365</v>
      </c>
    </row>
    <row r="391" spans="1:6">
      <c r="A391" s="12" t="s">
        <v>366</v>
      </c>
    </row>
    <row r="392" spans="1:6">
      <c r="A392" s="12" t="s">
        <v>468</v>
      </c>
    </row>
    <row r="393" spans="1:6">
      <c r="A393" s="3" t="s">
        <v>368</v>
      </c>
    </row>
    <row r="395" spans="1:6">
      <c r="B395" s="13" t="s">
        <v>30</v>
      </c>
      <c r="C395" s="13" t="s">
        <v>40</v>
      </c>
      <c r="D395" s="13" t="s">
        <v>29</v>
      </c>
      <c r="E395" s="13" t="s">
        <v>41</v>
      </c>
    </row>
    <row r="396" spans="1:6">
      <c r="A396" s="4" t="s">
        <v>369</v>
      </c>
      <c r="B396" s="29">
        <f>(((1-'CDCM'!$B698)*'CDCM'!B643+'CDCM'!$B698*B383)*'CDCM'!$B717+'Input'!$B51*B383)/'CDCM'!B737*100</f>
        <v>0</v>
      </c>
      <c r="C396" s="29">
        <f>(((1-'CDCM'!$B698)*'CDCM'!C643+'CDCM'!$B698*C383)*'CDCM'!$B717+'Input'!$B51*C383)/'CDCM'!C737*100</f>
        <v>0</v>
      </c>
      <c r="D396" s="29">
        <f>(((1-'CDCM'!$B698)*'CDCM'!D643+'CDCM'!$B698*D383)*'CDCM'!$B717+'Input'!$B51*D383)/'CDCM'!D737*100</f>
        <v>0</v>
      </c>
      <c r="E396" s="29">
        <f>(((1-'CDCM'!$B698)*'CDCM'!E643+'CDCM'!$B698*E383)*'CDCM'!$B717+'Input'!$B51*E383)/'CDCM'!E737*100</f>
        <v>0</v>
      </c>
      <c r="F396" s="11"/>
    </row>
    <row r="398" spans="1:6" ht="21" customHeight="1">
      <c r="A398" s="2" t="s">
        <v>469</v>
      </c>
    </row>
    <row r="399" spans="1:6">
      <c r="A399" s="3" t="s">
        <v>199</v>
      </c>
    </row>
    <row r="400" spans="1:6">
      <c r="A400" s="12" t="s">
        <v>371</v>
      </c>
    </row>
    <row r="401" spans="1:6">
      <c r="A401" s="12" t="s">
        <v>372</v>
      </c>
    </row>
    <row r="402" spans="1:6">
      <c r="A402" s="12" t="s">
        <v>359</v>
      </c>
    </row>
    <row r="403" spans="1:6">
      <c r="A403" s="3" t="s">
        <v>374</v>
      </c>
    </row>
    <row r="405" spans="1:6">
      <c r="B405" s="13" t="s">
        <v>41</v>
      </c>
    </row>
    <row r="406" spans="1:6">
      <c r="A406" s="4" t="s">
        <v>375</v>
      </c>
      <c r="B406" s="29">
        <f>100*('Input'!$C31+'CDCM'!$B707)/'CDCM'!$E737</f>
        <v>0</v>
      </c>
      <c r="C406" s="11"/>
    </row>
    <row r="408" spans="1:6" ht="21" customHeight="1">
      <c r="A408" s="2" t="s">
        <v>470</v>
      </c>
    </row>
    <row r="409" spans="1:6">
      <c r="A409" s="3" t="s">
        <v>199</v>
      </c>
    </row>
    <row r="410" spans="1:6">
      <c r="A410" s="12" t="s">
        <v>471</v>
      </c>
    </row>
    <row r="411" spans="1:6">
      <c r="A411" s="12" t="s">
        <v>472</v>
      </c>
    </row>
    <row r="412" spans="1:6">
      <c r="A412" s="3" t="s">
        <v>379</v>
      </c>
    </row>
    <row r="414" spans="1:6">
      <c r="B414" s="13" t="s">
        <v>30</v>
      </c>
      <c r="C414" s="13" t="s">
        <v>40</v>
      </c>
      <c r="D414" s="13" t="s">
        <v>29</v>
      </c>
      <c r="E414" s="13" t="s">
        <v>41</v>
      </c>
    </row>
    <row r="415" spans="1:6">
      <c r="A415" s="4" t="s">
        <v>380</v>
      </c>
      <c r="B415" s="26">
        <f>B396/(SUM($B$396:$E$396)+$B406)</f>
        <v>0</v>
      </c>
      <c r="C415" s="26">
        <f>C396/(SUM($B$396:$E$396)+$B406)</f>
        <v>0</v>
      </c>
      <c r="D415" s="26">
        <f>D396/(SUM($B$396:$E$396)+$B406)</f>
        <v>0</v>
      </c>
      <c r="E415" s="26">
        <f>E396/(SUM($B$396:$E$396)+$B406)</f>
        <v>0</v>
      </c>
      <c r="F415" s="11"/>
    </row>
    <row r="417" spans="1:6" ht="21" customHeight="1">
      <c r="A417" s="2" t="s">
        <v>473</v>
      </c>
    </row>
    <row r="418" spans="1:6">
      <c r="A418" s="3" t="s">
        <v>199</v>
      </c>
    </row>
    <row r="419" spans="1:6">
      <c r="A419" s="12" t="s">
        <v>474</v>
      </c>
    </row>
    <row r="420" spans="1:6">
      <c r="A420" s="3" t="s">
        <v>274</v>
      </c>
    </row>
    <row r="422" spans="1:6">
      <c r="B422" s="13" t="s">
        <v>41</v>
      </c>
    </row>
    <row r="423" spans="1:6">
      <c r="A423" s="4" t="s">
        <v>475</v>
      </c>
      <c r="B423" s="28">
        <f>$E415</f>
        <v>0</v>
      </c>
      <c r="C423" s="11"/>
    </row>
    <row r="425" spans="1:6" ht="21" customHeight="1">
      <c r="A425" s="2" t="s">
        <v>476</v>
      </c>
    </row>
    <row r="426" spans="1:6">
      <c r="A426" s="3" t="s">
        <v>199</v>
      </c>
    </row>
    <row r="427" spans="1:6">
      <c r="A427" s="12" t="s">
        <v>477</v>
      </c>
    </row>
    <row r="428" spans="1:6">
      <c r="A428" s="12" t="s">
        <v>478</v>
      </c>
    </row>
    <row r="429" spans="1:6">
      <c r="A429" s="3" t="s">
        <v>286</v>
      </c>
    </row>
    <row r="431" spans="1:6">
      <c r="B431" s="13" t="s">
        <v>85</v>
      </c>
      <c r="C431" s="13" t="s">
        <v>192</v>
      </c>
      <c r="D431" s="13" t="s">
        <v>83</v>
      </c>
      <c r="E431" s="13" t="s">
        <v>193</v>
      </c>
    </row>
    <row r="432" spans="1:6">
      <c r="A432" s="4" t="s">
        <v>479</v>
      </c>
      <c r="B432" s="26">
        <f>B326*$B423</f>
        <v>0</v>
      </c>
      <c r="C432" s="26">
        <f>C326*$B423</f>
        <v>0</v>
      </c>
      <c r="D432" s="26">
        <f>D326*$B423</f>
        <v>0</v>
      </c>
      <c r="E432" s="26">
        <f>E326*$B423</f>
        <v>0</v>
      </c>
      <c r="F432" s="11"/>
    </row>
    <row r="434" spans="1:9" ht="21" customHeight="1">
      <c r="A434" s="2" t="s">
        <v>480</v>
      </c>
    </row>
    <row r="435" spans="1:9">
      <c r="A435" s="3" t="s">
        <v>199</v>
      </c>
    </row>
    <row r="436" spans="1:9">
      <c r="A436" s="12" t="s">
        <v>481</v>
      </c>
    </row>
    <row r="437" spans="1:9">
      <c r="A437" s="12" t="s">
        <v>482</v>
      </c>
    </row>
    <row r="438" spans="1:9">
      <c r="A438" s="3" t="s">
        <v>202</v>
      </c>
    </row>
    <row r="440" spans="1:9">
      <c r="B440" s="13" t="s">
        <v>30</v>
      </c>
      <c r="C440" s="13" t="s">
        <v>40</v>
      </c>
      <c r="D440" s="13" t="s">
        <v>29</v>
      </c>
      <c r="E440" s="13" t="s">
        <v>85</v>
      </c>
      <c r="F440" s="13" t="s">
        <v>192</v>
      </c>
      <c r="G440" s="13" t="s">
        <v>83</v>
      </c>
      <c r="H440" s="13" t="s">
        <v>193</v>
      </c>
    </row>
    <row r="441" spans="1:9">
      <c r="A441" s="4" t="s">
        <v>483</v>
      </c>
      <c r="B441" s="28">
        <f>$B415</f>
        <v>0</v>
      </c>
      <c r="C441" s="28">
        <f>$C415</f>
        <v>0</v>
      </c>
      <c r="D441" s="28">
        <f>$D415</f>
        <v>0</v>
      </c>
      <c r="E441" s="28">
        <f>$B432</f>
        <v>0</v>
      </c>
      <c r="F441" s="28">
        <f>$C432</f>
        <v>0</v>
      </c>
      <c r="G441" s="28">
        <f>$D432</f>
        <v>0</v>
      </c>
      <c r="H441" s="28">
        <f>$E432</f>
        <v>0</v>
      </c>
      <c r="I441" s="11"/>
    </row>
    <row r="443" spans="1:9" ht="21" customHeight="1">
      <c r="A443" s="2" t="s">
        <v>484</v>
      </c>
    </row>
    <row r="444" spans="1:9">
      <c r="A444" s="3" t="s">
        <v>199</v>
      </c>
    </row>
    <row r="445" spans="1:9">
      <c r="A445" s="12" t="s">
        <v>485</v>
      </c>
    </row>
    <row r="446" spans="1:9">
      <c r="A446" s="12" t="s">
        <v>486</v>
      </c>
    </row>
    <row r="447" spans="1:9">
      <c r="A447" s="3" t="s">
        <v>234</v>
      </c>
    </row>
    <row r="449" spans="1:3">
      <c r="B449" s="13" t="s">
        <v>487</v>
      </c>
    </row>
    <row r="450" spans="1:3">
      <c r="A450" s="4" t="s">
        <v>440</v>
      </c>
      <c r="B450" s="26">
        <f>SUMPRODUCT($B196:$H196,$B$441:$H$441)</f>
        <v>0</v>
      </c>
      <c r="C450" s="11"/>
    </row>
    <row r="451" spans="1:3">
      <c r="A451" s="4" t="s">
        <v>441</v>
      </c>
      <c r="B451" s="26">
        <f>SUMPRODUCT($B197:$H197,$B$441:$H$441)</f>
        <v>0</v>
      </c>
      <c r="C451" s="11"/>
    </row>
    <row r="452" spans="1:3">
      <c r="A452" s="4" t="s">
        <v>442</v>
      </c>
      <c r="B452" s="26">
        <f>SUMPRODUCT($B198:$H198,$B$441:$H$441)</f>
        <v>0</v>
      </c>
      <c r="C452" s="11"/>
    </row>
    <row r="453" spans="1:3">
      <c r="A453" s="4" t="s">
        <v>443</v>
      </c>
      <c r="B453" s="26">
        <f>SUMPRODUCT($B199:$H199,$B$441:$H$441)</f>
        <v>0</v>
      </c>
      <c r="C453" s="11"/>
    </row>
    <row r="454" spans="1:3">
      <c r="A454" s="4" t="s">
        <v>432</v>
      </c>
      <c r="B454" s="26">
        <f>SUMPRODUCT($B200:$H200,$B$441:$H$441)</f>
        <v>0</v>
      </c>
      <c r="C454" s="11"/>
    </row>
    <row r="455" spans="1:3">
      <c r="A455" s="4" t="s">
        <v>433</v>
      </c>
      <c r="B455" s="26">
        <f>SUMPRODUCT($B201:$H201,$B$441:$H$441)</f>
        <v>0</v>
      </c>
      <c r="C455" s="11"/>
    </row>
    <row r="456" spans="1:3">
      <c r="A456" s="4" t="s">
        <v>434</v>
      </c>
      <c r="B456" s="26">
        <f>SUMPRODUCT($B202:$H202,$B$441:$H$441)</f>
        <v>0</v>
      </c>
      <c r="C456" s="11"/>
    </row>
    <row r="457" spans="1:3">
      <c r="A457" s="4" t="s">
        <v>435</v>
      </c>
      <c r="B457" s="26">
        <f>SUMPRODUCT($B203:$H203,$B$441:$H$441)</f>
        <v>0</v>
      </c>
      <c r="C457" s="11"/>
    </row>
    <row r="458" spans="1:3">
      <c r="A458" s="4" t="s">
        <v>444</v>
      </c>
      <c r="B458" s="26">
        <f>SUMPRODUCT($B204:$H204,$B$441:$H$441)</f>
        <v>0</v>
      </c>
      <c r="C458" s="11"/>
    </row>
    <row r="459" spans="1:3">
      <c r="A459" s="4" t="s">
        <v>445</v>
      </c>
      <c r="B459" s="26">
        <f>SUMPRODUCT($B205:$H205,$B$441:$H$441)</f>
        <v>0</v>
      </c>
      <c r="C459" s="11"/>
    </row>
    <row r="460" spans="1:3">
      <c r="A460" s="4" t="s">
        <v>446</v>
      </c>
      <c r="B460" s="26">
        <f>SUMPRODUCT($B206:$H206,$B$441:$H$441)</f>
        <v>0</v>
      </c>
      <c r="C460" s="11"/>
    </row>
    <row r="461" spans="1:3">
      <c r="A461" s="4" t="s">
        <v>447</v>
      </c>
      <c r="B461" s="26">
        <f>SUMPRODUCT($B207:$H207,$B$441:$H$441)</f>
        <v>0</v>
      </c>
      <c r="C461" s="11"/>
    </row>
    <row r="462" spans="1:3">
      <c r="A462" s="4" t="s">
        <v>427</v>
      </c>
      <c r="B462" s="26">
        <f>SUMPRODUCT($B208:$H208,$B$441:$H$441)</f>
        <v>0</v>
      </c>
      <c r="C462" s="11"/>
    </row>
    <row r="463" spans="1:3">
      <c r="A463" s="4" t="s">
        <v>428</v>
      </c>
      <c r="B463" s="26">
        <f>SUMPRODUCT($B209:$H209,$B$441:$H$441)</f>
        <v>0</v>
      </c>
      <c r="C463" s="11"/>
    </row>
    <row r="464" spans="1:3">
      <c r="A464" s="4" t="s">
        <v>429</v>
      </c>
      <c r="B464" s="26">
        <f>SUMPRODUCT($B210:$H210,$B$441:$H$441)</f>
        <v>0</v>
      </c>
      <c r="C464" s="11"/>
    </row>
    <row r="465" spans="1:9">
      <c r="A465" s="4" t="s">
        <v>430</v>
      </c>
      <c r="B465" s="26">
        <f>SUMPRODUCT($B211:$H211,$B$441:$H$441)</f>
        <v>0</v>
      </c>
      <c r="C465" s="11"/>
    </row>
    <row r="466" spans="1:9">
      <c r="A466" s="4" t="s">
        <v>448</v>
      </c>
      <c r="B466" s="26">
        <f>SUMPRODUCT($B212:$H212,$B$441:$H$441)</f>
        <v>0</v>
      </c>
      <c r="C466" s="11"/>
    </row>
    <row r="467" spans="1:9">
      <c r="A467" s="4" t="s">
        <v>449</v>
      </c>
      <c r="B467" s="26">
        <f>SUMPRODUCT($B213:$H213,$B$441:$H$441)</f>
        <v>0</v>
      </c>
      <c r="C467" s="11"/>
    </row>
    <row r="468" spans="1:9">
      <c r="A468" s="4" t="s">
        <v>450</v>
      </c>
      <c r="B468" s="26">
        <f>SUMPRODUCT($B214:$H214,$B$441:$H$441)</f>
        <v>0</v>
      </c>
      <c r="C468" s="11"/>
    </row>
    <row r="469" spans="1:9">
      <c r="A469" s="4" t="s">
        <v>451</v>
      </c>
      <c r="B469" s="26">
        <f>SUMPRODUCT($B215:$H215,$B$441:$H$441)</f>
        <v>0</v>
      </c>
      <c r="C469" s="11"/>
    </row>
    <row r="471" spans="1:9" ht="21" customHeight="1">
      <c r="A471" s="2" t="s">
        <v>488</v>
      </c>
    </row>
    <row r="473" spans="1:9">
      <c r="B473" s="13" t="s">
        <v>30</v>
      </c>
      <c r="C473" s="13" t="s">
        <v>40</v>
      </c>
      <c r="D473" s="13" t="s">
        <v>29</v>
      </c>
      <c r="E473" s="13" t="s">
        <v>85</v>
      </c>
      <c r="F473" s="13" t="s">
        <v>192</v>
      </c>
      <c r="G473" s="13" t="s">
        <v>83</v>
      </c>
      <c r="H473" s="13" t="s">
        <v>193</v>
      </c>
    </row>
    <row r="474" spans="1:9">
      <c r="A474" s="4" t="s">
        <v>440</v>
      </c>
      <c r="B474" s="10"/>
      <c r="C474" s="10"/>
      <c r="D474" s="10"/>
      <c r="E474" s="10"/>
      <c r="F474" s="10"/>
      <c r="G474" s="10"/>
      <c r="H474" s="10"/>
      <c r="I474" s="11"/>
    </row>
    <row r="475" spans="1:9">
      <c r="A475" s="4" t="s">
        <v>441</v>
      </c>
      <c r="B475" s="22">
        <v>1</v>
      </c>
      <c r="C475" s="10"/>
      <c r="D475" s="10"/>
      <c r="E475" s="10"/>
      <c r="F475" s="10"/>
      <c r="G475" s="10"/>
      <c r="H475" s="10"/>
      <c r="I475" s="11"/>
    </row>
    <row r="476" spans="1:9">
      <c r="A476" s="4" t="s">
        <v>442</v>
      </c>
      <c r="B476" s="22">
        <v>1</v>
      </c>
      <c r="C476" s="22">
        <v>1</v>
      </c>
      <c r="D476" s="10"/>
      <c r="E476" s="10"/>
      <c r="F476" s="10"/>
      <c r="G476" s="10"/>
      <c r="H476" s="10"/>
      <c r="I476" s="11"/>
    </row>
    <row r="477" spans="1:9">
      <c r="A477" s="4" t="s">
        <v>443</v>
      </c>
      <c r="B477" s="22">
        <v>1</v>
      </c>
      <c r="C477" s="22">
        <v>1</v>
      </c>
      <c r="D477" s="22">
        <v>1</v>
      </c>
      <c r="E477" s="10"/>
      <c r="F477" s="10"/>
      <c r="G477" s="10"/>
      <c r="H477" s="10"/>
      <c r="I477" s="11"/>
    </row>
    <row r="478" spans="1:9">
      <c r="A478" s="4" t="s">
        <v>432</v>
      </c>
      <c r="B478" s="10"/>
      <c r="C478" s="10"/>
      <c r="D478" s="10"/>
      <c r="E478" s="10"/>
      <c r="F478" s="10"/>
      <c r="G478" s="10"/>
      <c r="H478" s="10"/>
      <c r="I478" s="11"/>
    </row>
    <row r="479" spans="1:9">
      <c r="A479" s="4" t="s">
        <v>433</v>
      </c>
      <c r="B479" s="22">
        <v>1</v>
      </c>
      <c r="C479" s="10"/>
      <c r="D479" s="10"/>
      <c r="E479" s="10"/>
      <c r="F479" s="10"/>
      <c r="G479" s="10"/>
      <c r="H479" s="10"/>
      <c r="I479" s="11"/>
    </row>
    <row r="480" spans="1:9">
      <c r="A480" s="4" t="s">
        <v>434</v>
      </c>
      <c r="B480" s="22">
        <v>1</v>
      </c>
      <c r="C480" s="22">
        <v>1</v>
      </c>
      <c r="D480" s="10"/>
      <c r="E480" s="10"/>
      <c r="F480" s="10"/>
      <c r="G480" s="10"/>
      <c r="H480" s="10"/>
      <c r="I480" s="11"/>
    </row>
    <row r="481" spans="1:9">
      <c r="A481" s="4" t="s">
        <v>435</v>
      </c>
      <c r="B481" s="22">
        <v>1</v>
      </c>
      <c r="C481" s="22">
        <v>1</v>
      </c>
      <c r="D481" s="22">
        <v>1</v>
      </c>
      <c r="E481" s="10"/>
      <c r="F481" s="10"/>
      <c r="G481" s="10"/>
      <c r="H481" s="10"/>
      <c r="I481" s="11"/>
    </row>
    <row r="482" spans="1:9">
      <c r="A482" s="4" t="s">
        <v>444</v>
      </c>
      <c r="B482" s="10"/>
      <c r="C482" s="10"/>
      <c r="D482" s="10"/>
      <c r="E482" s="10"/>
      <c r="F482" s="10"/>
      <c r="G482" s="10"/>
      <c r="H482" s="10"/>
      <c r="I482" s="11"/>
    </row>
    <row r="483" spans="1:9">
      <c r="A483" s="4" t="s">
        <v>445</v>
      </c>
      <c r="B483" s="22">
        <v>1</v>
      </c>
      <c r="C483" s="10"/>
      <c r="D483" s="10"/>
      <c r="E483" s="10"/>
      <c r="F483" s="10"/>
      <c r="G483" s="10"/>
      <c r="H483" s="10"/>
      <c r="I483" s="11"/>
    </row>
    <row r="484" spans="1:9">
      <c r="A484" s="4" t="s">
        <v>446</v>
      </c>
      <c r="B484" s="22">
        <v>1</v>
      </c>
      <c r="C484" s="22">
        <v>1</v>
      </c>
      <c r="D484" s="10"/>
      <c r="E484" s="10"/>
      <c r="F484" s="10"/>
      <c r="G484" s="10"/>
      <c r="H484" s="10"/>
      <c r="I484" s="11"/>
    </row>
    <row r="485" spans="1:9">
      <c r="A485" s="4" t="s">
        <v>447</v>
      </c>
      <c r="B485" s="22">
        <v>1</v>
      </c>
      <c r="C485" s="22">
        <v>1</v>
      </c>
      <c r="D485" s="22">
        <v>1</v>
      </c>
      <c r="E485" s="10"/>
      <c r="F485" s="10"/>
      <c r="G485" s="10"/>
      <c r="H485" s="10"/>
      <c r="I485" s="11"/>
    </row>
    <row r="486" spans="1:9">
      <c r="A486" s="4" t="s">
        <v>427</v>
      </c>
      <c r="B486" s="10"/>
      <c r="C486" s="10"/>
      <c r="D486" s="10"/>
      <c r="E486" s="10"/>
      <c r="F486" s="10"/>
      <c r="G486" s="10"/>
      <c r="H486" s="10"/>
      <c r="I486" s="11"/>
    </row>
    <row r="487" spans="1:9">
      <c r="A487" s="4" t="s">
        <v>428</v>
      </c>
      <c r="B487" s="22">
        <v>1</v>
      </c>
      <c r="C487" s="10"/>
      <c r="D487" s="10"/>
      <c r="E487" s="10"/>
      <c r="F487" s="10"/>
      <c r="G487" s="10"/>
      <c r="H487" s="10"/>
      <c r="I487" s="11"/>
    </row>
    <row r="488" spans="1:9">
      <c r="A488" s="4" t="s">
        <v>429</v>
      </c>
      <c r="B488" s="22">
        <v>1</v>
      </c>
      <c r="C488" s="22">
        <v>1</v>
      </c>
      <c r="D488" s="10"/>
      <c r="E488" s="10"/>
      <c r="F488" s="10"/>
      <c r="G488" s="10"/>
      <c r="H488" s="10"/>
      <c r="I488" s="11"/>
    </row>
    <row r="489" spans="1:9">
      <c r="A489" s="4" t="s">
        <v>430</v>
      </c>
      <c r="B489" s="22">
        <v>1</v>
      </c>
      <c r="C489" s="22">
        <v>1</v>
      </c>
      <c r="D489" s="22">
        <v>1</v>
      </c>
      <c r="E489" s="10"/>
      <c r="F489" s="10"/>
      <c r="G489" s="10"/>
      <c r="H489" s="10"/>
      <c r="I489" s="11"/>
    </row>
    <row r="490" spans="1:9">
      <c r="A490" s="4" t="s">
        <v>448</v>
      </c>
      <c r="B490" s="10"/>
      <c r="C490" s="10"/>
      <c r="D490" s="10"/>
      <c r="E490" s="10"/>
      <c r="F490" s="10"/>
      <c r="G490" s="10"/>
      <c r="H490" s="10"/>
      <c r="I490" s="11"/>
    </row>
    <row r="491" spans="1:9">
      <c r="A491" s="4" t="s">
        <v>449</v>
      </c>
      <c r="B491" s="22">
        <v>1</v>
      </c>
      <c r="C491" s="10"/>
      <c r="D491" s="10"/>
      <c r="E491" s="10"/>
      <c r="F491" s="10"/>
      <c r="G491" s="10"/>
      <c r="H491" s="10"/>
      <c r="I491" s="11"/>
    </row>
    <row r="492" spans="1:9">
      <c r="A492" s="4" t="s">
        <v>450</v>
      </c>
      <c r="B492" s="22">
        <v>1</v>
      </c>
      <c r="C492" s="22">
        <v>1</v>
      </c>
      <c r="D492" s="10"/>
      <c r="E492" s="10"/>
      <c r="F492" s="10"/>
      <c r="G492" s="10"/>
      <c r="H492" s="10"/>
      <c r="I492" s="11"/>
    </row>
    <row r="493" spans="1:9">
      <c r="A493" s="4" t="s">
        <v>451</v>
      </c>
      <c r="B493" s="22">
        <v>1</v>
      </c>
      <c r="C493" s="22">
        <v>1</v>
      </c>
      <c r="D493" s="22">
        <v>1</v>
      </c>
      <c r="E493" s="10"/>
      <c r="F493" s="10"/>
      <c r="G493" s="10"/>
      <c r="H493" s="10"/>
      <c r="I493" s="11"/>
    </row>
    <row r="495" spans="1:9" ht="21" customHeight="1">
      <c r="A495" s="2" t="s">
        <v>489</v>
      </c>
    </row>
    <row r="496" spans="1:9">
      <c r="A496" s="3" t="s">
        <v>199</v>
      </c>
    </row>
    <row r="497" spans="1:3">
      <c r="A497" s="12" t="s">
        <v>490</v>
      </c>
    </row>
    <row r="498" spans="1:3">
      <c r="A498" s="12" t="s">
        <v>486</v>
      </c>
    </row>
    <row r="499" spans="1:3">
      <c r="A499" s="3" t="s">
        <v>234</v>
      </c>
    </row>
    <row r="501" spans="1:3">
      <c r="B501" s="13" t="s">
        <v>491</v>
      </c>
    </row>
    <row r="502" spans="1:3">
      <c r="A502" s="4" t="s">
        <v>440</v>
      </c>
      <c r="B502" s="26">
        <f>SUMPRODUCT($B474:$H474,$B$441:$H$441)</f>
        <v>0</v>
      </c>
      <c r="C502" s="11"/>
    </row>
    <row r="503" spans="1:3">
      <c r="A503" s="4" t="s">
        <v>441</v>
      </c>
      <c r="B503" s="26">
        <f>SUMPRODUCT($B475:$H475,$B$441:$H$441)</f>
        <v>0</v>
      </c>
      <c r="C503" s="11"/>
    </row>
    <row r="504" spans="1:3">
      <c r="A504" s="4" t="s">
        <v>442</v>
      </c>
      <c r="B504" s="26">
        <f>SUMPRODUCT($B476:$H476,$B$441:$H$441)</f>
        <v>0</v>
      </c>
      <c r="C504" s="11"/>
    </row>
    <row r="505" spans="1:3">
      <c r="A505" s="4" t="s">
        <v>443</v>
      </c>
      <c r="B505" s="26">
        <f>SUMPRODUCT($B477:$H477,$B$441:$H$441)</f>
        <v>0</v>
      </c>
      <c r="C505" s="11"/>
    </row>
    <row r="506" spans="1:3">
      <c r="A506" s="4" t="s">
        <v>432</v>
      </c>
      <c r="B506" s="26">
        <f>SUMPRODUCT($B478:$H478,$B$441:$H$441)</f>
        <v>0</v>
      </c>
      <c r="C506" s="11"/>
    </row>
    <row r="507" spans="1:3">
      <c r="A507" s="4" t="s">
        <v>433</v>
      </c>
      <c r="B507" s="26">
        <f>SUMPRODUCT($B479:$H479,$B$441:$H$441)</f>
        <v>0</v>
      </c>
      <c r="C507" s="11"/>
    </row>
    <row r="508" spans="1:3">
      <c r="A508" s="4" t="s">
        <v>434</v>
      </c>
      <c r="B508" s="26">
        <f>SUMPRODUCT($B480:$H480,$B$441:$H$441)</f>
        <v>0</v>
      </c>
      <c r="C508" s="11"/>
    </row>
    <row r="509" spans="1:3">
      <c r="A509" s="4" t="s">
        <v>435</v>
      </c>
      <c r="B509" s="26">
        <f>SUMPRODUCT($B481:$H481,$B$441:$H$441)</f>
        <v>0</v>
      </c>
      <c r="C509" s="11"/>
    </row>
    <row r="510" spans="1:3">
      <c r="A510" s="4" t="s">
        <v>444</v>
      </c>
      <c r="B510" s="26">
        <f>SUMPRODUCT($B482:$H482,$B$441:$H$441)</f>
        <v>0</v>
      </c>
      <c r="C510" s="11"/>
    </row>
    <row r="511" spans="1:3">
      <c r="A511" s="4" t="s">
        <v>445</v>
      </c>
      <c r="B511" s="26">
        <f>SUMPRODUCT($B483:$H483,$B$441:$H$441)</f>
        <v>0</v>
      </c>
      <c r="C511" s="11"/>
    </row>
    <row r="512" spans="1:3">
      <c r="A512" s="4" t="s">
        <v>446</v>
      </c>
      <c r="B512" s="26">
        <f>SUMPRODUCT($B484:$H484,$B$441:$H$441)</f>
        <v>0</v>
      </c>
      <c r="C512" s="11"/>
    </row>
    <row r="513" spans="1:3">
      <c r="A513" s="4" t="s">
        <v>447</v>
      </c>
      <c r="B513" s="26">
        <f>SUMPRODUCT($B485:$H485,$B$441:$H$441)</f>
        <v>0</v>
      </c>
      <c r="C513" s="11"/>
    </row>
    <row r="514" spans="1:3">
      <c r="A514" s="4" t="s">
        <v>427</v>
      </c>
      <c r="B514" s="26">
        <f>SUMPRODUCT($B486:$H486,$B$441:$H$441)</f>
        <v>0</v>
      </c>
      <c r="C514" s="11"/>
    </row>
    <row r="515" spans="1:3">
      <c r="A515" s="4" t="s">
        <v>428</v>
      </c>
      <c r="B515" s="26">
        <f>SUMPRODUCT($B487:$H487,$B$441:$H$441)</f>
        <v>0</v>
      </c>
      <c r="C515" s="11"/>
    </row>
    <row r="516" spans="1:3">
      <c r="A516" s="4" t="s">
        <v>429</v>
      </c>
      <c r="B516" s="26">
        <f>SUMPRODUCT($B488:$H488,$B$441:$H$441)</f>
        <v>0</v>
      </c>
      <c r="C516" s="11"/>
    </row>
    <row r="517" spans="1:3">
      <c r="A517" s="4" t="s">
        <v>430</v>
      </c>
      <c r="B517" s="26">
        <f>SUMPRODUCT($B489:$H489,$B$441:$H$441)</f>
        <v>0</v>
      </c>
      <c r="C517" s="11"/>
    </row>
    <row r="518" spans="1:3">
      <c r="A518" s="4" t="s">
        <v>448</v>
      </c>
      <c r="B518" s="26">
        <f>SUMPRODUCT($B490:$H490,$B$441:$H$441)</f>
        <v>0</v>
      </c>
      <c r="C518" s="11"/>
    </row>
    <row r="519" spans="1:3">
      <c r="A519" s="4" t="s">
        <v>449</v>
      </c>
      <c r="B519" s="26">
        <f>SUMPRODUCT($B491:$H491,$B$441:$H$441)</f>
        <v>0</v>
      </c>
      <c r="C519" s="11"/>
    </row>
    <row r="520" spans="1:3">
      <c r="A520" s="4" t="s">
        <v>450</v>
      </c>
      <c r="B520" s="26">
        <f>SUMPRODUCT($B492:$H492,$B$441:$H$441)</f>
        <v>0</v>
      </c>
      <c r="C520" s="11"/>
    </row>
    <row r="521" spans="1:3">
      <c r="A521" s="4" t="s">
        <v>451</v>
      </c>
      <c r="B521" s="26">
        <f>SUMPRODUCT($B493:$H493,$B$441:$H$441)</f>
        <v>0</v>
      </c>
      <c r="C521" s="11"/>
    </row>
    <row r="523" spans="1:3" ht="21" customHeight="1">
      <c r="A523" s="2" t="s">
        <v>492</v>
      </c>
    </row>
    <row r="524" spans="1:3">
      <c r="A524" s="3" t="s">
        <v>199</v>
      </c>
    </row>
    <row r="525" spans="1:3">
      <c r="A525" s="12" t="s">
        <v>493</v>
      </c>
    </row>
    <row r="526" spans="1:3">
      <c r="A526" s="12" t="s">
        <v>494</v>
      </c>
    </row>
    <row r="527" spans="1:3">
      <c r="A527" s="3" t="s">
        <v>495</v>
      </c>
    </row>
    <row r="529" spans="1:3">
      <c r="B529" s="13" t="s">
        <v>496</v>
      </c>
    </row>
    <row r="530" spans="1:3">
      <c r="A530" s="4" t="s">
        <v>440</v>
      </c>
      <c r="B530" s="26">
        <f>1-MAX(0,(1-B450)/(1-B502))</f>
        <v>0</v>
      </c>
      <c r="C530" s="11"/>
    </row>
    <row r="531" spans="1:3">
      <c r="A531" s="4" t="s">
        <v>441</v>
      </c>
      <c r="B531" s="26">
        <f>1-MAX(0,(1-B451)/(1-B503))</f>
        <v>0</v>
      </c>
      <c r="C531" s="11"/>
    </row>
    <row r="532" spans="1:3">
      <c r="A532" s="4" t="s">
        <v>442</v>
      </c>
      <c r="B532" s="26">
        <f>1-MAX(0,(1-B452)/(1-B504))</f>
        <v>0</v>
      </c>
      <c r="C532" s="11"/>
    </row>
    <row r="533" spans="1:3">
      <c r="A533" s="4" t="s">
        <v>443</v>
      </c>
      <c r="B533" s="26">
        <f>1-MAX(0,(1-B453)/(1-B505))</f>
        <v>0</v>
      </c>
      <c r="C533" s="11"/>
    </row>
    <row r="534" spans="1:3">
      <c r="A534" s="4" t="s">
        <v>432</v>
      </c>
      <c r="B534" s="26">
        <f>1-MAX(0,(1-B454)/(1-B506))</f>
        <v>0</v>
      </c>
      <c r="C534" s="11"/>
    </row>
    <row r="535" spans="1:3">
      <c r="A535" s="4" t="s">
        <v>433</v>
      </c>
      <c r="B535" s="26">
        <f>1-MAX(0,(1-B455)/(1-B507))</f>
        <v>0</v>
      </c>
      <c r="C535" s="11"/>
    </row>
    <row r="536" spans="1:3">
      <c r="A536" s="4" t="s">
        <v>434</v>
      </c>
      <c r="B536" s="26">
        <f>1-MAX(0,(1-B456)/(1-B508))</f>
        <v>0</v>
      </c>
      <c r="C536" s="11"/>
    </row>
    <row r="537" spans="1:3">
      <c r="A537" s="4" t="s">
        <v>435</v>
      </c>
      <c r="B537" s="26">
        <f>1-MAX(0,(1-B457)/(1-B509))</f>
        <v>0</v>
      </c>
      <c r="C537" s="11"/>
    </row>
    <row r="538" spans="1:3">
      <c r="A538" s="4" t="s">
        <v>444</v>
      </c>
      <c r="B538" s="26">
        <f>1-MAX(0,(1-B458)/(1-B510))</f>
        <v>0</v>
      </c>
      <c r="C538" s="11"/>
    </row>
    <row r="539" spans="1:3">
      <c r="A539" s="4" t="s">
        <v>445</v>
      </c>
      <c r="B539" s="26">
        <f>1-MAX(0,(1-B459)/(1-B511))</f>
        <v>0</v>
      </c>
      <c r="C539" s="11"/>
    </row>
    <row r="540" spans="1:3">
      <c r="A540" s="4" t="s">
        <v>446</v>
      </c>
      <c r="B540" s="26">
        <f>1-MAX(0,(1-B460)/(1-B512))</f>
        <v>0</v>
      </c>
      <c r="C540" s="11"/>
    </row>
    <row r="541" spans="1:3">
      <c r="A541" s="4" t="s">
        <v>447</v>
      </c>
      <c r="B541" s="26">
        <f>1-MAX(0,(1-B461)/(1-B513))</f>
        <v>0</v>
      </c>
      <c r="C541" s="11"/>
    </row>
    <row r="542" spans="1:3">
      <c r="A542" s="4" t="s">
        <v>427</v>
      </c>
      <c r="B542" s="26">
        <f>1-MAX(0,(1-B462)/(1-B514))</f>
        <v>0</v>
      </c>
      <c r="C542" s="11"/>
    </row>
    <row r="543" spans="1:3">
      <c r="A543" s="4" t="s">
        <v>428</v>
      </c>
      <c r="B543" s="26">
        <f>1-MAX(0,(1-B463)/(1-B515))</f>
        <v>0</v>
      </c>
      <c r="C543" s="11"/>
    </row>
    <row r="544" spans="1:3">
      <c r="A544" s="4" t="s">
        <v>429</v>
      </c>
      <c r="B544" s="26">
        <f>1-MAX(0,(1-B464)/(1-B516))</f>
        <v>0</v>
      </c>
      <c r="C544" s="11"/>
    </row>
    <row r="545" spans="1:3">
      <c r="A545" s="4" t="s">
        <v>430</v>
      </c>
      <c r="B545" s="26">
        <f>1-MAX(0,(1-B465)/(1-B517))</f>
        <v>0</v>
      </c>
      <c r="C545" s="11"/>
    </row>
    <row r="546" spans="1:3">
      <c r="A546" s="4" t="s">
        <v>448</v>
      </c>
      <c r="B546" s="26">
        <f>1-MAX(0,(1-B466)/(1-B518))</f>
        <v>0</v>
      </c>
      <c r="C546" s="11"/>
    </row>
    <row r="547" spans="1:3">
      <c r="A547" s="4" t="s">
        <v>449</v>
      </c>
      <c r="B547" s="26">
        <f>1-MAX(0,(1-B467)/(1-B519))</f>
        <v>0</v>
      </c>
      <c r="C547" s="11"/>
    </row>
    <row r="548" spans="1:3">
      <c r="A548" s="4" t="s">
        <v>450</v>
      </c>
      <c r="B548" s="26">
        <f>1-MAX(0,(1-B468)/(1-B520))</f>
        <v>0</v>
      </c>
      <c r="C548" s="11"/>
    </row>
    <row r="549" spans="1:3">
      <c r="A549" s="4" t="s">
        <v>451</v>
      </c>
      <c r="B549" s="26">
        <f>1-MAX(0,(1-B469)/(1-B521))</f>
        <v>0</v>
      </c>
      <c r="C549" s="11"/>
    </row>
  </sheetData>
  <sheetProtection sheet="1" objects="1" scenarios="1"/>
  <hyperlinks>
    <hyperlink ref="A5" location="'CDCM'!B88" display="x1 = 1403. Allocation key (in Allocation rules)"/>
    <hyperlink ref="A6" location="'CDCM'!B275" display="x2 = 1412. LV only"/>
    <hyperlink ref="A7" location="'CDCM'!B232" display="x3 = 1406. MEAV percentages"/>
    <hyperlink ref="A8" location="'CDCM'!B270" display="x4 = 1411. EHV only"/>
    <hyperlink ref="A48" location="'CDCM'!B88" display="x1 = 1403. Allocation key (in Allocation rules)"/>
    <hyperlink ref="A49" location="'CDCM'!B9" display="x2 = 1401. Allocated costs after DCP 117 adjustments"/>
    <hyperlink ref="A50" location="'Input'!B116" display="x3 = 1335. Total costs (£/year)"/>
    <hyperlink ref="A51" location="'CDCM'!C51" display="x4 = 1402. Amounts already allocated (in Expenditure data)"/>
    <hyperlink ref="A52" location="'EDCM'!B11" display="x5 = 1501. All allocation percentages"/>
    <hyperlink ref="A92" location="'EDCM'!B55" display="x1 = 1502. Complete allocation"/>
    <hyperlink ref="A132" location="'EDCM'!B95" display="x1 = 1503. Complete allocation, zeroing out negative numbers"/>
    <hyperlink ref="A133" location="'CDCM'!D88" display="x2 = 1403. Direct cost indicator (in Allocation rules)"/>
    <hyperlink ref="A141" location="'EDCM'!B95" display="x1 = 1503. Complete allocation, zeroing out negative numbers"/>
    <hyperlink ref="A149" location="'EDCM'!B136" display="x1 = 1504. Direct costs"/>
    <hyperlink ref="A150" location="'EDCM'!B144" display="x2 = 1505. Total costs"/>
    <hyperlink ref="A158" location="'Input'!B12" display="x1 = 1301. DNO LV mains usage"/>
    <hyperlink ref="A159" location="'Input'!B18" display="x2 = 1302. DNO HV mains usage"/>
    <hyperlink ref="A160" location="'EDCM'!B153" display="x3 = 1506. Direct cost proportion for each network level"/>
    <hyperlink ref="A168" location="'EDCM'!B163" display="x1 = 1507. Splitting factors"/>
    <hyperlink ref="A179" location="'EDCM'!B163" display="x1 = 1507. Splitting factors"/>
    <hyperlink ref="A190" location="'EDCM'!B171" display="x1 = 1508. Splitting factor 132kV"/>
    <hyperlink ref="A191" location="'EDCM'!B182" display="x2 = 1509. Splitting factor EHV"/>
    <hyperlink ref="A219" location="'CDCM'!B131" display="x1 = 1404. MEAV (£) (in MEAV calculations)"/>
    <hyperlink ref="A313" location="'EDCM'!C224" display="x1 = 1511. MEAV EDCM mapping (in MEAV calculations)"/>
    <hyperlink ref="A314" location="'EDCM'!B224" display="x2 = 1511. MEAV (£) (in MEAV calculations) (copy)"/>
    <hyperlink ref="A322" location="'EDCM'!B317" display="x1 = 1512. MEAV by network level (£)"/>
    <hyperlink ref="A330" location="'EDCM'!B55" display="x1 = 1502. Complete allocation"/>
    <hyperlink ref="A331" location="'CDCM'!C88" display="x2 = 1403. Percentage capitalised (in Allocation rules)"/>
    <hyperlink ref="A371" location="'EDCM'!B334" display="x1 = 1514. Complete allocation, adjusted for regulatory capitalisation"/>
    <hyperlink ref="A379" location="'EDCM'!B374" display="x1 = 1515. Total expensed for each level"/>
    <hyperlink ref="A387" location="'CDCM'!B697" display="x1 = 1430. Proportion of price control revenue attributed to opex"/>
    <hyperlink ref="A388" location="'CDCM'!B642" display="x2 = 1424. Net capex percentages"/>
    <hyperlink ref="A389" location="'EDCM'!B382" display="x3 = 1516. Expensed proportions"/>
    <hyperlink ref="A390" location="'CDCM'!B716" display="x4 = 1432. Revenue to be allocated between network levels (£/year)"/>
    <hyperlink ref="A391" location="'Input'!B50" display="x5 = 1328. DCP 117/DCP 231 additional annual income (£)"/>
    <hyperlink ref="A392" location="'CDCM'!B736" display="x6 = 1434. Units flowing, loss adjusted to LV (kWh)"/>
    <hyperlink ref="A400" location="'Input'!C30" display="x1 = 1315. Net incentive revenue (in Analysis of allowed revenue for 2007/2008 (£/year))"/>
    <hyperlink ref="A401" location="'CDCM'!B706" display="x2 = 1431. To be deducted from revenue and treated as &quot;upstream&quot; cost"/>
    <hyperlink ref="A402" location="'CDCM'!B736" display="x3 = 1434. Units flowing, loss adjusted to LV (kWh)"/>
    <hyperlink ref="A410" location="'EDCM'!B395" display="x1 = 1517. p/kWh split (DCP 117 modified)"/>
    <hyperlink ref="A411" location="'EDCM'!B405" display="x2 = 1518. p/kWh not split"/>
    <hyperlink ref="A419" location="'EDCM'!B414" display="x1 = 1519. Allocated proportion"/>
    <hyperlink ref="A427" location="'EDCM'!B325" display="x1 = 1513. MEAV percentages"/>
    <hyperlink ref="A428" location="'EDCM'!B422" display="x2 = 1520. Allocation to EHV network levels"/>
    <hyperlink ref="A436" location="'EDCM'!B431" display="x1 = 1521. Allocation between EHV network levels"/>
    <hyperlink ref="A437" location="'EDCM'!B414" display="x2 = 1519. Allocated proportion"/>
    <hyperlink ref="A445" location="'EDCM'!B195" display="x1 = 1510. Network levels not covered by DNO network"/>
    <hyperlink ref="A446" location="'EDCM'!B440" display="x2 = 1522. Extended allocation"/>
    <hyperlink ref="A497" location="'EDCM'!B473" display="x1 = 1524. Network levels not covered by all-the-way tariff"/>
    <hyperlink ref="A498" location="'EDCM'!B440" display="x2 = 1522. Extended allocation"/>
    <hyperlink ref="A525" location="'EDCM'!B449" display="x1 = 1523. Proportion of costs not covered by DNO network"/>
    <hyperlink ref="A526" location="'EDCM'!B501" display="x2 = 1525. Proportion of costs not covered by all-the-way tariff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6.7109375" customWidth="1"/>
    <col min="2" max="251" width="20.7109375" customWidth="1"/>
  </cols>
  <sheetData>
    <row r="1" spans="1:5" ht="21" customHeight="1">
      <c r="A1" s="2">
        <f>"Results for "&amp;'Input'!B7&amp;" in "&amp;'Input'!C7&amp;" ("&amp;'Input'!D7&amp;")"</f>
        <v>0</v>
      </c>
    </row>
    <row r="3" spans="1:5" ht="21" customHeight="1">
      <c r="A3" s="2" t="s">
        <v>497</v>
      </c>
    </row>
    <row r="4" spans="1:5">
      <c r="A4" s="3" t="s">
        <v>199</v>
      </c>
    </row>
    <row r="5" spans="1:5">
      <c r="A5" s="12" t="s">
        <v>498</v>
      </c>
    </row>
    <row r="6" spans="1:5">
      <c r="A6" s="12" t="s">
        <v>499</v>
      </c>
    </row>
    <row r="7" spans="1:5">
      <c r="A7" s="12" t="s">
        <v>500</v>
      </c>
    </row>
    <row r="8" spans="1:5">
      <c r="A8" s="12" t="s">
        <v>501</v>
      </c>
    </row>
    <row r="9" spans="1:5">
      <c r="A9" s="12" t="s">
        <v>502</v>
      </c>
    </row>
    <row r="10" spans="1:5">
      <c r="A10" s="12" t="s">
        <v>503</v>
      </c>
    </row>
    <row r="11" spans="1:5">
      <c r="A11" s="12" t="s">
        <v>504</v>
      </c>
    </row>
    <row r="12" spans="1:5">
      <c r="A12" s="12" t="s">
        <v>505</v>
      </c>
    </row>
    <row r="13" spans="1:5">
      <c r="A13" s="19" t="s">
        <v>206</v>
      </c>
      <c r="B13" s="19" t="s">
        <v>223</v>
      </c>
      <c r="C13" s="19" t="s">
        <v>223</v>
      </c>
      <c r="D13" s="19" t="s">
        <v>223</v>
      </c>
      <c r="E13" s="19" t="s">
        <v>223</v>
      </c>
    </row>
    <row r="14" spans="1:5">
      <c r="A14" s="19" t="s">
        <v>209</v>
      </c>
      <c r="B14" s="19" t="s">
        <v>506</v>
      </c>
      <c r="C14" s="19" t="s">
        <v>507</v>
      </c>
      <c r="D14" s="19" t="s">
        <v>508</v>
      </c>
      <c r="E14" s="19" t="s">
        <v>509</v>
      </c>
    </row>
    <row r="16" spans="1:5">
      <c r="B16" s="13" t="s">
        <v>510</v>
      </c>
      <c r="C16" s="13" t="s">
        <v>511</v>
      </c>
      <c r="D16" s="13" t="s">
        <v>512</v>
      </c>
      <c r="E16" s="13" t="s">
        <v>513</v>
      </c>
    </row>
    <row r="17" spans="1:6">
      <c r="A17" s="4" t="s">
        <v>514</v>
      </c>
      <c r="B17" s="26">
        <f>'CDCM'!$B812+'CDCM'!C812*(1-'Input'!$B13*'CDCM'!$B887)</f>
        <v>0</v>
      </c>
      <c r="C17" s="26">
        <f>'CDCM'!$B812+'CDCM'!C812+'CDCM'!$D812+'CDCM'!$E812*(1-'Input'!$B19*'CDCM'!$C887)</f>
        <v>0</v>
      </c>
      <c r="D17" s="26">
        <f>('CDCM'!$D812+'CDCM'!$E812*(1-'Input'!$B19*'CDCM'!$C887))/(1-'CDCM'!C812-'CDCM'!$B812)</f>
        <v>0</v>
      </c>
      <c r="E17" s="26">
        <f>'CDCM'!E812*(1-'Input'!$B19*'CDCM'!$C887)/(1-'CDCM'!$B812-'CDCM'!$C812-'CDCM'!$D812)</f>
        <v>0</v>
      </c>
      <c r="F17" s="11"/>
    </row>
    <row r="19" spans="1:6" ht="21" customHeight="1">
      <c r="A19" s="2" t="s">
        <v>515</v>
      </c>
    </row>
    <row r="20" spans="1:6">
      <c r="A20" s="3" t="s">
        <v>199</v>
      </c>
    </row>
    <row r="21" spans="1:6">
      <c r="A21" s="12" t="s">
        <v>516</v>
      </c>
    </row>
    <row r="22" spans="1:6">
      <c r="A22" s="19" t="s">
        <v>206</v>
      </c>
      <c r="B22" s="19" t="s">
        <v>517</v>
      </c>
      <c r="C22" s="19" t="s">
        <v>517</v>
      </c>
      <c r="D22" s="19" t="s">
        <v>517</v>
      </c>
      <c r="E22" s="19" t="s">
        <v>517</v>
      </c>
    </row>
    <row r="23" spans="1:6">
      <c r="A23" s="19" t="s">
        <v>209</v>
      </c>
      <c r="B23" s="19" t="s">
        <v>518</v>
      </c>
      <c r="C23" s="19" t="s">
        <v>518</v>
      </c>
      <c r="D23" s="19" t="s">
        <v>518</v>
      </c>
      <c r="E23" s="19" t="s">
        <v>518</v>
      </c>
    </row>
    <row r="25" spans="1:6">
      <c r="B25" s="13" t="s">
        <v>519</v>
      </c>
      <c r="C25" s="13" t="s">
        <v>520</v>
      </c>
      <c r="D25" s="13" t="s">
        <v>521</v>
      </c>
      <c r="E25" s="13" t="s">
        <v>522</v>
      </c>
    </row>
    <row r="26" spans="1:6">
      <c r="A26" s="4" t="s">
        <v>523</v>
      </c>
      <c r="B26" s="28">
        <f>'EDCM'!B546</f>
        <v>0</v>
      </c>
      <c r="C26" s="28">
        <f>'EDCM'!B547</f>
        <v>0</v>
      </c>
      <c r="D26" s="28">
        <f>'EDCM'!B548</f>
        <v>0</v>
      </c>
      <c r="E26" s="28">
        <f>'EDCM'!B549</f>
        <v>0</v>
      </c>
      <c r="F26" s="11"/>
    </row>
    <row r="27" spans="1:6">
      <c r="A27" s="4" t="s">
        <v>524</v>
      </c>
      <c r="B27" s="28">
        <f>'EDCM'!B542</f>
        <v>0</v>
      </c>
      <c r="C27" s="28">
        <f>'EDCM'!B543</f>
        <v>0</v>
      </c>
      <c r="D27" s="28">
        <f>'EDCM'!B544</f>
        <v>0</v>
      </c>
      <c r="E27" s="28">
        <f>'EDCM'!B545</f>
        <v>0</v>
      </c>
      <c r="F27" s="11"/>
    </row>
    <row r="28" spans="1:6">
      <c r="A28" s="4" t="s">
        <v>525</v>
      </c>
      <c r="B28" s="28">
        <f>'EDCM'!B538</f>
        <v>0</v>
      </c>
      <c r="C28" s="28">
        <f>'EDCM'!B539</f>
        <v>0</v>
      </c>
      <c r="D28" s="28">
        <f>'EDCM'!B540</f>
        <v>0</v>
      </c>
      <c r="E28" s="28">
        <f>'EDCM'!B541</f>
        <v>0</v>
      </c>
      <c r="F28" s="11"/>
    </row>
    <row r="29" spans="1:6">
      <c r="A29" s="4" t="s">
        <v>526</v>
      </c>
      <c r="B29" s="28">
        <f>'EDCM'!B534</f>
        <v>0</v>
      </c>
      <c r="C29" s="28">
        <f>'EDCM'!B535</f>
        <v>0</v>
      </c>
      <c r="D29" s="28">
        <f>'EDCM'!B536</f>
        <v>0</v>
      </c>
      <c r="E29" s="28">
        <f>'EDCM'!B537</f>
        <v>0</v>
      </c>
      <c r="F29" s="11"/>
    </row>
    <row r="30" spans="1:6">
      <c r="A30" s="4" t="s">
        <v>527</v>
      </c>
      <c r="B30" s="28">
        <f>'EDCM'!B530</f>
        <v>0</v>
      </c>
      <c r="C30" s="28">
        <f>'EDCM'!B531</f>
        <v>0</v>
      </c>
      <c r="D30" s="28">
        <f>'EDCM'!B532</f>
        <v>0</v>
      </c>
      <c r="E30" s="28">
        <f>'EDCM'!B533</f>
        <v>0</v>
      </c>
      <c r="F30" s="11"/>
    </row>
  </sheetData>
  <sheetProtection sheet="1" objects="1" scenarios="1"/>
  <hyperlinks>
    <hyperlink ref="A5" location="'CDCM'!B811" display="x1 = 1442. LV services allocation (in Allocations to network levels)"/>
    <hyperlink ref="A6" location="'CDCM'!C811" display="x2 = 1442. LV mains allocation (in Allocations to network levels)"/>
    <hyperlink ref="A7" location="'Input'!B12" display="x3 = 1301. DNO LV mains usage"/>
    <hyperlink ref="A8" location="'CDCM'!B886" display="x4 = 1447. LV direct proportion (in HV and LV direct cost proportions)"/>
    <hyperlink ref="A9" location="'CDCM'!D811" display="x5 = 1442. HV/LV allocation (in Allocations to network levels)"/>
    <hyperlink ref="A10" location="'CDCM'!E811" display="x6 = 1442. HV allocation (in Allocations to network levels)"/>
    <hyperlink ref="A11" location="'Input'!B18" display="x7 = 1302. DNO HV mains usage"/>
    <hyperlink ref="A12" location="'CDCM'!C886" display="x8 = 1447. HV direct proportion (in HV and LV direct cost proportions)"/>
    <hyperlink ref="A21" location="'EDCM'!B529" display="x1 = 1526. LDNO discounts (EDCM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Input</vt:lpstr>
      <vt:lpstr>CDCM</vt:lpstr>
      <vt:lpstr>EDCM</vt:lpstr>
      <vt:lpstr>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2016-02-16T17:33:41Z</dcterms:created>
  <dcterms:modified xsi:type="dcterms:W3CDTF">2016-02-16T17:33:41Z</dcterms:modified>
</cp:coreProperties>
</file>