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filterPrivacy="1" codeName="ThisWorkbook" defaultThemeVersion="166925"/>
  <xr:revisionPtr revIDLastSave="10" documentId="13_ncr:1_{EAB91099-AC1C-4CDD-B3BE-1CB40E921F23}" xr6:coauthVersionLast="47" xr6:coauthVersionMax="47" xr10:uidLastSave="{320DBDEA-7BE3-4825-8372-147791130923}"/>
  <workbookProtection lockStructure="1"/>
  <bookViews>
    <workbookView xWindow="-120" yWindow="-120" windowWidth="29040" windowHeight="15840" tabRatio="870" xr2:uid="{00000000-000D-0000-FFFF-FFFF00000000}"/>
  </bookViews>
  <sheets>
    <sheet name="Cover" sheetId="30" r:id="rId1"/>
    <sheet name="Version control" sheetId="33" r:id="rId2"/>
    <sheet name="Model map" sheetId="34" r:id="rId3"/>
    <sheet name="Index" sheetId="41" r:id="rId4"/>
    <sheet name="Fixed inputs" sheetId="8" r:id="rId5"/>
    <sheet name="DNO inputs" sheetId="2" r:id="rId6"/>
    <sheet name="MEAV" sheetId="15" r:id="rId7"/>
    <sheet name="Expenditure" sheetId="21" r:id="rId8"/>
    <sheet name="Expensed" sheetId="38" r:id="rId9"/>
    <sheet name="Capitalised" sheetId="20" r:id="rId10"/>
    <sheet name="Rev allocation" sheetId="22" r:id="rId11"/>
    <sheet name="Direct" sheetId="39" r:id="rId12"/>
    <sheet name="EDCM discounts" sheetId="36" r:id="rId13"/>
    <sheet name="CDCM discounts" sheetId="24" r:id="rId14"/>
    <sheet name="Output to other models" sheetId="23" r:id="rId15"/>
  </sheets>
  <definedNames>
    <definedName name="_xlnm._FilterDatabase" localSheetId="3" hidden="1">Index!$F$11:$G$41</definedName>
    <definedName name="_xlnm._FilterDatabase" localSheetId="6" hidden="1">MEAV!$B$2:$B$149</definedName>
    <definedName name="HTML_CodePage" hidden="1">1252</definedName>
    <definedName name="HTML_Control" localSheetId="0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41" l="1"/>
  <c r="G68" i="41"/>
  <c r="G66" i="41"/>
  <c r="G25" i="41"/>
  <c r="G24" i="41"/>
  <c r="H109" i="21"/>
  <c r="H113" i="21"/>
  <c r="H111" i="21"/>
  <c r="H115" i="21" s="1"/>
  <c r="AR117" i="21" s="1"/>
  <c r="H41" i="21"/>
  <c r="H66" i="21"/>
  <c r="H125" i="21"/>
  <c r="J40" i="39" a="1"/>
  <c r="J40" i="39" s="1"/>
  <c r="O40" i="39"/>
  <c r="W40" i="39"/>
  <c r="AE40" i="39"/>
  <c r="AM40" i="39"/>
  <c r="J36" i="38" a="1"/>
  <c r="J36" i="38" s="1"/>
  <c r="K123" i="21" a="1"/>
  <c r="K123" i="21" s="1"/>
  <c r="K64" i="21" a="1"/>
  <c r="P64" i="21" s="1"/>
  <c r="K40" i="21" a="1"/>
  <c r="K40" i="21" s="1"/>
  <c r="K19" i="21" l="1" a="1"/>
  <c r="K19" i="21" s="1"/>
  <c r="J60" i="21" a="1"/>
  <c r="J60" i="21" s="1"/>
  <c r="AL40" i="39"/>
  <c r="AD40" i="39"/>
  <c r="V40" i="39"/>
  <c r="N40" i="39"/>
  <c r="AC40" i="39"/>
  <c r="M40" i="39"/>
  <c r="AR40" i="39"/>
  <c r="AJ40" i="39"/>
  <c r="AB40" i="39"/>
  <c r="T40" i="39"/>
  <c r="L40" i="39"/>
  <c r="AP40" i="39"/>
  <c r="AH40" i="39"/>
  <c r="Z40" i="39"/>
  <c r="R40" i="39"/>
  <c r="AO40" i="39"/>
  <c r="AG40" i="39"/>
  <c r="Y40" i="39"/>
  <c r="Q40" i="39"/>
  <c r="AN40" i="39"/>
  <c r="AF40" i="39"/>
  <c r="X40" i="39"/>
  <c r="P40" i="39"/>
  <c r="U40" i="39"/>
  <c r="AQ40" i="39"/>
  <c r="AI40" i="39"/>
  <c r="AA40" i="39"/>
  <c r="S40" i="39"/>
  <c r="K40" i="39"/>
  <c r="AK40" i="39"/>
  <c r="AL36" i="38"/>
  <c r="AD36" i="38"/>
  <c r="N36" i="38"/>
  <c r="AK36" i="38"/>
  <c r="AC36" i="38"/>
  <c r="M36" i="38"/>
  <c r="AR36" i="38"/>
  <c r="AR38" i="38" s="1"/>
  <c r="AJ36" i="38"/>
  <c r="AB36" i="38"/>
  <c r="L36" i="38"/>
  <c r="AO36" i="38"/>
  <c r="AG36" i="38"/>
  <c r="Y36" i="38"/>
  <c r="Q36" i="38"/>
  <c r="AN36" i="38"/>
  <c r="AF36" i="38"/>
  <c r="X36" i="38"/>
  <c r="P36" i="38"/>
  <c r="W36" i="38"/>
  <c r="U36" i="38"/>
  <c r="AQ36" i="38"/>
  <c r="AI36" i="38"/>
  <c r="AA36" i="38"/>
  <c r="S36" i="38"/>
  <c r="K36" i="38"/>
  <c r="AM36" i="38"/>
  <c r="AE36" i="38"/>
  <c r="O36" i="38"/>
  <c r="V36" i="38"/>
  <c r="T36" i="38"/>
  <c r="AP36" i="38"/>
  <c r="AH36" i="38"/>
  <c r="Z36" i="38"/>
  <c r="R36" i="38"/>
  <c r="AP123" i="21"/>
  <c r="AH123" i="21"/>
  <c r="Z123" i="21"/>
  <c r="R123" i="21"/>
  <c r="AO123" i="21"/>
  <c r="AG123" i="21"/>
  <c r="Y123" i="21"/>
  <c r="Q123" i="21"/>
  <c r="AN123" i="21"/>
  <c r="AF123" i="21"/>
  <c r="X123" i="21"/>
  <c r="P123" i="21"/>
  <c r="AM123" i="21"/>
  <c r="AE123" i="21"/>
  <c r="W123" i="21"/>
  <c r="O123" i="21"/>
  <c r="AL123" i="21"/>
  <c r="AD123" i="21"/>
  <c r="V123" i="21"/>
  <c r="N123" i="21"/>
  <c r="AK123" i="21"/>
  <c r="AC123" i="21"/>
  <c r="U123" i="21"/>
  <c r="M123" i="21"/>
  <c r="AR123" i="21"/>
  <c r="AJ123" i="21"/>
  <c r="AB123" i="21"/>
  <c r="T123" i="21"/>
  <c r="L123" i="21"/>
  <c r="AQ123" i="21"/>
  <c r="AI123" i="21"/>
  <c r="AA123" i="21"/>
  <c r="S123" i="21"/>
  <c r="AM64" i="21"/>
  <c r="AE64" i="21"/>
  <c r="W64" i="21"/>
  <c r="O64" i="21"/>
  <c r="AL64" i="21"/>
  <c r="AD64" i="21"/>
  <c r="V64" i="21"/>
  <c r="N64" i="21"/>
  <c r="AK64" i="21"/>
  <c r="AC64" i="21"/>
  <c r="U64" i="21"/>
  <c r="M64" i="21"/>
  <c r="AR64" i="21"/>
  <c r="AJ64" i="21"/>
  <c r="AB64" i="21"/>
  <c r="T64" i="21"/>
  <c r="L64" i="21"/>
  <c r="AQ64" i="21"/>
  <c r="AI64" i="21"/>
  <c r="AA64" i="21"/>
  <c r="S64" i="21"/>
  <c r="K64" i="21"/>
  <c r="AP64" i="21"/>
  <c r="AH64" i="21"/>
  <c r="Z64" i="21"/>
  <c r="R64" i="21"/>
  <c r="Q64" i="21"/>
  <c r="AO64" i="21"/>
  <c r="AG64" i="21"/>
  <c r="Y64" i="21"/>
  <c r="AN64" i="21"/>
  <c r="AF64" i="21"/>
  <c r="X64" i="21"/>
  <c r="AQ40" i="21"/>
  <c r="AP40" i="21"/>
  <c r="AH40" i="21"/>
  <c r="Z40" i="21"/>
  <c r="R40" i="21"/>
  <c r="AO40" i="21"/>
  <c r="AG40" i="21"/>
  <c r="Y40" i="21"/>
  <c r="Q40" i="21"/>
  <c r="AN40" i="21"/>
  <c r="AF40" i="21"/>
  <c r="X40" i="21"/>
  <c r="P40" i="21"/>
  <c r="AM40" i="21"/>
  <c r="AE40" i="21"/>
  <c r="W40" i="21"/>
  <c r="O40" i="21"/>
  <c r="N40" i="21"/>
  <c r="M40" i="21"/>
  <c r="AL40" i="21"/>
  <c r="AD40" i="21"/>
  <c r="V40" i="21"/>
  <c r="AK40" i="21"/>
  <c r="AC40" i="21"/>
  <c r="U40" i="21"/>
  <c r="AR40" i="21"/>
  <c r="AJ40" i="21"/>
  <c r="AB40" i="21"/>
  <c r="T40" i="21"/>
  <c r="L40" i="21"/>
  <c r="AI40" i="21"/>
  <c r="AA40" i="21"/>
  <c r="S40" i="21"/>
  <c r="AO19" i="21" l="1"/>
  <c r="AH21" i="21"/>
  <c r="AK21" i="21"/>
  <c r="AQ20" i="21"/>
  <c r="AH19" i="21"/>
  <c r="AP22" i="21"/>
  <c r="AD21" i="21"/>
  <c r="AM19" i="21"/>
  <c r="Q20" i="21"/>
  <c r="V20" i="21"/>
  <c r="M22" i="21"/>
  <c r="AP21" i="21"/>
  <c r="AR19" i="21"/>
  <c r="AR31" i="21" s="1"/>
  <c r="M20" i="21"/>
  <c r="AN21" i="21"/>
  <c r="AF19" i="21"/>
  <c r="R60" i="21"/>
  <c r="K22" i="21"/>
  <c r="Z60" i="21"/>
  <c r="N20" i="21"/>
  <c r="AL20" i="21"/>
  <c r="AG20" i="21"/>
  <c r="AC22" i="21"/>
  <c r="W20" i="21"/>
  <c r="L22" i="21"/>
  <c r="AQ60" i="21"/>
  <c r="AN22" i="21"/>
  <c r="AJ20" i="21"/>
  <c r="AI20" i="21"/>
  <c r="AK20" i="21"/>
  <c r="T21" i="21"/>
  <c r="AO20" i="21"/>
  <c r="AK22" i="21"/>
  <c r="AD22" i="21"/>
  <c r="AE20" i="21"/>
  <c r="AA22" i="21"/>
  <c r="X20" i="21"/>
  <c r="T22" i="21"/>
  <c r="AP60" i="21"/>
  <c r="V60" i="21"/>
  <c r="U60" i="21"/>
  <c r="AN60" i="21"/>
  <c r="AD19" i="21"/>
  <c r="S20" i="21"/>
  <c r="AA21" i="21"/>
  <c r="Z22" i="21"/>
  <c r="AN19" i="21"/>
  <c r="W22" i="21"/>
  <c r="AE22" i="21"/>
  <c r="S21" i="21"/>
  <c r="AJ21" i="21"/>
  <c r="S19" i="21"/>
  <c r="O21" i="21"/>
  <c r="L19" i="21"/>
  <c r="AP20" i="21"/>
  <c r="AL22" i="21"/>
  <c r="AM20" i="21"/>
  <c r="AI22" i="21"/>
  <c r="AF20" i="21"/>
  <c r="AB22" i="21"/>
  <c r="N60" i="21"/>
  <c r="W60" i="21"/>
  <c r="AC60" i="21"/>
  <c r="Q60" i="21"/>
  <c r="L20" i="21"/>
  <c r="AG21" i="21"/>
  <c r="AQ21" i="21"/>
  <c r="AK19" i="21"/>
  <c r="M19" i="21"/>
  <c r="AM22" i="21"/>
  <c r="AL19" i="21"/>
  <c r="AI21" i="21"/>
  <c r="R22" i="21"/>
  <c r="AA60" i="21"/>
  <c r="P60" i="21"/>
  <c r="N22" i="21"/>
  <c r="AP19" i="21"/>
  <c r="X60" i="21"/>
  <c r="X22" i="21"/>
  <c r="AF22" i="21"/>
  <c r="U20" i="21"/>
  <c r="V22" i="21"/>
  <c r="P20" i="21"/>
  <c r="AH60" i="21"/>
  <c r="M60" i="21"/>
  <c r="AF60" i="21"/>
  <c r="N19" i="21"/>
  <c r="K21" i="21"/>
  <c r="AO21" i="21"/>
  <c r="AH20" i="21"/>
  <c r="AA19" i="21"/>
  <c r="W21" i="21"/>
  <c r="T19" i="21"/>
  <c r="P21" i="21"/>
  <c r="Q19" i="21"/>
  <c r="M21" i="21"/>
  <c r="AQ22" i="21"/>
  <c r="AN20" i="21"/>
  <c r="AJ22" i="21"/>
  <c r="AM60" i="21"/>
  <c r="L60" i="21"/>
  <c r="AK60" i="21"/>
  <c r="Y60" i="21"/>
  <c r="AB20" i="21"/>
  <c r="O22" i="21"/>
  <c r="Y22" i="21"/>
  <c r="Q21" i="21"/>
  <c r="AC19" i="21"/>
  <c r="AD20" i="21"/>
  <c r="R21" i="21"/>
  <c r="Q22" i="21"/>
  <c r="AH22" i="21"/>
  <c r="AI60" i="21"/>
  <c r="Y19" i="21"/>
  <c r="AG22" i="21"/>
  <c r="AJ60" i="21"/>
  <c r="AD60" i="21"/>
  <c r="Y20" i="21"/>
  <c r="U22" i="21"/>
  <c r="R20" i="21"/>
  <c r="O20" i="21"/>
  <c r="AL21" i="21"/>
  <c r="AR60" i="21"/>
  <c r="AE60" i="21"/>
  <c r="AC20" i="21"/>
  <c r="Y21" i="21"/>
  <c r="U19" i="21"/>
  <c r="Z20" i="21"/>
  <c r="S22" i="21"/>
  <c r="L21" i="21"/>
  <c r="AI19" i="21"/>
  <c r="AE21" i="21"/>
  <c r="AB19" i="21"/>
  <c r="X21" i="21"/>
  <c r="U21" i="21"/>
  <c r="R19" i="21"/>
  <c r="N21" i="21"/>
  <c r="AR22" i="21"/>
  <c r="AR34" i="21" s="1"/>
  <c r="AR49" i="21" s="1"/>
  <c r="K60" i="21"/>
  <c r="T60" i="21"/>
  <c r="AL60" i="21"/>
  <c r="AG60" i="21"/>
  <c r="AR20" i="21"/>
  <c r="AR32" i="21" s="1"/>
  <c r="AR47" i="21" s="1"/>
  <c r="O19" i="21"/>
  <c r="AO22" i="21"/>
  <c r="V19" i="21"/>
  <c r="K20" i="21"/>
  <c r="AB21" i="21"/>
  <c r="P22" i="21"/>
  <c r="AQ19" i="21"/>
  <c r="AM21" i="21"/>
  <c r="AJ19" i="21"/>
  <c r="AF21" i="21"/>
  <c r="AG19" i="21"/>
  <c r="AC21" i="21"/>
  <c r="Z19" i="21"/>
  <c r="V21" i="21"/>
  <c r="S60" i="21"/>
  <c r="AB60" i="21"/>
  <c r="O60" i="21"/>
  <c r="AO60" i="21"/>
  <c r="Z21" i="21"/>
  <c r="AE19" i="21"/>
  <c r="P19" i="21"/>
  <c r="T20" i="21"/>
  <c r="AA20" i="21"/>
  <c r="AR21" i="21"/>
  <c r="AR33" i="21" s="1"/>
  <c r="AR48" i="21" s="1"/>
  <c r="W19" i="21"/>
  <c r="X19" i="21"/>
  <c r="G62" i="41" l="1"/>
  <c r="G127" i="41" l="1"/>
  <c r="G126" i="41"/>
  <c r="G125" i="41"/>
  <c r="G124" i="41"/>
  <c r="G123" i="41"/>
  <c r="G122" i="41"/>
  <c r="G121" i="41"/>
  <c r="G120" i="41"/>
  <c r="G119" i="41"/>
  <c r="G118" i="41"/>
  <c r="G117" i="41"/>
  <c r="G116" i="41"/>
  <c r="G115" i="41"/>
  <c r="G114" i="41"/>
  <c r="G113" i="41"/>
  <c r="G112" i="41"/>
  <c r="G111" i="41"/>
  <c r="G110" i="41"/>
  <c r="G109" i="41"/>
  <c r="G108" i="41"/>
  <c r="G107" i="41"/>
  <c r="G106" i="41"/>
  <c r="G105" i="41"/>
  <c r="G104" i="41"/>
  <c r="G103" i="41"/>
  <c r="G102" i="41"/>
  <c r="G101" i="41"/>
  <c r="G100" i="41"/>
  <c r="G99" i="41"/>
  <c r="G98" i="41"/>
  <c r="G97" i="41"/>
  <c r="G96" i="41"/>
  <c r="G95" i="41"/>
  <c r="G94" i="41"/>
  <c r="G92" i="41"/>
  <c r="G91" i="41"/>
  <c r="G90" i="41"/>
  <c r="G89" i="41"/>
  <c r="G88" i="41"/>
  <c r="G87" i="41"/>
  <c r="G86" i="41"/>
  <c r="G85" i="41"/>
  <c r="G84" i="41"/>
  <c r="G83" i="41"/>
  <c r="G82" i="41"/>
  <c r="G81" i="41"/>
  <c r="G80" i="41"/>
  <c r="G79" i="41"/>
  <c r="G78" i="41"/>
  <c r="G77" i="41"/>
  <c r="G76" i="41"/>
  <c r="G75" i="41"/>
  <c r="G74" i="41"/>
  <c r="G73" i="41"/>
  <c r="G72" i="41"/>
  <c r="G71" i="41"/>
  <c r="G70" i="41"/>
  <c r="G69" i="41"/>
  <c r="G67" i="41"/>
  <c r="G65" i="41"/>
  <c r="G64" i="41"/>
  <c r="G63" i="41"/>
  <c r="G61" i="41"/>
  <c r="G60" i="41"/>
  <c r="G59" i="41"/>
  <c r="G58" i="41"/>
  <c r="G57" i="41"/>
  <c r="G56" i="41"/>
  <c r="G55" i="41"/>
  <c r="G54" i="41"/>
  <c r="G53" i="41"/>
  <c r="G52" i="41"/>
  <c r="G51" i="41"/>
  <c r="G44" i="41"/>
  <c r="G43" i="41"/>
  <c r="G42" i="41"/>
  <c r="G41" i="41"/>
  <c r="G40" i="41"/>
  <c r="G39" i="41"/>
  <c r="G38" i="41"/>
  <c r="G37" i="41"/>
  <c r="G36" i="41"/>
  <c r="G35" i="41"/>
  <c r="G34" i="41"/>
  <c r="G33" i="41"/>
  <c r="G32" i="41"/>
  <c r="G31" i="41"/>
  <c r="G30" i="41"/>
  <c r="G29" i="41"/>
  <c r="G28" i="41"/>
  <c r="G27" i="41"/>
  <c r="G26" i="41"/>
  <c r="G23" i="41"/>
  <c r="G22" i="41"/>
  <c r="G21" i="41"/>
  <c r="G20" i="41"/>
  <c r="G19" i="41"/>
  <c r="G18" i="41"/>
  <c r="G17" i="41"/>
  <c r="G16" i="41"/>
  <c r="G62" i="15" l="1"/>
  <c r="H17" i="8" l="1"/>
  <c r="H13" i="33" l="1"/>
  <c r="AP38" i="38" l="1"/>
  <c r="E40" i="21"/>
  <c r="E125" i="21"/>
  <c r="E66" i="21"/>
  <c r="E123" i="21"/>
  <c r="E64" i="21"/>
  <c r="G123" i="21"/>
  <c r="L53" i="20" l="1"/>
  <c r="M54" i="20"/>
  <c r="F21" i="24" l="1"/>
  <c r="F20" i="24"/>
  <c r="F19" i="24"/>
  <c r="F18" i="24"/>
  <c r="F22" i="21"/>
  <c r="F21" i="21"/>
  <c r="F20" i="21"/>
  <c r="F19" i="21"/>
  <c r="CP41" i="15"/>
  <c r="CO41" i="15"/>
  <c r="CN41" i="15"/>
  <c r="CM41" i="15"/>
  <c r="CL41" i="15"/>
  <c r="CK41" i="15"/>
  <c r="CJ41" i="15"/>
  <c r="CI41" i="15"/>
  <c r="CH41" i="15"/>
  <c r="CG41" i="15"/>
  <c r="CF41" i="15"/>
  <c r="CE41" i="15"/>
  <c r="CD41" i="15"/>
  <c r="CC41" i="15"/>
  <c r="CB41" i="15"/>
  <c r="CA41" i="15"/>
  <c r="BZ41" i="15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L41" i="15"/>
  <c r="BK41" i="15"/>
  <c r="BJ41" i="15"/>
  <c r="BI41" i="15"/>
  <c r="BH41" i="15"/>
  <c r="BG41" i="15"/>
  <c r="BF41" i="15"/>
  <c r="BE41" i="15"/>
  <c r="BD41" i="15"/>
  <c r="BC41" i="15"/>
  <c r="BB41" i="15"/>
  <c r="BA41" i="15"/>
  <c r="AZ41" i="15"/>
  <c r="AY41" i="15"/>
  <c r="AX41" i="15"/>
  <c r="AW41" i="15"/>
  <c r="AV41" i="15"/>
  <c r="AU41" i="15"/>
  <c r="AT41" i="15"/>
  <c r="AS41" i="15"/>
  <c r="AR41" i="15"/>
  <c r="AQ41" i="15"/>
  <c r="AP41" i="15"/>
  <c r="AO41" i="15"/>
  <c r="AN41" i="15"/>
  <c r="AM41" i="15"/>
  <c r="AL41" i="15"/>
  <c r="AK41" i="15"/>
  <c r="AJ41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CP29" i="15"/>
  <c r="CO29" i="15"/>
  <c r="CN29" i="15"/>
  <c r="CM29" i="15"/>
  <c r="CL29" i="15"/>
  <c r="CK29" i="15"/>
  <c r="CJ29" i="15"/>
  <c r="CI29" i="15"/>
  <c r="CH29" i="15"/>
  <c r="CG29" i="15"/>
  <c r="CF29" i="15"/>
  <c r="CE29" i="15"/>
  <c r="CD29" i="15"/>
  <c r="CC29" i="15"/>
  <c r="CB29" i="15"/>
  <c r="CA29" i="15"/>
  <c r="BZ29" i="15"/>
  <c r="BY29" i="15"/>
  <c r="BX29" i="15"/>
  <c r="BW29" i="15"/>
  <c r="BV29" i="15"/>
  <c r="BU29" i="15"/>
  <c r="BT29" i="15"/>
  <c r="BS29" i="15"/>
  <c r="BR29" i="15"/>
  <c r="BQ29" i="15"/>
  <c r="BP29" i="15"/>
  <c r="BO29" i="15"/>
  <c r="BN29" i="15"/>
  <c r="BM29" i="15"/>
  <c r="BL29" i="15"/>
  <c r="BK29" i="15"/>
  <c r="BJ29" i="15"/>
  <c r="BI29" i="15"/>
  <c r="BH29" i="15"/>
  <c r="BG29" i="15"/>
  <c r="BF29" i="15"/>
  <c r="BE29" i="15"/>
  <c r="BD29" i="15"/>
  <c r="BC29" i="15"/>
  <c r="BB29" i="15"/>
  <c r="BA29" i="15"/>
  <c r="AZ29" i="15"/>
  <c r="AY29" i="15"/>
  <c r="AX29" i="15"/>
  <c r="AW29" i="15"/>
  <c r="AV29" i="15"/>
  <c r="AU29" i="15"/>
  <c r="AT29" i="15"/>
  <c r="AS29" i="15"/>
  <c r="AR29" i="15"/>
  <c r="AQ29" i="15"/>
  <c r="AP29" i="15"/>
  <c r="AO29" i="15"/>
  <c r="AN29" i="15"/>
  <c r="AM29" i="15"/>
  <c r="AL29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B14" i="30" l="1"/>
  <c r="H15" i="33"/>
  <c r="D14" i="30" s="1"/>
  <c r="G41" i="21" l="1"/>
  <c r="J44" i="36"/>
  <c r="J43" i="36"/>
  <c r="J42" i="36"/>
  <c r="J41" i="36"/>
  <c r="J40" i="36"/>
  <c r="J39" i="36"/>
  <c r="K43" i="36"/>
  <c r="K42" i="36"/>
  <c r="K41" i="36"/>
  <c r="K40" i="36"/>
  <c r="K39" i="36"/>
  <c r="K38" i="36"/>
  <c r="L42" i="36"/>
  <c r="L41" i="36"/>
  <c r="L40" i="36"/>
  <c r="L39" i="36"/>
  <c r="L38" i="36"/>
  <c r="M41" i="36"/>
  <c r="M40" i="36"/>
  <c r="M39" i="36"/>
  <c r="M38" i="36"/>
  <c r="G44" i="36"/>
  <c r="F44" i="36"/>
  <c r="G43" i="36"/>
  <c r="F43" i="36"/>
  <c r="G42" i="36"/>
  <c r="F42" i="36"/>
  <c r="G41" i="36"/>
  <c r="F41" i="36"/>
  <c r="G40" i="36"/>
  <c r="F40" i="36"/>
  <c r="G39" i="36"/>
  <c r="F39" i="36"/>
  <c r="G38" i="36"/>
  <c r="F38" i="36"/>
  <c r="E37" i="36"/>
  <c r="J38" i="36"/>
  <c r="G23" i="23" l="1"/>
  <c r="F23" i="23"/>
  <c r="G22" i="23"/>
  <c r="F22" i="23"/>
  <c r="G21" i="23"/>
  <c r="F21" i="23"/>
  <c r="G20" i="23"/>
  <c r="F20" i="23"/>
  <c r="E19" i="23"/>
  <c r="A2" i="23"/>
  <c r="A1" i="23"/>
  <c r="G31" i="24"/>
  <c r="E31" i="24"/>
  <c r="G30" i="24"/>
  <c r="E30" i="24"/>
  <c r="G28" i="24"/>
  <c r="E28" i="24"/>
  <c r="G27" i="24"/>
  <c r="E27" i="24"/>
  <c r="G18" i="24"/>
  <c r="A2" i="24"/>
  <c r="A1" i="24"/>
  <c r="H102" i="36"/>
  <c r="G102" i="36"/>
  <c r="E102" i="36"/>
  <c r="G83" i="36"/>
  <c r="G70" i="36"/>
  <c r="E70" i="36"/>
  <c r="H68" i="36"/>
  <c r="E68" i="36"/>
  <c r="H67" i="36"/>
  <c r="E67" i="36"/>
  <c r="G25" i="36"/>
  <c r="F25" i="36"/>
  <c r="G24" i="36"/>
  <c r="F24" i="36"/>
  <c r="G23" i="36"/>
  <c r="F23" i="36"/>
  <c r="G22" i="36"/>
  <c r="F22" i="36"/>
  <c r="G21" i="36"/>
  <c r="F21" i="36"/>
  <c r="G20" i="36"/>
  <c r="F20" i="36"/>
  <c r="G19" i="36"/>
  <c r="F19" i="36"/>
  <c r="E18" i="36"/>
  <c r="A2" i="36"/>
  <c r="A1" i="36"/>
  <c r="G40" i="39"/>
  <c r="E40" i="39"/>
  <c r="F24" i="39"/>
  <c r="F23" i="39"/>
  <c r="F22" i="39"/>
  <c r="F21" i="39"/>
  <c r="A2" i="39"/>
  <c r="A1" i="39"/>
  <c r="G166" i="22"/>
  <c r="F166" i="22"/>
  <c r="G165" i="22"/>
  <c r="F165" i="22"/>
  <c r="G164" i="22"/>
  <c r="F164" i="22"/>
  <c r="G163" i="22"/>
  <c r="F163" i="22"/>
  <c r="E162" i="22"/>
  <c r="G118" i="22"/>
  <c r="G111" i="22"/>
  <c r="F111" i="22"/>
  <c r="H110" i="22"/>
  <c r="G110" i="22"/>
  <c r="F110" i="22"/>
  <c r="H109" i="22"/>
  <c r="G109" i="22"/>
  <c r="F109" i="22"/>
  <c r="E108" i="22"/>
  <c r="G104" i="22"/>
  <c r="E104" i="22"/>
  <c r="H100" i="22"/>
  <c r="G100" i="22"/>
  <c r="F100" i="22"/>
  <c r="H99" i="22"/>
  <c r="G99" i="22"/>
  <c r="F99" i="22"/>
  <c r="H98" i="22"/>
  <c r="G98" i="22"/>
  <c r="F98" i="22"/>
  <c r="E97" i="22"/>
  <c r="G95" i="22"/>
  <c r="F95" i="22"/>
  <c r="G94" i="22"/>
  <c r="F94" i="22"/>
  <c r="G93" i="22"/>
  <c r="F93" i="22"/>
  <c r="E92" i="22"/>
  <c r="G74" i="22"/>
  <c r="E74" i="22"/>
  <c r="G60" i="22"/>
  <c r="E60" i="22"/>
  <c r="G58" i="22"/>
  <c r="E58" i="22"/>
  <c r="G45" i="22"/>
  <c r="E45" i="22"/>
  <c r="G43" i="22"/>
  <c r="E43" i="22"/>
  <c r="G35" i="22"/>
  <c r="E35" i="22"/>
  <c r="G33" i="22"/>
  <c r="E33" i="22"/>
  <c r="G21" i="22"/>
  <c r="F21" i="22"/>
  <c r="G20" i="22"/>
  <c r="F20" i="22"/>
  <c r="G19" i="22"/>
  <c r="G23" i="22" s="1"/>
  <c r="F19" i="22"/>
  <c r="E18" i="22"/>
  <c r="A2" i="22"/>
  <c r="A1" i="22"/>
  <c r="G49" i="20"/>
  <c r="E49" i="20"/>
  <c r="G29" i="20"/>
  <c r="E29" i="20"/>
  <c r="G25" i="20"/>
  <c r="F25" i="20"/>
  <c r="G24" i="20"/>
  <c r="F24" i="20"/>
  <c r="G23" i="20"/>
  <c r="F23" i="20"/>
  <c r="G22" i="20"/>
  <c r="F22" i="20"/>
  <c r="G21" i="20"/>
  <c r="G58" i="20" s="1"/>
  <c r="F21" i="20"/>
  <c r="E20" i="20"/>
  <c r="A2" i="20"/>
  <c r="A1" i="20"/>
  <c r="AK38" i="38"/>
  <c r="F32" i="38"/>
  <c r="F31" i="38"/>
  <c r="F30" i="38"/>
  <c r="F29" i="38"/>
  <c r="F28" i="38"/>
  <c r="E27" i="38"/>
  <c r="F25" i="38"/>
  <c r="F24" i="38"/>
  <c r="F23" i="38"/>
  <c r="F22" i="38"/>
  <c r="F21" i="38"/>
  <c r="E20" i="38"/>
  <c r="A2" i="38"/>
  <c r="A1" i="38"/>
  <c r="G85" i="21"/>
  <c r="F85" i="21"/>
  <c r="G84" i="21"/>
  <c r="F84" i="21"/>
  <c r="G83" i="21"/>
  <c r="F83" i="21"/>
  <c r="G82" i="21"/>
  <c r="F82" i="21"/>
  <c r="G81" i="21"/>
  <c r="F81" i="21"/>
  <c r="E80" i="21"/>
  <c r="G78" i="21"/>
  <c r="F78" i="21"/>
  <c r="G77" i="21"/>
  <c r="F77" i="21"/>
  <c r="G76" i="21"/>
  <c r="F76" i="21"/>
  <c r="G75" i="21"/>
  <c r="F75" i="21"/>
  <c r="G74" i="21"/>
  <c r="F74" i="21"/>
  <c r="E73" i="21"/>
  <c r="G64" i="21"/>
  <c r="G60" i="21"/>
  <c r="E60" i="21"/>
  <c r="E41" i="21"/>
  <c r="G40" i="21"/>
  <c r="G38" i="21"/>
  <c r="E38" i="21"/>
  <c r="G28" i="21"/>
  <c r="F28" i="21"/>
  <c r="G27" i="21"/>
  <c r="F27" i="21"/>
  <c r="G26" i="21"/>
  <c r="F26" i="21"/>
  <c r="G25" i="21"/>
  <c r="F25" i="21"/>
  <c r="G19" i="21"/>
  <c r="A2" i="21"/>
  <c r="A1" i="21"/>
  <c r="G133" i="15"/>
  <c r="G131" i="15"/>
  <c r="G130" i="15"/>
  <c r="G129" i="15"/>
  <c r="G128" i="15"/>
  <c r="G127" i="15"/>
  <c r="G124" i="15"/>
  <c r="G116" i="15"/>
  <c r="E116" i="15"/>
  <c r="G112" i="15"/>
  <c r="F112" i="15"/>
  <c r="G111" i="15"/>
  <c r="F111" i="15"/>
  <c r="G110" i="15"/>
  <c r="F110" i="15"/>
  <c r="G109" i="15"/>
  <c r="F109" i="15"/>
  <c r="G108" i="15"/>
  <c r="F108" i="15"/>
  <c r="E107" i="15"/>
  <c r="G88" i="15"/>
  <c r="G86" i="15"/>
  <c r="G85" i="15"/>
  <c r="G84" i="15"/>
  <c r="G83" i="15"/>
  <c r="G58" i="15"/>
  <c r="G56" i="15"/>
  <c r="G105" i="15" s="1"/>
  <c r="G55" i="15"/>
  <c r="G54" i="15"/>
  <c r="G53" i="15"/>
  <c r="G52" i="15"/>
  <c r="G41" i="15"/>
  <c r="E41" i="15"/>
  <c r="G29" i="15"/>
  <c r="E29" i="15"/>
  <c r="G22" i="15"/>
  <c r="E22" i="15"/>
  <c r="G21" i="15"/>
  <c r="E21" i="15"/>
  <c r="G20" i="15"/>
  <c r="E20" i="15"/>
  <c r="A2" i="15"/>
  <c r="A1" i="15"/>
  <c r="A2" i="2"/>
  <c r="A1" i="2"/>
  <c r="G35" i="8"/>
  <c r="G68" i="36" s="1"/>
  <c r="G34" i="8"/>
  <c r="G67" i="36" s="1"/>
  <c r="H22" i="15"/>
  <c r="A2" i="8"/>
  <c r="A1" i="8"/>
  <c r="A2" i="41"/>
  <c r="A1" i="41"/>
  <c r="A2" i="34"/>
  <c r="A1" i="34"/>
  <c r="D12" i="30"/>
  <c r="H11" i="33"/>
  <c r="D10" i="30" s="1"/>
  <c r="H9" i="33"/>
  <c r="D8" i="30" s="1"/>
  <c r="H7" i="33"/>
  <c r="D6" i="30" s="1"/>
  <c r="A2" i="33"/>
  <c r="A1" i="33"/>
  <c r="B12" i="30"/>
  <c r="B10" i="30"/>
  <c r="B8" i="30"/>
  <c r="B6" i="30"/>
  <c r="G128" i="21" l="1"/>
  <c r="G62" i="38"/>
  <c r="G55" i="38"/>
  <c r="A3" i="23"/>
  <c r="A3" i="15"/>
  <c r="A3" i="2"/>
  <c r="A3" i="39"/>
  <c r="A3" i="38"/>
  <c r="A3" i="22"/>
  <c r="A3" i="41"/>
  <c r="A3" i="8"/>
  <c r="A3" i="20"/>
  <c r="A3" i="34"/>
  <c r="A3" i="33"/>
  <c r="A3" i="21"/>
  <c r="A3" i="24"/>
  <c r="A3" i="36"/>
  <c r="G33" i="21"/>
  <c r="G49" i="21"/>
  <c r="G148" i="21"/>
  <c r="G28" i="38" s="1"/>
  <c r="G47" i="38"/>
  <c r="G32" i="21"/>
  <c r="G141" i="21"/>
  <c r="G21" i="38" s="1"/>
  <c r="G46" i="38"/>
  <c r="G90" i="21"/>
  <c r="G149" i="21"/>
  <c r="G29" i="38" s="1"/>
  <c r="G56" i="38"/>
  <c r="G69" i="21"/>
  <c r="G91" i="21"/>
  <c r="G150" i="21"/>
  <c r="G30" i="38" s="1"/>
  <c r="G57" i="38"/>
  <c r="G62" i="21"/>
  <c r="G92" i="21"/>
  <c r="G151" i="21"/>
  <c r="G31" i="38" s="1"/>
  <c r="G59" i="38"/>
  <c r="G99" i="21"/>
  <c r="G22" i="21"/>
  <c r="G100" i="21"/>
  <c r="G44" i="38"/>
  <c r="G31" i="21"/>
  <c r="G101" i="21"/>
  <c r="G45" i="38"/>
  <c r="G59" i="20"/>
  <c r="G40" i="20"/>
  <c r="G34" i="21"/>
  <c r="G45" i="21"/>
  <c r="G93" i="21"/>
  <c r="G142" i="21"/>
  <c r="G22" i="38" s="1"/>
  <c r="G152" i="21"/>
  <c r="G32" i="38" s="1"/>
  <c r="G49" i="38"/>
  <c r="G41" i="20"/>
  <c r="G46" i="21"/>
  <c r="G94" i="21"/>
  <c r="G143" i="21"/>
  <c r="G23" i="38" s="1"/>
  <c r="G53" i="38"/>
  <c r="G20" i="21"/>
  <c r="G47" i="21"/>
  <c r="G97" i="21"/>
  <c r="G144" i="21"/>
  <c r="G24" i="38" s="1"/>
  <c r="G54" i="38"/>
  <c r="G21" i="21"/>
  <c r="G48" i="21"/>
  <c r="G98" i="21"/>
  <c r="G145" i="21"/>
  <c r="G43" i="38"/>
  <c r="AG32" i="15"/>
  <c r="X33" i="15"/>
  <c r="V44" i="15"/>
  <c r="AI45" i="15"/>
  <c r="AY46" i="15"/>
  <c r="BO45" i="15"/>
  <c r="CA45" i="15"/>
  <c r="O38" i="38"/>
  <c r="AB38" i="38"/>
  <c r="AN38" i="38"/>
  <c r="W45" i="15"/>
  <c r="AM46" i="15"/>
  <c r="AZ47" i="15"/>
  <c r="BP45" i="15"/>
  <c r="CB45" i="15"/>
  <c r="P38" i="38"/>
  <c r="AD38" i="38"/>
  <c r="AR35" i="15"/>
  <c r="L46" i="15"/>
  <c r="X47" i="15"/>
  <c r="AN47" i="15"/>
  <c r="BA45" i="15"/>
  <c r="BQ45" i="15"/>
  <c r="CG45" i="15"/>
  <c r="S38" i="38"/>
  <c r="AE38" i="38"/>
  <c r="BB36" i="15"/>
  <c r="M45" i="15"/>
  <c r="Y45" i="15"/>
  <c r="AO46" i="15"/>
  <c r="BE47" i="15"/>
  <c r="BR45" i="15"/>
  <c r="CH47" i="15"/>
  <c r="T38" i="38"/>
  <c r="AF38" i="38"/>
  <c r="BL35" i="15"/>
  <c r="N46" i="15"/>
  <c r="AD46" i="15"/>
  <c r="BG47" i="15"/>
  <c r="BS46" i="15"/>
  <c r="CI45" i="15"/>
  <c r="V38" i="38"/>
  <c r="AI38" i="38"/>
  <c r="BX32" i="15"/>
  <c r="O47" i="15"/>
  <c r="AR44" i="15"/>
  <c r="BH47" i="15"/>
  <c r="BX44" i="15"/>
  <c r="CJ45" i="15"/>
  <c r="K38" i="38"/>
  <c r="W38" i="38"/>
  <c r="AJ38" i="38"/>
  <c r="CH35" i="15"/>
  <c r="P47" i="15"/>
  <c r="AF44" i="15"/>
  <c r="AV46" i="15"/>
  <c r="BI47" i="15"/>
  <c r="BY47" i="15"/>
  <c r="CK47" i="15"/>
  <c r="L38" i="38"/>
  <c r="X38" i="38"/>
  <c r="AL38" i="38"/>
  <c r="O36" i="15"/>
  <c r="U46" i="15"/>
  <c r="AG45" i="15"/>
  <c r="AW47" i="15"/>
  <c r="BJ44" i="15"/>
  <c r="BZ46" i="15"/>
  <c r="CP46" i="15"/>
  <c r="N38" i="38"/>
  <c r="AA38" i="38"/>
  <c r="AM38" i="38"/>
  <c r="CJ33" i="15"/>
  <c r="CJ36" i="15"/>
  <c r="CJ35" i="15"/>
  <c r="CJ34" i="15"/>
  <c r="CJ32" i="15"/>
  <c r="CM46" i="15"/>
  <c r="CM45" i="15"/>
  <c r="CM44" i="15"/>
  <c r="CM47" i="15"/>
  <c r="BJ45" i="15"/>
  <c r="Q38" i="38"/>
  <c r="Y38" i="38"/>
  <c r="AG38" i="38"/>
  <c r="AO38" i="38"/>
  <c r="J38" i="38"/>
  <c r="R38" i="38"/>
  <c r="Z38" i="38"/>
  <c r="AH38" i="38"/>
  <c r="AQ38" i="38"/>
  <c r="M38" i="38"/>
  <c r="U38" i="38"/>
  <c r="AC38" i="38"/>
  <c r="CG44" i="15" l="1"/>
  <c r="CH44" i="15"/>
  <c r="Y44" i="15"/>
  <c r="CJ47" i="15"/>
  <c r="BP44" i="15"/>
  <c r="BL34" i="15"/>
  <c r="V47" i="15"/>
  <c r="AG36" i="15"/>
  <c r="AN45" i="15"/>
  <c r="CP47" i="15"/>
  <c r="V46" i="15"/>
  <c r="BO47" i="15"/>
  <c r="CG46" i="15"/>
  <c r="BG44" i="15"/>
  <c r="BO46" i="15"/>
  <c r="W46" i="15"/>
  <c r="Y46" i="15"/>
  <c r="X32" i="15"/>
  <c r="CH36" i="15"/>
  <c r="L47" i="15"/>
  <c r="CJ46" i="15"/>
  <c r="AG35" i="15"/>
  <c r="AR46" i="15"/>
  <c r="AG33" i="15"/>
  <c r="BY45" i="15"/>
  <c r="AR47" i="15"/>
  <c r="AG47" i="15"/>
  <c r="CB46" i="15"/>
  <c r="BY44" i="15"/>
  <c r="O44" i="15"/>
  <c r="CB47" i="15"/>
  <c r="AV44" i="15"/>
  <c r="CH32" i="15"/>
  <c r="BR44" i="15"/>
  <c r="AZ46" i="15"/>
  <c r="V45" i="15"/>
  <c r="AG46" i="15"/>
  <c r="O46" i="15"/>
  <c r="AG44" i="15"/>
  <c r="BR47" i="15"/>
  <c r="AW45" i="15"/>
  <c r="BG45" i="15"/>
  <c r="Y47" i="15"/>
  <c r="AZ44" i="15"/>
  <c r="BO44" i="15"/>
  <c r="CJ44" i="15"/>
  <c r="CG47" i="15"/>
  <c r="BG46" i="15"/>
  <c r="W47" i="15"/>
  <c r="CH33" i="15"/>
  <c r="AV45" i="15"/>
  <c r="AW46" i="15"/>
  <c r="CH34" i="15"/>
  <c r="BY46" i="15"/>
  <c r="CB44" i="15"/>
  <c r="AG34" i="15"/>
  <c r="AO45" i="15"/>
  <c r="AF47" i="15"/>
  <c r="P44" i="15"/>
  <c r="AR45" i="15"/>
  <c r="BZ45" i="15"/>
  <c r="CA46" i="15"/>
  <c r="BI44" i="15"/>
  <c r="BQ47" i="15"/>
  <c r="BI46" i="15"/>
  <c r="O45" i="15"/>
  <c r="BZ47" i="15"/>
  <c r="CP44" i="15"/>
  <c r="BR46" i="15"/>
  <c r="BZ44" i="15"/>
  <c r="BP47" i="15"/>
  <c r="AY45" i="15"/>
  <c r="BL36" i="15"/>
  <c r="BI45" i="15"/>
  <c r="X34" i="15"/>
  <c r="BL32" i="15"/>
  <c r="X45" i="15"/>
  <c r="AV47" i="15"/>
  <c r="BP46" i="15"/>
  <c r="AZ45" i="15"/>
  <c r="X35" i="15"/>
  <c r="BL33" i="15"/>
  <c r="L44" i="15"/>
  <c r="X36" i="15"/>
  <c r="L45" i="15"/>
  <c r="CP45" i="15"/>
  <c r="U47" i="15"/>
  <c r="G23" i="39"/>
  <c r="G24" i="39"/>
  <c r="G22" i="39"/>
  <c r="G21" i="39"/>
  <c r="G25" i="38"/>
  <c r="P45" i="15"/>
  <c r="CI47" i="15"/>
  <c r="AW44" i="15"/>
  <c r="AR32" i="15"/>
  <c r="BX33" i="15"/>
  <c r="AO44" i="15"/>
  <c r="AR33" i="15"/>
  <c r="P46" i="15"/>
  <c r="CI46" i="15"/>
  <c r="AR34" i="15"/>
  <c r="BX34" i="15"/>
  <c r="BS45" i="15"/>
  <c r="BS44" i="15"/>
  <c r="BE45" i="15"/>
  <c r="AM45" i="15"/>
  <c r="AR36" i="15"/>
  <c r="BX35" i="15"/>
  <c r="BS47" i="15"/>
  <c r="BJ46" i="15"/>
  <c r="BE44" i="15"/>
  <c r="AM44" i="15"/>
  <c r="AF46" i="15"/>
  <c r="BJ47" i="15"/>
  <c r="W44" i="15"/>
  <c r="BE46" i="15"/>
  <c r="CA47" i="15"/>
  <c r="AM47" i="15"/>
  <c r="CA44" i="15"/>
  <c r="AF45" i="15"/>
  <c r="CI44" i="15"/>
  <c r="AO47" i="15"/>
  <c r="BH45" i="15"/>
  <c r="O33" i="15"/>
  <c r="BH46" i="15"/>
  <c r="O32" i="15"/>
  <c r="U44" i="15"/>
  <c r="BA47" i="15"/>
  <c r="CK45" i="15"/>
  <c r="BX46" i="15"/>
  <c r="AY44" i="15"/>
  <c r="M47" i="15"/>
  <c r="AI44" i="15"/>
  <c r="BB34" i="15"/>
  <c r="AD45" i="15"/>
  <c r="AD44" i="15"/>
  <c r="BA44" i="15"/>
  <c r="CK44" i="15"/>
  <c r="BX45" i="15"/>
  <c r="M44" i="15"/>
  <c r="AI47" i="15"/>
  <c r="BB35" i="15"/>
  <c r="BA46" i="15"/>
  <c r="CK46" i="15"/>
  <c r="BX47" i="15"/>
  <c r="M46" i="15"/>
  <c r="AI46" i="15"/>
  <c r="BB32" i="15"/>
  <c r="O34" i="15"/>
  <c r="BX36" i="15"/>
  <c r="AQ46" i="15"/>
  <c r="AQ47" i="15"/>
  <c r="AQ44" i="15"/>
  <c r="BQ44" i="15"/>
  <c r="AY47" i="15"/>
  <c r="BH44" i="15"/>
  <c r="U45" i="15"/>
  <c r="O35" i="15"/>
  <c r="BQ46" i="15"/>
  <c r="AQ45" i="15"/>
  <c r="AD47" i="15"/>
  <c r="BB33" i="15"/>
  <c r="N47" i="15"/>
  <c r="N45" i="15"/>
  <c r="N44" i="15"/>
  <c r="AN44" i="15"/>
  <c r="AN46" i="15"/>
  <c r="AE46" i="15"/>
  <c r="AE47" i="15"/>
  <c r="AE45" i="15"/>
  <c r="AE44" i="15"/>
  <c r="CH45" i="15"/>
  <c r="CH46" i="15"/>
  <c r="X44" i="15"/>
  <c r="X46" i="15"/>
  <c r="AB47" i="15"/>
  <c r="AB45" i="15"/>
  <c r="AB44" i="15"/>
  <c r="AB46" i="15"/>
  <c r="BW46" i="15"/>
  <c r="BW47" i="15"/>
  <c r="BW45" i="15"/>
  <c r="BW44" i="15"/>
  <c r="CN47" i="15"/>
  <c r="CN45" i="15"/>
  <c r="CN46" i="15"/>
  <c r="CN44" i="15"/>
  <c r="S46" i="15"/>
  <c r="S47" i="15"/>
  <c r="S45" i="15"/>
  <c r="S44" i="15"/>
  <c r="BN45" i="15"/>
  <c r="BN47" i="15"/>
  <c r="BN44" i="15"/>
  <c r="BN46" i="15"/>
  <c r="AA46" i="15"/>
  <c r="AA45" i="15"/>
  <c r="AA44" i="15"/>
  <c r="AA47" i="15"/>
  <c r="AF33" i="15"/>
  <c r="AF32" i="15"/>
  <c r="AF36" i="15"/>
  <c r="AF35" i="15"/>
  <c r="AF34" i="15"/>
  <c r="AN34" i="15"/>
  <c r="AN33" i="15"/>
  <c r="AN32" i="15"/>
  <c r="AN36" i="15"/>
  <c r="AN35" i="15"/>
  <c r="AW34" i="15"/>
  <c r="AW33" i="15"/>
  <c r="AW36" i="15"/>
  <c r="AW35" i="15"/>
  <c r="AW32" i="15"/>
  <c r="BR32" i="15"/>
  <c r="BR36" i="15"/>
  <c r="BR35" i="15"/>
  <c r="BR34" i="15"/>
  <c r="BR33" i="15"/>
  <c r="CA36" i="15"/>
  <c r="CA35" i="15"/>
  <c r="CA34" i="15"/>
  <c r="CA33" i="15"/>
  <c r="CA32" i="15"/>
  <c r="AX34" i="15"/>
  <c r="AX32" i="15"/>
  <c r="AX33" i="15"/>
  <c r="AX36" i="15"/>
  <c r="AX35" i="15"/>
  <c r="AA35" i="15"/>
  <c r="AA32" i="15"/>
  <c r="AA33" i="15"/>
  <c r="AA34" i="15"/>
  <c r="AA36" i="15"/>
  <c r="CM35" i="15"/>
  <c r="CM32" i="15"/>
  <c r="CM34" i="15"/>
  <c r="CM33" i="15"/>
  <c r="CM36" i="15"/>
  <c r="Q34" i="15"/>
  <c r="Q36" i="15"/>
  <c r="Q33" i="15"/>
  <c r="Q32" i="15"/>
  <c r="Q35" i="15"/>
  <c r="P36" i="15"/>
  <c r="P33" i="15"/>
  <c r="P32" i="15"/>
  <c r="P35" i="15"/>
  <c r="P34" i="15"/>
  <c r="CJ38" i="15"/>
  <c r="BF45" i="15"/>
  <c r="BF47" i="15"/>
  <c r="BF46" i="15"/>
  <c r="BF44" i="15"/>
  <c r="AO34" i="15"/>
  <c r="AO33" i="15"/>
  <c r="AO32" i="15"/>
  <c r="AO36" i="15"/>
  <c r="AO35" i="15"/>
  <c r="CK34" i="15"/>
  <c r="CK33" i="15"/>
  <c r="CK36" i="15"/>
  <c r="CK35" i="15"/>
  <c r="CK32" i="15"/>
  <c r="S35" i="15"/>
  <c r="S32" i="15"/>
  <c r="S33" i="15"/>
  <c r="S34" i="15"/>
  <c r="S36" i="15"/>
  <c r="CE36" i="15"/>
  <c r="CE35" i="15"/>
  <c r="CE34" i="15"/>
  <c r="CE32" i="15"/>
  <c r="CE33" i="15"/>
  <c r="Y34" i="15"/>
  <c r="Y33" i="15"/>
  <c r="Y36" i="15"/>
  <c r="Y32" i="15"/>
  <c r="Y35" i="15"/>
  <c r="W36" i="15"/>
  <c r="W35" i="15"/>
  <c r="W34" i="15"/>
  <c r="W33" i="15"/>
  <c r="W32" i="15"/>
  <c r="AE36" i="15"/>
  <c r="AE34" i="15"/>
  <c r="AE33" i="15"/>
  <c r="AE32" i="15"/>
  <c r="AE35" i="15"/>
  <c r="AM36" i="15"/>
  <c r="AM34" i="15"/>
  <c r="AM33" i="15"/>
  <c r="AM32" i="15"/>
  <c r="AM35" i="15"/>
  <c r="BH35" i="15"/>
  <c r="BH36" i="15"/>
  <c r="BH34" i="15"/>
  <c r="BH32" i="15"/>
  <c r="BH33" i="15"/>
  <c r="BQ36" i="15"/>
  <c r="BQ32" i="15"/>
  <c r="BQ35" i="15"/>
  <c r="BQ34" i="15"/>
  <c r="BQ33" i="15"/>
  <c r="BF34" i="15"/>
  <c r="BF36" i="15"/>
  <c r="BF35" i="15"/>
  <c r="BF32" i="15"/>
  <c r="BF33" i="15"/>
  <c r="AI36" i="15"/>
  <c r="AI35" i="15"/>
  <c r="AI34" i="15"/>
  <c r="AI32" i="15"/>
  <c r="AI33" i="15"/>
  <c r="CI36" i="15"/>
  <c r="CI33" i="15"/>
  <c r="CI35" i="15"/>
  <c r="CI32" i="15"/>
  <c r="CI34" i="15"/>
  <c r="CB33" i="15"/>
  <c r="CB35" i="15"/>
  <c r="CB34" i="15"/>
  <c r="CB32" i="15"/>
  <c r="CB36" i="15"/>
  <c r="BM46" i="15"/>
  <c r="BM44" i="15"/>
  <c r="BM45" i="15"/>
  <c r="BM47" i="15"/>
  <c r="CE46" i="15"/>
  <c r="CE47" i="15"/>
  <c r="CE44" i="15"/>
  <c r="CE45" i="15"/>
  <c r="J47" i="15"/>
  <c r="J45" i="15"/>
  <c r="J46" i="15"/>
  <c r="J44" i="15"/>
  <c r="BV45" i="15"/>
  <c r="BV47" i="15"/>
  <c r="BV46" i="15"/>
  <c r="BV44" i="15"/>
  <c r="Q44" i="15"/>
  <c r="Q45" i="15"/>
  <c r="Q46" i="15"/>
  <c r="Q47" i="15"/>
  <c r="BD47" i="15"/>
  <c r="BD45" i="15"/>
  <c r="BD46" i="15"/>
  <c r="BD44" i="15"/>
  <c r="BU46" i="15"/>
  <c r="BU44" i="15"/>
  <c r="BU47" i="15"/>
  <c r="BU45" i="15"/>
  <c r="R47" i="15"/>
  <c r="R45" i="15"/>
  <c r="R44" i="15"/>
  <c r="R46" i="15"/>
  <c r="CD45" i="15"/>
  <c r="CD47" i="15"/>
  <c r="CD44" i="15"/>
  <c r="CD46" i="15"/>
  <c r="CC46" i="15"/>
  <c r="CC44" i="15"/>
  <c r="CC45" i="15"/>
  <c r="CC47" i="15"/>
  <c r="N32" i="15"/>
  <c r="N33" i="15"/>
  <c r="N36" i="15"/>
  <c r="N34" i="15"/>
  <c r="N35" i="15"/>
  <c r="V34" i="15"/>
  <c r="V32" i="15"/>
  <c r="V36" i="15"/>
  <c r="V35" i="15"/>
  <c r="V33" i="15"/>
  <c r="AD32" i="15"/>
  <c r="AD34" i="15"/>
  <c r="AD33" i="15"/>
  <c r="AD36" i="15"/>
  <c r="AD35" i="15"/>
  <c r="AV34" i="15"/>
  <c r="AV33" i="15"/>
  <c r="AV36" i="15"/>
  <c r="AV35" i="15"/>
  <c r="AV32" i="15"/>
  <c r="BE34" i="15"/>
  <c r="BE33" i="15"/>
  <c r="BE36" i="15"/>
  <c r="BE35" i="15"/>
  <c r="BE32" i="15"/>
  <c r="BN34" i="15"/>
  <c r="BN36" i="15"/>
  <c r="BN35" i="15"/>
  <c r="BN32" i="15"/>
  <c r="BN33" i="15"/>
  <c r="AQ36" i="15"/>
  <c r="AQ33" i="15"/>
  <c r="AQ35" i="15"/>
  <c r="AQ34" i="15"/>
  <c r="AQ32" i="15"/>
  <c r="BZ32" i="15"/>
  <c r="BZ35" i="15"/>
  <c r="BZ34" i="15"/>
  <c r="BZ33" i="15"/>
  <c r="BZ36" i="15"/>
  <c r="BY36" i="15"/>
  <c r="BY34" i="15"/>
  <c r="BY32" i="15"/>
  <c r="BY35" i="15"/>
  <c r="BY33" i="15"/>
  <c r="AP32" i="15"/>
  <c r="AP33" i="15"/>
  <c r="AP36" i="15"/>
  <c r="AP35" i="15"/>
  <c r="AP34" i="15"/>
  <c r="Z36" i="15"/>
  <c r="Z32" i="15"/>
  <c r="Z33" i="15"/>
  <c r="Z35" i="15"/>
  <c r="Z34" i="15"/>
  <c r="AU46" i="15"/>
  <c r="AU44" i="15"/>
  <c r="AU47" i="15"/>
  <c r="AU45" i="15"/>
  <c r="BL47" i="15"/>
  <c r="BL45" i="15"/>
  <c r="BL44" i="15"/>
  <c r="BL46" i="15"/>
  <c r="Z47" i="15"/>
  <c r="Z45" i="15"/>
  <c r="Z44" i="15"/>
  <c r="Z46" i="15"/>
  <c r="BT47" i="15"/>
  <c r="BT45" i="15"/>
  <c r="BT46" i="15"/>
  <c r="BT44" i="15"/>
  <c r="CG36" i="15"/>
  <c r="CG34" i="15"/>
  <c r="CG32" i="15"/>
  <c r="CG33" i="15"/>
  <c r="CG35" i="15"/>
  <c r="CP33" i="15"/>
  <c r="CP36" i="15"/>
  <c r="CP32" i="15"/>
  <c r="CP34" i="15"/>
  <c r="CP35" i="15"/>
  <c r="M34" i="15"/>
  <c r="M32" i="15"/>
  <c r="M35" i="15"/>
  <c r="M33" i="15"/>
  <c r="M36" i="15"/>
  <c r="U34" i="15"/>
  <c r="U32" i="15"/>
  <c r="U33" i="15"/>
  <c r="U36" i="15"/>
  <c r="U35" i="15"/>
  <c r="AL35" i="15"/>
  <c r="AL32" i="15"/>
  <c r="AL33" i="15"/>
  <c r="AL34" i="15"/>
  <c r="AL36" i="15"/>
  <c r="AU36" i="15"/>
  <c r="AU35" i="15"/>
  <c r="AU34" i="15"/>
  <c r="AU33" i="15"/>
  <c r="AU32" i="15"/>
  <c r="BV35" i="15"/>
  <c r="BV32" i="15"/>
  <c r="BV36" i="15"/>
  <c r="BV33" i="15"/>
  <c r="BV34" i="15"/>
  <c r="AY32" i="15"/>
  <c r="AY33" i="15"/>
  <c r="AY36" i="15"/>
  <c r="AY35" i="15"/>
  <c r="AY34" i="15"/>
  <c r="BP35" i="15"/>
  <c r="BP34" i="15"/>
  <c r="BP36" i="15"/>
  <c r="BP32" i="15"/>
  <c r="BP33" i="15"/>
  <c r="BM34" i="15"/>
  <c r="BM35" i="15"/>
  <c r="BM33" i="15"/>
  <c r="BM36" i="15"/>
  <c r="BM32" i="15"/>
  <c r="AJ47" i="15"/>
  <c r="AJ45" i="15"/>
  <c r="AJ44" i="15"/>
  <c r="AJ46" i="15"/>
  <c r="AZ35" i="15"/>
  <c r="AZ36" i="15"/>
  <c r="AZ32" i="15"/>
  <c r="AZ33" i="15"/>
  <c r="AZ34" i="15"/>
  <c r="CL45" i="15"/>
  <c r="CL47" i="15"/>
  <c r="CL46" i="15"/>
  <c r="CL44" i="15"/>
  <c r="AL47" i="15"/>
  <c r="AL44" i="15"/>
  <c r="AL45" i="15"/>
  <c r="AL46" i="15"/>
  <c r="BC46" i="15"/>
  <c r="BC47" i="15"/>
  <c r="BC44" i="15"/>
  <c r="BC45" i="15"/>
  <c r="AH45" i="15"/>
  <c r="AH47" i="15"/>
  <c r="AH46" i="15"/>
  <c r="AH44" i="15"/>
  <c r="BK46" i="15"/>
  <c r="BK45" i="15"/>
  <c r="BK47" i="15"/>
  <c r="BK44" i="15"/>
  <c r="BU34" i="15"/>
  <c r="BU36" i="15"/>
  <c r="BU33" i="15"/>
  <c r="BU35" i="15"/>
  <c r="BU32" i="15"/>
  <c r="CF35" i="15"/>
  <c r="CF34" i="15"/>
  <c r="CF32" i="15"/>
  <c r="CF33" i="15"/>
  <c r="CF36" i="15"/>
  <c r="CO36" i="15"/>
  <c r="CO35" i="15"/>
  <c r="CO32" i="15"/>
  <c r="CO34" i="15"/>
  <c r="CO33" i="15"/>
  <c r="L35" i="15"/>
  <c r="L34" i="15"/>
  <c r="L36" i="15"/>
  <c r="L32" i="15"/>
  <c r="L33" i="15"/>
  <c r="AC35" i="15"/>
  <c r="AC32" i="15"/>
  <c r="AC33" i="15"/>
  <c r="AC34" i="15"/>
  <c r="AC36" i="15"/>
  <c r="AK35" i="15"/>
  <c r="AK32" i="15"/>
  <c r="AK36" i="15"/>
  <c r="AK33" i="15"/>
  <c r="AK34" i="15"/>
  <c r="CD36" i="15"/>
  <c r="CD35" i="15"/>
  <c r="CD34" i="15"/>
  <c r="CD32" i="15"/>
  <c r="CD33" i="15"/>
  <c r="BG34" i="15"/>
  <c r="BG36" i="15"/>
  <c r="BG35" i="15"/>
  <c r="BG32" i="15"/>
  <c r="BG33" i="15"/>
  <c r="BD35" i="15"/>
  <c r="BD33" i="15"/>
  <c r="BD34" i="15"/>
  <c r="BD36" i="15"/>
  <c r="BD32" i="15"/>
  <c r="BC36" i="15"/>
  <c r="BC35" i="15"/>
  <c r="BC34" i="15"/>
  <c r="BC33" i="15"/>
  <c r="BC32" i="15"/>
  <c r="CF47" i="15"/>
  <c r="CF45" i="15"/>
  <c r="CF46" i="15"/>
  <c r="CF44" i="15"/>
  <c r="AT47" i="15"/>
  <c r="AT46" i="15"/>
  <c r="AT44" i="15"/>
  <c r="AT45" i="15"/>
  <c r="BB47" i="15"/>
  <c r="BB45" i="15"/>
  <c r="BB46" i="15"/>
  <c r="BB44" i="15"/>
  <c r="BK36" i="15"/>
  <c r="BK33" i="15"/>
  <c r="BK32" i="15"/>
  <c r="BK35" i="15"/>
  <c r="BK34" i="15"/>
  <c r="BT36" i="15"/>
  <c r="BT33" i="15"/>
  <c r="BT35" i="15"/>
  <c r="BT34" i="15"/>
  <c r="BT32" i="15"/>
  <c r="CC34" i="15"/>
  <c r="CC33" i="15"/>
  <c r="CC35" i="15"/>
  <c r="CC32" i="15"/>
  <c r="CC36" i="15"/>
  <c r="T35" i="15"/>
  <c r="T32" i="15"/>
  <c r="T33" i="15"/>
  <c r="T34" i="15"/>
  <c r="T36" i="15"/>
  <c r="AB35" i="15"/>
  <c r="AB32" i="15"/>
  <c r="AB33" i="15"/>
  <c r="AB34" i="15"/>
  <c r="AB36" i="15"/>
  <c r="CL35" i="15"/>
  <c r="CL32" i="15"/>
  <c r="CL34" i="15"/>
  <c r="CL33" i="15"/>
  <c r="CL36" i="15"/>
  <c r="BO34" i="15"/>
  <c r="BO36" i="15"/>
  <c r="BO35" i="15"/>
  <c r="BO32" i="15"/>
  <c r="BO33" i="15"/>
  <c r="AT32" i="15"/>
  <c r="AT35" i="15"/>
  <c r="AT34" i="15"/>
  <c r="AT36" i="15"/>
  <c r="AT33" i="15"/>
  <c r="AS32" i="15"/>
  <c r="AS35" i="15"/>
  <c r="AS34" i="15"/>
  <c r="AS36" i="15"/>
  <c r="AS33" i="15"/>
  <c r="K46" i="15"/>
  <c r="K47" i="15"/>
  <c r="K45" i="15"/>
  <c r="K44" i="15"/>
  <c r="BI36" i="15"/>
  <c r="BI32" i="15"/>
  <c r="BI35" i="15"/>
  <c r="BI34" i="15"/>
  <c r="BI33" i="15"/>
  <c r="AC46" i="15"/>
  <c r="AC44" i="15"/>
  <c r="AC45" i="15"/>
  <c r="AC47" i="15"/>
  <c r="AP45" i="15"/>
  <c r="AP47" i="15"/>
  <c r="AP46" i="15"/>
  <c r="AP44" i="15"/>
  <c r="CO46" i="15"/>
  <c r="CO44" i="15"/>
  <c r="CO45" i="15"/>
  <c r="CO47" i="15"/>
  <c r="T47" i="15"/>
  <c r="T45" i="15"/>
  <c r="T46" i="15"/>
  <c r="T44" i="15"/>
  <c r="AK46" i="15"/>
  <c r="AK44" i="15"/>
  <c r="AK47" i="15"/>
  <c r="AK45" i="15"/>
  <c r="AX45" i="15"/>
  <c r="AX47" i="15"/>
  <c r="AX44" i="15"/>
  <c r="AX46" i="15"/>
  <c r="AS46" i="15"/>
  <c r="AS44" i="15"/>
  <c r="AS47" i="15"/>
  <c r="AS45" i="15"/>
  <c r="BA36" i="15"/>
  <c r="BA32" i="15"/>
  <c r="BA33" i="15"/>
  <c r="BA35" i="15"/>
  <c r="BA34" i="15"/>
  <c r="BJ36" i="15"/>
  <c r="BJ32" i="15"/>
  <c r="BJ33" i="15"/>
  <c r="BJ34" i="15"/>
  <c r="BJ35" i="15"/>
  <c r="BS36" i="15"/>
  <c r="BS35" i="15"/>
  <c r="BS34" i="15"/>
  <c r="BS33" i="15"/>
  <c r="BS32" i="15"/>
  <c r="CN35" i="15"/>
  <c r="CN36" i="15"/>
  <c r="CN32" i="15"/>
  <c r="CN34" i="15"/>
  <c r="CN33" i="15"/>
  <c r="J35" i="15"/>
  <c r="J32" i="15"/>
  <c r="J34" i="15"/>
  <c r="J33" i="15"/>
  <c r="J36" i="15"/>
  <c r="R35" i="15"/>
  <c r="R32" i="15"/>
  <c r="R33" i="15"/>
  <c r="R34" i="15"/>
  <c r="R36" i="15"/>
  <c r="K34" i="15"/>
  <c r="K33" i="15"/>
  <c r="K36" i="15"/>
  <c r="K35" i="15"/>
  <c r="K32" i="15"/>
  <c r="BW36" i="15"/>
  <c r="BW33" i="15"/>
  <c r="BW34" i="15"/>
  <c r="BW35" i="15"/>
  <c r="BW32" i="15"/>
  <c r="AJ35" i="15"/>
  <c r="AJ34" i="15"/>
  <c r="AJ36" i="15"/>
  <c r="AJ32" i="15"/>
  <c r="AJ33" i="15"/>
  <c r="AH36" i="15"/>
  <c r="AH35" i="15"/>
  <c r="AH34" i="15"/>
  <c r="AH32" i="15"/>
  <c r="AH33" i="15"/>
  <c r="CH38" i="15" l="1"/>
  <c r="AG38" i="15"/>
  <c r="BL38" i="15"/>
  <c r="BB38" i="15"/>
  <c r="X38" i="15"/>
  <c r="O38" i="15"/>
  <c r="AR38" i="15"/>
  <c r="BX38" i="15"/>
  <c r="R38" i="15"/>
  <c r="AY38" i="15"/>
  <c r="M38" i="15"/>
  <c r="AD38" i="15"/>
  <c r="AX38" i="15"/>
  <c r="AH38" i="15"/>
  <c r="BI38" i="15"/>
  <c r="CL38" i="15"/>
  <c r="N38" i="15"/>
  <c r="BW38" i="15"/>
  <c r="BT38" i="15"/>
  <c r="BC38" i="15"/>
  <c r="CD38" i="15"/>
  <c r="AZ38" i="15"/>
  <c r="U38" i="15"/>
  <c r="BQ38" i="15"/>
  <c r="AM38" i="15"/>
  <c r="P38" i="15"/>
  <c r="AA38" i="15"/>
  <c r="BR38" i="15"/>
  <c r="AN38" i="15"/>
  <c r="BS38" i="15"/>
  <c r="BJ38" i="15"/>
  <c r="AS38" i="15"/>
  <c r="T38" i="15"/>
  <c r="BV38" i="15"/>
  <c r="CP38" i="15"/>
  <c r="V38" i="15"/>
  <c r="CB38" i="15"/>
  <c r="BF38" i="15"/>
  <c r="W38" i="15"/>
  <c r="AW38" i="15"/>
  <c r="CF38" i="15"/>
  <c r="AP38" i="15"/>
  <c r="J38" i="15"/>
  <c r="BG38" i="15"/>
  <c r="AU38" i="15"/>
  <c r="AL38" i="15"/>
  <c r="BN38" i="15"/>
  <c r="BH38" i="15"/>
  <c r="S38" i="15"/>
  <c r="CM38" i="15"/>
  <c r="BO38" i="15"/>
  <c r="AJ38" i="15"/>
  <c r="AB38" i="15"/>
  <c r="CC38" i="15"/>
  <c r="AC38" i="15"/>
  <c r="Z38" i="15"/>
  <c r="BZ38" i="15"/>
  <c r="AV38" i="15"/>
  <c r="AI38" i="15"/>
  <c r="CE38" i="15"/>
  <c r="AO38" i="15"/>
  <c r="Q38" i="15"/>
  <c r="CO38" i="15"/>
  <c r="BP38" i="15"/>
  <c r="BY38" i="15"/>
  <c r="AE38" i="15"/>
  <c r="CK38" i="15"/>
  <c r="K38" i="15"/>
  <c r="BD38" i="15"/>
  <c r="BU38" i="15"/>
  <c r="AQ38" i="15"/>
  <c r="CN38" i="15"/>
  <c r="BA38" i="15"/>
  <c r="AT38" i="15"/>
  <c r="CG38" i="15"/>
  <c r="AF38" i="15"/>
  <c r="BK38" i="15"/>
  <c r="AK38" i="15"/>
  <c r="L38" i="15"/>
  <c r="BM38" i="15"/>
  <c r="BE38" i="15"/>
  <c r="CI38" i="15"/>
  <c r="Y38" i="15"/>
  <c r="CA38" i="15"/>
  <c r="H39" i="15" l="1"/>
  <c r="AK32" i="21" l="1"/>
  <c r="AK47" i="21" s="1"/>
  <c r="K34" i="21"/>
  <c r="K49" i="21" s="1"/>
  <c r="AL32" i="21"/>
  <c r="AL47" i="21" s="1"/>
  <c r="AO20" i="15"/>
  <c r="AW20" i="15"/>
  <c r="T21" i="15"/>
  <c r="AB21" i="15"/>
  <c r="CF21" i="15"/>
  <c r="CN21" i="15"/>
  <c r="AD33" i="21"/>
  <c r="AL33" i="21"/>
  <c r="H95" i="22"/>
  <c r="U32" i="21"/>
  <c r="U47" i="21" s="1"/>
  <c r="BO21" i="15"/>
  <c r="Z20" i="15"/>
  <c r="AH20" i="15"/>
  <c r="M21" i="15"/>
  <c r="U21" i="15"/>
  <c r="BY21" i="15"/>
  <c r="CG21" i="15"/>
  <c r="W33" i="21"/>
  <c r="AE33" i="21"/>
  <c r="H20" i="22"/>
  <c r="H104" i="22"/>
  <c r="M32" i="21"/>
  <c r="M47" i="21" s="1"/>
  <c r="M33" i="21"/>
  <c r="J26" i="21"/>
  <c r="J32" i="21" s="1"/>
  <c r="J47" i="21" s="1"/>
  <c r="CE20" i="15"/>
  <c r="CM20" i="15"/>
  <c r="BJ21" i="15"/>
  <c r="BR21" i="15"/>
  <c r="AO32" i="21"/>
  <c r="AO47" i="21" s="1"/>
  <c r="P33" i="21"/>
  <c r="AM34" i="21"/>
  <c r="AM49" i="21" s="1"/>
  <c r="H21" i="20"/>
  <c r="AP21" i="15"/>
  <c r="AD32" i="21"/>
  <c r="AD47" i="21" s="1"/>
  <c r="AJ20" i="15"/>
  <c r="AR20" i="15"/>
  <c r="O21" i="15"/>
  <c r="W21" i="15"/>
  <c r="CA21" i="15"/>
  <c r="CI21" i="15"/>
  <c r="Y33" i="21"/>
  <c r="AG33" i="21"/>
  <c r="H58" i="22"/>
  <c r="L33" i="21"/>
  <c r="V32" i="21"/>
  <c r="V47" i="21" s="1"/>
  <c r="U20" i="15"/>
  <c r="AC20" i="15"/>
  <c r="CG20" i="15"/>
  <c r="CO20" i="15"/>
  <c r="BL21" i="15"/>
  <c r="BT21" i="15"/>
  <c r="R33" i="21"/>
  <c r="AO34" i="21"/>
  <c r="AO49" i="21" s="1"/>
  <c r="H23" i="20"/>
  <c r="R21" i="15"/>
  <c r="BN21" i="15"/>
  <c r="BT20" i="15"/>
  <c r="AA21" i="15"/>
  <c r="S20" i="15"/>
  <c r="H112" i="15"/>
  <c r="BJ20" i="15"/>
  <c r="BR20" i="15"/>
  <c r="AO21" i="15"/>
  <c r="AW21" i="15"/>
  <c r="T32" i="21"/>
  <c r="T47" i="21" s="1"/>
  <c r="AB32" i="21"/>
  <c r="AB47" i="21" s="1"/>
  <c r="R34" i="21"/>
  <c r="R49" i="21" s="1"/>
  <c r="Z34" i="21"/>
  <c r="Z49" i="21" s="1"/>
  <c r="AH21" i="15"/>
  <c r="L48" i="21" l="1"/>
  <c r="R48" i="21"/>
  <c r="AG48" i="21"/>
  <c r="Y48" i="21"/>
  <c r="AL48" i="21"/>
  <c r="AE48" i="21"/>
  <c r="M48" i="21"/>
  <c r="AD48" i="21"/>
  <c r="W48" i="21"/>
  <c r="P48" i="21"/>
  <c r="BJ24" i="15"/>
  <c r="U24" i="15"/>
  <c r="BR24" i="15"/>
  <c r="AW24" i="15"/>
  <c r="BT24" i="15"/>
  <c r="T31" i="21"/>
  <c r="AH24" i="15"/>
  <c r="AG31" i="21"/>
  <c r="AN31" i="21"/>
  <c r="R31" i="21"/>
  <c r="V31" i="21"/>
  <c r="Y31" i="21"/>
  <c r="AF31" i="21"/>
  <c r="AE31" i="21"/>
  <c r="AI31" i="21"/>
  <c r="L31" i="21"/>
  <c r="CG24" i="15"/>
  <c r="O31" i="21"/>
  <c r="AA31" i="21"/>
  <c r="N31" i="21"/>
  <c r="AO24" i="15"/>
  <c r="L32" i="21"/>
  <c r="L47" i="21" s="1"/>
  <c r="AG21" i="15"/>
  <c r="BB20" i="15"/>
  <c r="H94" i="22"/>
  <c r="AF20" i="15"/>
  <c r="BC20" i="15"/>
  <c r="AG34" i="21"/>
  <c r="AG49" i="21" s="1"/>
  <c r="AI32" i="21"/>
  <c r="AI47" i="21" s="1"/>
  <c r="BD21" i="15"/>
  <c r="BY20" i="15"/>
  <c r="BY24" i="15" s="1"/>
  <c r="M20" i="15"/>
  <c r="M24" i="15" s="1"/>
  <c r="CE21" i="15"/>
  <c r="CE24" i="15" s="1"/>
  <c r="CL21" i="15"/>
  <c r="H22" i="20"/>
  <c r="Q33" i="21"/>
  <c r="BS21" i="15"/>
  <c r="CN20" i="15"/>
  <c r="CN24" i="15" s="1"/>
  <c r="AB20" i="15"/>
  <c r="AB24" i="15" s="1"/>
  <c r="CA20" i="15"/>
  <c r="CA24" i="15" s="1"/>
  <c r="AE34" i="21"/>
  <c r="AE49" i="21" s="1"/>
  <c r="AG32" i="21"/>
  <c r="AG47" i="21" s="1"/>
  <c r="BB21" i="15"/>
  <c r="BW20" i="15"/>
  <c r="AX21" i="15"/>
  <c r="J28" i="21"/>
  <c r="J34" i="21" s="1"/>
  <c r="J49" i="21" s="1"/>
  <c r="O33" i="21"/>
  <c r="BQ21" i="15"/>
  <c r="CL20" i="15"/>
  <c r="R20" i="15"/>
  <c r="R24" i="15" s="1"/>
  <c r="S21" i="15"/>
  <c r="S24" i="15" s="1"/>
  <c r="CD21" i="15"/>
  <c r="H19" i="22"/>
  <c r="V33" i="21"/>
  <c r="BX21" i="15"/>
  <c r="L21" i="15"/>
  <c r="AG20" i="15"/>
  <c r="AI33" i="21"/>
  <c r="CK21" i="15"/>
  <c r="Y21" i="15"/>
  <c r="AT20" i="15"/>
  <c r="T34" i="21"/>
  <c r="T49" i="21" s="1"/>
  <c r="H116" i="15"/>
  <c r="Y34" i="21"/>
  <c r="Y49" i="21" s="1"/>
  <c r="AA32" i="21"/>
  <c r="AA47" i="21" s="1"/>
  <c r="AV21" i="15"/>
  <c r="BQ20" i="15"/>
  <c r="H111" i="15"/>
  <c r="AQ21" i="15"/>
  <c r="BF21" i="15"/>
  <c r="AN34" i="21"/>
  <c r="AN49" i="21" s="1"/>
  <c r="AQ32" i="21"/>
  <c r="AQ47" i="21" s="1"/>
  <c r="BK21" i="15"/>
  <c r="CF20" i="15"/>
  <c r="CF24" i="15" s="1"/>
  <c r="T20" i="15"/>
  <c r="T24" i="15" s="1"/>
  <c r="AY21" i="15"/>
  <c r="AE20" i="15"/>
  <c r="W34" i="21"/>
  <c r="W49" i="21" s="1"/>
  <c r="Y32" i="21"/>
  <c r="Y47" i="21" s="1"/>
  <c r="AT21" i="15"/>
  <c r="BO20" i="15"/>
  <c r="BO24" i="15" s="1"/>
  <c r="CM21" i="15"/>
  <c r="CM24" i="15" s="1"/>
  <c r="CI20" i="15"/>
  <c r="CI24" i="15" s="1"/>
  <c r="AL34" i="21"/>
  <c r="AL49" i="21" s="1"/>
  <c r="AN32" i="21"/>
  <c r="AN47" i="21" s="1"/>
  <c r="BI21" i="15"/>
  <c r="CD20" i="15"/>
  <c r="J20" i="15"/>
  <c r="BD20" i="15"/>
  <c r="Z21" i="15"/>
  <c r="Z24" i="15" s="1"/>
  <c r="J27" i="21"/>
  <c r="J33" i="21" s="1"/>
  <c r="N33" i="21"/>
  <c r="BP21" i="15"/>
  <c r="CK20" i="15"/>
  <c r="Y20" i="15"/>
  <c r="BG21" i="15"/>
  <c r="H74" i="22"/>
  <c r="AA33" i="21"/>
  <c r="CC21" i="15"/>
  <c r="Q21" i="15"/>
  <c r="AL20" i="15"/>
  <c r="AC33" i="21"/>
  <c r="AA34" i="21"/>
  <c r="AA49" i="21" s="1"/>
  <c r="Q34" i="21"/>
  <c r="Q49" i="21" s="1"/>
  <c r="S32" i="21"/>
  <c r="S47" i="21" s="1"/>
  <c r="AN21" i="15"/>
  <c r="BI20" i="15"/>
  <c r="K20" i="15"/>
  <c r="CB20" i="15"/>
  <c r="J21" i="15"/>
  <c r="AF34" i="21"/>
  <c r="AF49" i="21" s="1"/>
  <c r="AH32" i="21"/>
  <c r="AH47" i="21" s="1"/>
  <c r="BC21" i="15"/>
  <c r="BX20" i="15"/>
  <c r="L20" i="15"/>
  <c r="CJ20" i="15"/>
  <c r="O34" i="21"/>
  <c r="O49" i="21" s="1"/>
  <c r="Q32" i="21"/>
  <c r="Q47" i="21" s="1"/>
  <c r="AL21" i="15"/>
  <c r="BG20" i="15"/>
  <c r="AI21" i="15"/>
  <c r="AM20" i="15"/>
  <c r="AD34" i="21"/>
  <c r="AD49" i="21" s="1"/>
  <c r="AF32" i="21"/>
  <c r="AF47" i="21" s="1"/>
  <c r="BA21" i="15"/>
  <c r="BV20" i="15"/>
  <c r="P20" i="15"/>
  <c r="BK20" i="15"/>
  <c r="AK34" i="21"/>
  <c r="AK49" i="21" s="1"/>
  <c r="AM32" i="21"/>
  <c r="AM47" i="21" s="1"/>
  <c r="BH21" i="15"/>
  <c r="CC20" i="15"/>
  <c r="Q20" i="15"/>
  <c r="K21" i="15"/>
  <c r="BV21" i="15"/>
  <c r="H24" i="20"/>
  <c r="S33" i="21"/>
  <c r="BU21" i="15"/>
  <c r="CP20" i="15"/>
  <c r="AD20" i="15"/>
  <c r="N32" i="21"/>
  <c r="N47" i="21" s="1"/>
  <c r="T33" i="21"/>
  <c r="AQ33" i="21"/>
  <c r="K32" i="21"/>
  <c r="K47" i="21" s="1"/>
  <c r="AF21" i="15"/>
  <c r="BA20" i="15"/>
  <c r="AN20" i="15"/>
  <c r="AU20" i="15"/>
  <c r="X34" i="21"/>
  <c r="X49" i="21" s="1"/>
  <c r="Z32" i="21"/>
  <c r="Z47" i="21" s="1"/>
  <c r="AU21" i="15"/>
  <c r="BP20" i="15"/>
  <c r="H110" i="15"/>
  <c r="X20" i="15"/>
  <c r="AN33" i="21"/>
  <c r="CP21" i="15"/>
  <c r="AD21" i="15"/>
  <c r="AY20" i="15"/>
  <c r="BL20" i="15"/>
  <c r="BL24" i="15" s="1"/>
  <c r="V34" i="21"/>
  <c r="V49" i="21" s="1"/>
  <c r="X32" i="21"/>
  <c r="X47" i="21" s="1"/>
  <c r="AS21" i="15"/>
  <c r="BN20" i="15"/>
  <c r="BN24" i="15" s="1"/>
  <c r="AB34" i="21"/>
  <c r="AB49" i="21" s="1"/>
  <c r="O20" i="15"/>
  <c r="O24" i="15" s="1"/>
  <c r="AC34" i="21"/>
  <c r="AC49" i="21" s="1"/>
  <c r="AE32" i="21"/>
  <c r="AE47" i="21" s="1"/>
  <c r="AZ21" i="15"/>
  <c r="BU20" i="15"/>
  <c r="H27" i="24"/>
  <c r="AV20" i="15"/>
  <c r="AP20" i="15"/>
  <c r="AP24" i="15" s="1"/>
  <c r="AP34" i="21"/>
  <c r="AP49" i="21" s="1"/>
  <c r="AP33" i="21"/>
  <c r="AQ34" i="21"/>
  <c r="AQ49" i="21" s="1"/>
  <c r="K33" i="21"/>
  <c r="BM21" i="15"/>
  <c r="CH20" i="15"/>
  <c r="V20" i="15"/>
  <c r="AH33" i="21"/>
  <c r="CJ21" i="15"/>
  <c r="X21" i="15"/>
  <c r="AS20" i="15"/>
  <c r="AJ34" i="21"/>
  <c r="AJ49" i="21" s="1"/>
  <c r="H25" i="20"/>
  <c r="P34" i="21"/>
  <c r="P49" i="21" s="1"/>
  <c r="R32" i="21"/>
  <c r="R47" i="21" s="1"/>
  <c r="AM21" i="15"/>
  <c r="BH20" i="15"/>
  <c r="AQ20" i="15"/>
  <c r="AF33" i="21"/>
  <c r="CH21" i="15"/>
  <c r="V21" i="15"/>
  <c r="AI20" i="15"/>
  <c r="J25" i="21"/>
  <c r="J31" i="21" s="1"/>
  <c r="N34" i="21"/>
  <c r="N49" i="21" s="1"/>
  <c r="P32" i="21"/>
  <c r="P47" i="21" s="1"/>
  <c r="AK21" i="15"/>
  <c r="BF20" i="15"/>
  <c r="U33" i="21"/>
  <c r="AI34" i="21"/>
  <c r="AI49" i="21" s="1"/>
  <c r="U34" i="21"/>
  <c r="U49" i="21" s="1"/>
  <c r="W32" i="21"/>
  <c r="W47" i="21" s="1"/>
  <c r="AR21" i="15"/>
  <c r="AR24" i="15" s="1"/>
  <c r="BM20" i="15"/>
  <c r="H29" i="20"/>
  <c r="H28" i="24"/>
  <c r="BS20" i="15"/>
  <c r="AH34" i="21"/>
  <c r="AH49" i="21" s="1"/>
  <c r="AJ32" i="21"/>
  <c r="AJ47" i="21" s="1"/>
  <c r="BE21" i="15"/>
  <c r="BZ20" i="15"/>
  <c r="N20" i="15"/>
  <c r="BW21" i="15"/>
  <c r="H60" i="22"/>
  <c r="Z33" i="21"/>
  <c r="CB21" i="15"/>
  <c r="P21" i="15"/>
  <c r="AK20" i="15"/>
  <c r="AK33" i="21"/>
  <c r="S34" i="21"/>
  <c r="S49" i="21" s="1"/>
  <c r="AO33" i="21"/>
  <c r="AE21" i="15"/>
  <c r="AZ20" i="15"/>
  <c r="AA20" i="15"/>
  <c r="AA24" i="15" s="1"/>
  <c r="AC32" i="21"/>
  <c r="AC47" i="21" s="1"/>
  <c r="H21" i="22"/>
  <c r="X33" i="21"/>
  <c r="BZ21" i="15"/>
  <c r="N21" i="15"/>
  <c r="H109" i="15"/>
  <c r="AJ33" i="21"/>
  <c r="AM33" i="21"/>
  <c r="CO21" i="15"/>
  <c r="CO24" i="15" s="1"/>
  <c r="AC21" i="15"/>
  <c r="AC24" i="15" s="1"/>
  <c r="AX20" i="15"/>
  <c r="AB33" i="21"/>
  <c r="M34" i="21"/>
  <c r="M49" i="21" s="1"/>
  <c r="O32" i="21"/>
  <c r="O47" i="21" s="1"/>
  <c r="AJ21" i="15"/>
  <c r="AJ24" i="15" s="1"/>
  <c r="BE20" i="15"/>
  <c r="L34" i="21"/>
  <c r="L49" i="21" s="1"/>
  <c r="H93" i="22"/>
  <c r="W20" i="15"/>
  <c r="W24" i="15" s="1"/>
  <c r="H108" i="15"/>
  <c r="AX24" i="15" l="1"/>
  <c r="AM48" i="21"/>
  <c r="AK48" i="21"/>
  <c r="AH48" i="21"/>
  <c r="N48" i="21"/>
  <c r="Q48" i="21"/>
  <c r="J48" i="21"/>
  <c r="AA48" i="21"/>
  <c r="AI48" i="21"/>
  <c r="AJ48" i="21"/>
  <c r="U48" i="21"/>
  <c r="K48" i="21"/>
  <c r="AO48" i="21"/>
  <c r="AQ48" i="21"/>
  <c r="O48" i="21"/>
  <c r="S48" i="21"/>
  <c r="AF48" i="21"/>
  <c r="AB48" i="21"/>
  <c r="AP48" i="21"/>
  <c r="T48" i="21"/>
  <c r="AC48" i="21"/>
  <c r="V48" i="21"/>
  <c r="AN48" i="21"/>
  <c r="Z48" i="21"/>
  <c r="X48" i="21"/>
  <c r="BF24" i="15"/>
  <c r="AV24" i="15"/>
  <c r="CL24" i="15"/>
  <c r="Q24" i="15"/>
  <c r="BD24" i="15"/>
  <c r="Y24" i="15"/>
  <c r="H114" i="15"/>
  <c r="H118" i="15" s="1"/>
  <c r="H120" i="15" s="1"/>
  <c r="H49" i="20" s="1"/>
  <c r="N56" i="20" s="1"/>
  <c r="L24" i="15"/>
  <c r="BS24" i="15"/>
  <c r="BP24" i="15"/>
  <c r="BX24" i="15"/>
  <c r="AG24" i="15"/>
  <c r="BK24" i="15"/>
  <c r="BH24" i="15"/>
  <c r="BA24" i="15"/>
  <c r="AZ24" i="15"/>
  <c r="AY24" i="15"/>
  <c r="AQ24" i="15"/>
  <c r="P24" i="15"/>
  <c r="BI24" i="15"/>
  <c r="BQ24" i="15"/>
  <c r="N24" i="15"/>
  <c r="AS24" i="15"/>
  <c r="BU24" i="15"/>
  <c r="CC24" i="15"/>
  <c r="CK24" i="15"/>
  <c r="CD24" i="15"/>
  <c r="BG24" i="15"/>
  <c r="M58" i="20"/>
  <c r="AP32" i="21"/>
  <c r="AP47" i="21" s="1"/>
  <c r="AN24" i="15"/>
  <c r="AC31" i="21"/>
  <c r="P31" i="21"/>
  <c r="H62" i="22"/>
  <c r="H64" i="22" s="1"/>
  <c r="H66" i="22" s="1"/>
  <c r="AK31" i="21"/>
  <c r="X31" i="21"/>
  <c r="Q31" i="21"/>
  <c r="W31" i="21"/>
  <c r="N40" i="20"/>
  <c r="K24" i="15"/>
  <c r="L118" i="22"/>
  <c r="L120" i="22" s="1"/>
  <c r="H102" i="22"/>
  <c r="H106" i="22" s="1"/>
  <c r="J118" i="22"/>
  <c r="J120" i="22" s="1"/>
  <c r="K118" i="22"/>
  <c r="K120" i="22" s="1"/>
  <c r="Z31" i="21"/>
  <c r="AB31" i="21"/>
  <c r="AH31" i="21"/>
  <c r="AJ31" i="21"/>
  <c r="M31" i="21"/>
  <c r="AP31" i="21"/>
  <c r="AD24" i="15"/>
  <c r="AL24" i="15"/>
  <c r="J24" i="15"/>
  <c r="AT24" i="15"/>
  <c r="BW24" i="15"/>
  <c r="BB24" i="15"/>
  <c r="L40" i="20"/>
  <c r="L58" i="20"/>
  <c r="AD31" i="21"/>
  <c r="AQ31" i="21"/>
  <c r="U31" i="21"/>
  <c r="AM31" i="21"/>
  <c r="AO31" i="21"/>
  <c r="AK24" i="15"/>
  <c r="J34" i="20"/>
  <c r="J52" i="20" s="1"/>
  <c r="J58" i="20" s="1"/>
  <c r="H31" i="20"/>
  <c r="K34" i="20" s="1"/>
  <c r="K52" i="20" s="1"/>
  <c r="K58" i="20" s="1"/>
  <c r="AI24" i="15"/>
  <c r="V24" i="15"/>
  <c r="AU24" i="15"/>
  <c r="CP24" i="15"/>
  <c r="BV24" i="15"/>
  <c r="AE24" i="15"/>
  <c r="H23" i="22"/>
  <c r="H25" i="22" s="1"/>
  <c r="BC24" i="15"/>
  <c r="M40" i="20"/>
  <c r="BE24" i="15"/>
  <c r="BZ24" i="15"/>
  <c r="BM24" i="15"/>
  <c r="CH24" i="15"/>
  <c r="X24" i="15"/>
  <c r="AM24" i="15"/>
  <c r="CJ24" i="15"/>
  <c r="CB24" i="15"/>
  <c r="K31" i="21"/>
  <c r="AL31" i="21"/>
  <c r="S31" i="21"/>
  <c r="AF24" i="15"/>
  <c r="N55" i="20" l="1"/>
  <c r="N58" i="20" s="1"/>
  <c r="H59" i="20" s="1"/>
  <c r="H60" i="20" s="1"/>
  <c r="K40" i="20"/>
  <c r="H29" i="22"/>
  <c r="H27" i="22"/>
  <c r="M115" i="22"/>
  <c r="M118" i="22" s="1"/>
  <c r="M120" i="22" s="1"/>
  <c r="N115" i="22"/>
  <c r="N114" i="22"/>
  <c r="H53" i="15"/>
  <c r="H128" i="15" s="1"/>
  <c r="H52" i="15"/>
  <c r="H85" i="15"/>
  <c r="H56" i="15"/>
  <c r="H105" i="15" s="1"/>
  <c r="H124" i="15" s="1"/>
  <c r="H131" i="15" s="1"/>
  <c r="H84" i="15"/>
  <c r="H54" i="15"/>
  <c r="H129" i="15" s="1"/>
  <c r="H55" i="15"/>
  <c r="H130" i="15" s="1"/>
  <c r="H25" i="15"/>
  <c r="H83" i="15"/>
  <c r="H86" i="15"/>
  <c r="J40" i="20"/>
  <c r="H41" i="20" l="1"/>
  <c r="H42" i="20" s="1"/>
  <c r="H88" i="15"/>
  <c r="H89" i="15" s="1"/>
  <c r="H58" i="15"/>
  <c r="H62" i="15" s="1"/>
  <c r="H63" i="15" s="1"/>
  <c r="H127" i="15"/>
  <c r="H133" i="15" s="1"/>
  <c r="H134" i="15" s="1"/>
  <c r="H59" i="15"/>
  <c r="N118" i="22"/>
  <c r="N120" i="22" s="1"/>
  <c r="M62" i="20"/>
  <c r="M45" i="22" s="1"/>
  <c r="N62" i="20"/>
  <c r="N45" i="22" s="1"/>
  <c r="L62" i="20"/>
  <c r="L45" i="22" s="1"/>
  <c r="J62" i="20"/>
  <c r="K62" i="20"/>
  <c r="K45" i="22" s="1"/>
  <c r="L44" i="20" l="1"/>
  <c r="L35" i="22" s="1"/>
  <c r="J44" i="20"/>
  <c r="J35" i="22"/>
  <c r="N44" i="20"/>
  <c r="N35" i="22" s="1"/>
  <c r="K44" i="20"/>
  <c r="K35" i="22" s="1"/>
  <c r="M44" i="20"/>
  <c r="M35" i="22" s="1"/>
  <c r="H140" i="15"/>
  <c r="H84" i="21" s="1"/>
  <c r="H139" i="15"/>
  <c r="H83" i="21" s="1"/>
  <c r="H137" i="15"/>
  <c r="H81" i="21" s="1"/>
  <c r="H141" i="15"/>
  <c r="H85" i="21" s="1"/>
  <c r="H138" i="15"/>
  <c r="H82" i="21" s="1"/>
  <c r="H93" i="15"/>
  <c r="H164" i="22" s="1"/>
  <c r="H92" i="15"/>
  <c r="H95" i="15"/>
  <c r="H166" i="22" s="1"/>
  <c r="H94" i="15"/>
  <c r="H165" i="22" s="1"/>
  <c r="J45" i="22"/>
  <c r="H63" i="20"/>
  <c r="H136" i="22"/>
  <c r="H60" i="15"/>
  <c r="H45" i="20" l="1"/>
  <c r="H67" i="20" s="1"/>
  <c r="H163" i="22"/>
  <c r="H97" i="15"/>
  <c r="H143" i="15"/>
  <c r="H68" i="15"/>
  <c r="H76" i="21" s="1"/>
  <c r="H69" i="15"/>
  <c r="H77" i="21" s="1"/>
  <c r="H70" i="15"/>
  <c r="H78" i="21" s="1"/>
  <c r="H67" i="15"/>
  <c r="H75" i="21" s="1"/>
  <c r="H66" i="15"/>
  <c r="H74" i="21" s="1"/>
  <c r="H37" i="33" l="1"/>
  <c r="A4" i="20"/>
  <c r="H72" i="15"/>
  <c r="H75" i="15"/>
  <c r="H38" i="21" s="1"/>
  <c r="H76" i="15"/>
  <c r="H78" i="15" l="1"/>
  <c r="H147" i="15" s="1"/>
  <c r="H34" i="33" l="1"/>
  <c r="A4" i="15"/>
  <c r="AG126" i="21" l="1"/>
  <c r="AG130" i="21" s="1"/>
  <c r="AM126" i="21"/>
  <c r="AM130" i="21" s="1"/>
  <c r="AP126" i="21"/>
  <c r="AP130" i="21" s="1"/>
  <c r="O130" i="21"/>
  <c r="O126" i="21"/>
  <c r="P126" i="21"/>
  <c r="P130" i="21" s="1"/>
  <c r="L126" i="21"/>
  <c r="L130" i="21" s="1"/>
  <c r="Y130" i="21"/>
  <c r="Y126" i="21"/>
  <c r="AJ126" i="21"/>
  <c r="AJ130" i="21" s="1"/>
  <c r="N126" i="21"/>
  <c r="N130" i="21" s="1"/>
  <c r="Z126" i="21"/>
  <c r="Z130" i="21" s="1"/>
  <c r="AH126" i="21"/>
  <c r="AH130" i="21" s="1"/>
  <c r="V130" i="21"/>
  <c r="V126" i="21"/>
  <c r="AQ126" i="21"/>
  <c r="AQ130" i="21" s="1"/>
  <c r="AK126" i="21"/>
  <c r="AK130" i="21" s="1"/>
  <c r="AB130" i="21"/>
  <c r="AB126" i="21"/>
  <c r="AC126" i="21"/>
  <c r="AC130" i="21" s="1"/>
  <c r="U126" i="21"/>
  <c r="U130" i="21" s="1"/>
  <c r="S126" i="21"/>
  <c r="S130" i="21" s="1"/>
  <c r="AN126" i="21"/>
  <c r="AN130" i="21" s="1"/>
  <c r="AA130" i="21"/>
  <c r="AA126" i="21"/>
  <c r="M126" i="21"/>
  <c r="M130" i="21" s="1"/>
  <c r="AF126" i="21"/>
  <c r="AF130" i="21" s="1"/>
  <c r="R130" i="21"/>
  <c r="R126" i="21"/>
  <c r="T126" i="21"/>
  <c r="T130" i="21" s="1"/>
  <c r="AL126" i="21"/>
  <c r="AL130" i="21" s="1"/>
  <c r="Q126" i="21"/>
  <c r="Q130" i="21" s="1"/>
  <c r="W126" i="21"/>
  <c r="W130" i="21" s="1"/>
  <c r="K130" i="21"/>
  <c r="K126" i="21"/>
  <c r="AI126" i="21"/>
  <c r="AI130" i="21" s="1"/>
  <c r="AE126" i="21"/>
  <c r="AE130" i="21" s="1"/>
  <c r="X130" i="21"/>
  <c r="X126" i="21"/>
  <c r="AO126" i="21"/>
  <c r="AO130" i="21" s="1"/>
  <c r="AD126" i="21"/>
  <c r="AD130" i="21" s="1"/>
  <c r="AB42" i="21"/>
  <c r="AB45" i="21" s="1"/>
  <c r="L42" i="21"/>
  <c r="L45" i="21" s="1"/>
  <c r="Z42" i="21"/>
  <c r="Z45" i="21" s="1"/>
  <c r="AK42" i="21"/>
  <c r="AK45" i="21" s="1"/>
  <c r="R42" i="21"/>
  <c r="R45" i="21" s="1"/>
  <c r="Q42" i="21"/>
  <c r="Q45" i="21" s="1"/>
  <c r="AL42" i="21"/>
  <c r="AL45" i="21" s="1"/>
  <c r="AH42" i="21"/>
  <c r="AH45" i="21" s="1"/>
  <c r="T42" i="21"/>
  <c r="T45" i="21" s="1"/>
  <c r="AD42" i="21"/>
  <c r="AD45" i="21" s="1"/>
  <c r="K42" i="21"/>
  <c r="K45" i="21" s="1"/>
  <c r="K46" i="21" s="1"/>
  <c r="Y42" i="21"/>
  <c r="Y45" i="21" s="1"/>
  <c r="AC42" i="21"/>
  <c r="AC45" i="21" s="1"/>
  <c r="AM42" i="21"/>
  <c r="AM45" i="21" s="1"/>
  <c r="X42" i="21"/>
  <c r="X45" i="21" s="1"/>
  <c r="AE42" i="21"/>
  <c r="AE45" i="21" s="1"/>
  <c r="S42" i="21"/>
  <c r="S45" i="21" s="1"/>
  <c r="J42" i="21"/>
  <c r="AJ42" i="21"/>
  <c r="AJ45" i="21" s="1"/>
  <c r="AG42" i="21"/>
  <c r="AG45" i="21" s="1"/>
  <c r="U42" i="21"/>
  <c r="U45" i="21" s="1"/>
  <c r="P42" i="21"/>
  <c r="P45" i="21" s="1"/>
  <c r="W42" i="21"/>
  <c r="W45" i="21" s="1"/>
  <c r="O42" i="21"/>
  <c r="O45" i="21" s="1"/>
  <c r="AI42" i="21"/>
  <c r="AI45" i="21" s="1"/>
  <c r="V42" i="21"/>
  <c r="V45" i="21" s="1"/>
  <c r="N42" i="21"/>
  <c r="N45" i="21" s="1"/>
  <c r="AR42" i="21"/>
  <c r="AR45" i="21" s="1"/>
  <c r="M42" i="21"/>
  <c r="M45" i="21" s="1"/>
  <c r="AA42" i="21"/>
  <c r="AA45" i="21" s="1"/>
  <c r="AQ42" i="21"/>
  <c r="AQ45" i="21" s="1"/>
  <c r="AO42" i="21"/>
  <c r="AO45" i="21" s="1"/>
  <c r="AN42" i="21"/>
  <c r="AN45" i="21" s="1"/>
  <c r="AF42" i="21"/>
  <c r="AF45" i="21" s="1"/>
  <c r="AP42" i="21"/>
  <c r="AP45" i="21" s="1"/>
  <c r="AK67" i="21"/>
  <c r="L67" i="21"/>
  <c r="Z67" i="21"/>
  <c r="AP67" i="21"/>
  <c r="AH67" i="21"/>
  <c r="P67" i="21"/>
  <c r="AF67" i="21"/>
  <c r="AL67" i="21"/>
  <c r="T67" i="21"/>
  <c r="W67" i="21"/>
  <c r="AD67" i="21"/>
  <c r="AQ67" i="21"/>
  <c r="J67" i="21"/>
  <c r="O67" i="21"/>
  <c r="R67" i="21"/>
  <c r="AB67" i="21"/>
  <c r="AE67" i="21"/>
  <c r="AJ67" i="21"/>
  <c r="AM67" i="21"/>
  <c r="V67" i="21"/>
  <c r="Q67" i="21"/>
  <c r="AO67" i="21"/>
  <c r="M67" i="21"/>
  <c r="X67" i="21"/>
  <c r="S67" i="21"/>
  <c r="U67" i="21"/>
  <c r="Y67" i="21"/>
  <c r="AI67" i="21"/>
  <c r="AN67" i="21"/>
  <c r="K67" i="21"/>
  <c r="N67" i="21"/>
  <c r="AA67" i="21"/>
  <c r="AC67" i="21"/>
  <c r="AG67" i="21"/>
  <c r="AR67" i="21"/>
  <c r="J126" i="21"/>
  <c r="J130" i="21" s="1"/>
  <c r="AR126" i="21"/>
  <c r="AR130" i="21" s="1"/>
  <c r="J45" i="21"/>
  <c r="J46" i="21" s="1"/>
  <c r="V46" i="21" l="1"/>
  <c r="V51" i="21" s="1"/>
  <c r="V62" i="21" s="1"/>
  <c r="Q46" i="21"/>
  <c r="Q51" i="21" s="1"/>
  <c r="Q62" i="21" s="1"/>
  <c r="M46" i="21"/>
  <c r="M51" i="21" s="1"/>
  <c r="M62" i="21" s="1"/>
  <c r="U46" i="21"/>
  <c r="U51" i="21"/>
  <c r="U62" i="21" s="1"/>
  <c r="R46" i="21"/>
  <c r="R51" i="21" s="1"/>
  <c r="R62" i="21" s="1"/>
  <c r="AR46" i="21"/>
  <c r="AR51" i="21" s="1"/>
  <c r="AR62" i="21" s="1"/>
  <c r="AG46" i="21"/>
  <c r="Y46" i="21"/>
  <c r="Y51" i="21" s="1"/>
  <c r="Y62" i="21" s="1"/>
  <c r="AK46" i="21"/>
  <c r="AP46" i="21"/>
  <c r="AP51" i="21" s="1"/>
  <c r="AP62" i="21" s="1"/>
  <c r="J51" i="21"/>
  <c r="J62" i="21" s="1"/>
  <c r="L46" i="21"/>
  <c r="L51" i="21" s="1"/>
  <c r="L62" i="21" s="1"/>
  <c r="AI46" i="21"/>
  <c r="AI51" i="21" s="1"/>
  <c r="AI62" i="21" s="1"/>
  <c r="AO46" i="21"/>
  <c r="AO51" i="21" s="1"/>
  <c r="AO62" i="21" s="1"/>
  <c r="O46" i="21"/>
  <c r="O51" i="21" s="1"/>
  <c r="O62" i="21" s="1"/>
  <c r="AE46" i="21"/>
  <c r="AE51" i="21" s="1"/>
  <c r="AE62" i="21" s="1"/>
  <c r="AH46" i="21"/>
  <c r="H131" i="21"/>
  <c r="AQ46" i="21"/>
  <c r="AQ51" i="21" s="1"/>
  <c r="AQ62" i="21" s="1"/>
  <c r="AL46" i="21"/>
  <c r="Z46" i="21"/>
  <c r="Z51" i="21" s="1"/>
  <c r="Z62" i="21" s="1"/>
  <c r="AM46" i="21"/>
  <c r="AM51" i="21" s="1"/>
  <c r="AM62" i="21" s="1"/>
  <c r="AD46" i="21"/>
  <c r="AD51" i="21" s="1"/>
  <c r="AD62" i="21" s="1"/>
  <c r="AJ46" i="21"/>
  <c r="AJ51" i="21" s="1"/>
  <c r="AJ62" i="21" s="1"/>
  <c r="N46" i="21"/>
  <c r="N51" i="21" s="1"/>
  <c r="N62" i="21" s="1"/>
  <c r="AC46" i="21"/>
  <c r="AC51" i="21" s="1"/>
  <c r="AC62" i="21" s="1"/>
  <c r="AF46" i="21"/>
  <c r="AN46" i="21"/>
  <c r="AN51" i="21" s="1"/>
  <c r="AN62" i="21" s="1"/>
  <c r="S46" i="21"/>
  <c r="S51" i="21" s="1"/>
  <c r="S62" i="21" s="1"/>
  <c r="T46" i="21"/>
  <c r="AB46" i="21"/>
  <c r="AB51" i="21" s="1"/>
  <c r="AB62" i="21" s="1"/>
  <c r="P46" i="21"/>
  <c r="P51" i="21" s="1"/>
  <c r="P62" i="21" s="1"/>
  <c r="AA46" i="21"/>
  <c r="K51" i="21"/>
  <c r="K62" i="21" s="1"/>
  <c r="W46" i="21"/>
  <c r="X46" i="21"/>
  <c r="X51" i="21" s="1"/>
  <c r="X62" i="21" s="1"/>
  <c r="R69" i="21" l="1"/>
  <c r="AJ69" i="21"/>
  <c r="AN69" i="21"/>
  <c r="P69" i="21"/>
  <c r="P121" i="21" s="1"/>
  <c r="P128" i="21" s="1"/>
  <c r="AP69" i="21"/>
  <c r="AD69" i="21"/>
  <c r="AD121" i="21" s="1"/>
  <c r="AD128" i="21" s="1"/>
  <c r="AM69" i="21"/>
  <c r="AO69" i="21"/>
  <c r="AO121" i="21" s="1"/>
  <c r="AO128" i="21" s="1"/>
  <c r="L69" i="21"/>
  <c r="AR69" i="21"/>
  <c r="AR121" i="21" s="1"/>
  <c r="AR128" i="21" s="1"/>
  <c r="U69" i="21"/>
  <c r="U121" i="21" s="1"/>
  <c r="U128" i="21" s="1"/>
  <c r="Q69" i="21"/>
  <c r="Q121" i="21" s="1"/>
  <c r="Q128" i="21" s="1"/>
  <c r="Y69" i="21"/>
  <c r="Y121" i="21" s="1"/>
  <c r="Y128" i="21" s="1"/>
  <c r="AB69" i="21"/>
  <c r="AB121" i="21" s="1"/>
  <c r="AB128" i="21" s="1"/>
  <c r="O69" i="21"/>
  <c r="O121" i="21" s="1"/>
  <c r="O128" i="21" s="1"/>
  <c r="S69" i="21"/>
  <c r="S121" i="21" s="1"/>
  <c r="S128" i="21" s="1"/>
  <c r="K69" i="21"/>
  <c r="K121" i="21" s="1"/>
  <c r="K128" i="21" s="1"/>
  <c r="AC69" i="21"/>
  <c r="AC121" i="21" s="1"/>
  <c r="AC128" i="21" s="1"/>
  <c r="AQ69" i="21"/>
  <c r="X69" i="21"/>
  <c r="X121" i="21" s="1"/>
  <c r="X128" i="21" s="1"/>
  <c r="AI69" i="21"/>
  <c r="AI121" i="21" s="1"/>
  <c r="AI128" i="21" s="1"/>
  <c r="J69" i="21"/>
  <c r="J121" i="21" s="1"/>
  <c r="J128" i="21" s="1"/>
  <c r="AL51" i="21"/>
  <c r="AL62" i="21" s="1"/>
  <c r="AH51" i="21"/>
  <c r="AH62" i="21" s="1"/>
  <c r="AA51" i="21"/>
  <c r="AA62" i="21" s="1"/>
  <c r="T51" i="21"/>
  <c r="T62" i="21" s="1"/>
  <c r="AK51" i="21"/>
  <c r="AK62" i="21" s="1"/>
  <c r="AG51" i="21"/>
  <c r="AG62" i="21" s="1"/>
  <c r="Z69" i="21"/>
  <c r="Z121" i="21" s="1"/>
  <c r="Z128" i="21" s="1"/>
  <c r="M69" i="21"/>
  <c r="M121" i="21" s="1"/>
  <c r="M128" i="21" s="1"/>
  <c r="V69" i="21"/>
  <c r="V121" i="21" s="1"/>
  <c r="V128" i="21" s="1"/>
  <c r="N69" i="21"/>
  <c r="N121" i="21" s="1"/>
  <c r="N128" i="21" s="1"/>
  <c r="W51" i="21"/>
  <c r="W62" i="21" s="1"/>
  <c r="AF51" i="21"/>
  <c r="AF62" i="21" s="1"/>
  <c r="AE69" i="21"/>
  <c r="AE121" i="21" s="1"/>
  <c r="AE128" i="21" s="1"/>
  <c r="AM94" i="21" l="1"/>
  <c r="AM145" i="21" s="1"/>
  <c r="AM93" i="21"/>
  <c r="AM144" i="21" s="1"/>
  <c r="AM24" i="38" s="1"/>
  <c r="AM98" i="21"/>
  <c r="AM149" i="21" s="1"/>
  <c r="AM100" i="21"/>
  <c r="AM151" i="21" s="1"/>
  <c r="AM101" i="21"/>
  <c r="AM152" i="21" s="1"/>
  <c r="AM32" i="38" s="1"/>
  <c r="AM91" i="21"/>
  <c r="AM142" i="21" s="1"/>
  <c r="AM22" i="38" s="1"/>
  <c r="AM99" i="21"/>
  <c r="AM150" i="21" s="1"/>
  <c r="AM30" i="38" s="1"/>
  <c r="AM92" i="21"/>
  <c r="AM143" i="21" s="1"/>
  <c r="AM23" i="38" s="1"/>
  <c r="AM90" i="21"/>
  <c r="AM97" i="21"/>
  <c r="W69" i="21"/>
  <c r="W121" i="21" s="1"/>
  <c r="W128" i="21" s="1"/>
  <c r="AC100" i="21"/>
  <c r="AC151" i="21" s="1"/>
  <c r="AC90" i="21"/>
  <c r="AC141" i="21" s="1"/>
  <c r="AC21" i="38" s="1"/>
  <c r="AC97" i="21"/>
  <c r="AC148" i="21" s="1"/>
  <c r="AC99" i="21"/>
  <c r="AC150" i="21" s="1"/>
  <c r="AC30" i="38" s="1"/>
  <c r="AC101" i="21"/>
  <c r="AC152" i="21" s="1"/>
  <c r="AC32" i="38" s="1"/>
  <c r="AC91" i="21"/>
  <c r="AC142" i="21" s="1"/>
  <c r="AC22" i="38" s="1"/>
  <c r="AC92" i="21"/>
  <c r="AC143" i="21" s="1"/>
  <c r="AC23" i="38" s="1"/>
  <c r="AC94" i="21"/>
  <c r="AC145" i="21" s="1"/>
  <c r="AC98" i="21"/>
  <c r="AC149" i="21" s="1"/>
  <c r="AC93" i="21"/>
  <c r="AC144" i="21" s="1"/>
  <c r="AC24" i="38" s="1"/>
  <c r="AB94" i="21"/>
  <c r="AB145" i="21" s="1"/>
  <c r="AB101" i="21"/>
  <c r="AB152" i="21" s="1"/>
  <c r="AB32" i="38" s="1"/>
  <c r="AB98" i="21"/>
  <c r="AB149" i="21" s="1"/>
  <c r="AB97" i="21"/>
  <c r="AB148" i="21" s="1"/>
  <c r="AB100" i="21"/>
  <c r="AB151" i="21" s="1"/>
  <c r="AB99" i="21"/>
  <c r="AB150" i="21" s="1"/>
  <c r="AB30" i="38" s="1"/>
  <c r="AB91" i="21"/>
  <c r="AB142" i="21" s="1"/>
  <c r="AB22" i="38" s="1"/>
  <c r="AB92" i="21"/>
  <c r="AB143" i="21" s="1"/>
  <c r="AB23" i="38" s="1"/>
  <c r="AB90" i="21"/>
  <c r="AB141" i="21" s="1"/>
  <c r="AB21" i="38" s="1"/>
  <c r="AB93" i="21"/>
  <c r="AB144" i="21" s="1"/>
  <c r="AB24" i="38" s="1"/>
  <c r="AO100" i="21"/>
  <c r="AO151" i="21" s="1"/>
  <c r="AO94" i="21"/>
  <c r="AO145" i="21" s="1"/>
  <c r="AO101" i="21"/>
  <c r="AO152" i="21" s="1"/>
  <c r="AO32" i="38" s="1"/>
  <c r="AO97" i="21"/>
  <c r="AO148" i="21" s="1"/>
  <c r="AO98" i="21"/>
  <c r="AO149" i="21" s="1"/>
  <c r="AO90" i="21"/>
  <c r="AO141" i="21" s="1"/>
  <c r="AO21" i="38" s="1"/>
  <c r="AO99" i="21"/>
  <c r="AO150" i="21" s="1"/>
  <c r="AO30" i="38" s="1"/>
  <c r="AO93" i="21"/>
  <c r="AO144" i="21" s="1"/>
  <c r="AO24" i="38" s="1"/>
  <c r="AO92" i="21"/>
  <c r="AO143" i="21" s="1"/>
  <c r="AO23" i="38" s="1"/>
  <c r="AO91" i="21"/>
  <c r="AO142" i="21" s="1"/>
  <c r="AO22" i="38" s="1"/>
  <c r="K94" i="21"/>
  <c r="K145" i="21" s="1"/>
  <c r="K92" i="21"/>
  <c r="K143" i="21" s="1"/>
  <c r="K23" i="38" s="1"/>
  <c r="K91" i="21"/>
  <c r="K142" i="21" s="1"/>
  <c r="K22" i="38" s="1"/>
  <c r="K100" i="21"/>
  <c r="K151" i="21" s="1"/>
  <c r="K97" i="21"/>
  <c r="K148" i="21" s="1"/>
  <c r="K93" i="21"/>
  <c r="K144" i="21" s="1"/>
  <c r="K24" i="38" s="1"/>
  <c r="K101" i="21"/>
  <c r="K152" i="21" s="1"/>
  <c r="K32" i="38" s="1"/>
  <c r="K90" i="21"/>
  <c r="K141" i="21" s="1"/>
  <c r="K21" i="38" s="1"/>
  <c r="K98" i="21"/>
  <c r="K149" i="21" s="1"/>
  <c r="K99" i="21"/>
  <c r="K150" i="21" s="1"/>
  <c r="K30" i="38" s="1"/>
  <c r="Q94" i="21"/>
  <c r="Q145" i="21" s="1"/>
  <c r="Q100" i="21"/>
  <c r="Q151" i="21" s="1"/>
  <c r="Q99" i="21"/>
  <c r="Q150" i="21" s="1"/>
  <c r="Q30" i="38" s="1"/>
  <c r="Q91" i="21"/>
  <c r="Q142" i="21" s="1"/>
  <c r="Q22" i="38" s="1"/>
  <c r="Q92" i="21"/>
  <c r="Q143" i="21" s="1"/>
  <c r="Q23" i="38" s="1"/>
  <c r="Q98" i="21"/>
  <c r="Q149" i="21" s="1"/>
  <c r="Q90" i="21"/>
  <c r="Q141" i="21" s="1"/>
  <c r="Q21" i="38" s="1"/>
  <c r="Q97" i="21"/>
  <c r="Q148" i="21" s="1"/>
  <c r="Q93" i="21"/>
  <c r="Q144" i="21" s="1"/>
  <c r="Q24" i="38" s="1"/>
  <c r="Q101" i="21"/>
  <c r="Q152" i="21" s="1"/>
  <c r="Q32" i="38" s="1"/>
  <c r="P94" i="21"/>
  <c r="P145" i="21" s="1"/>
  <c r="P100" i="21"/>
  <c r="P151" i="21" s="1"/>
  <c r="P99" i="21"/>
  <c r="P150" i="21" s="1"/>
  <c r="P30" i="38" s="1"/>
  <c r="P90" i="21"/>
  <c r="P141" i="21" s="1"/>
  <c r="P21" i="38" s="1"/>
  <c r="P101" i="21"/>
  <c r="P152" i="21" s="1"/>
  <c r="P32" i="38" s="1"/>
  <c r="P98" i="21"/>
  <c r="P149" i="21" s="1"/>
  <c r="P97" i="21"/>
  <c r="P148" i="21" s="1"/>
  <c r="P93" i="21"/>
  <c r="P144" i="21" s="1"/>
  <c r="P24" i="38" s="1"/>
  <c r="P91" i="21"/>
  <c r="P142" i="21" s="1"/>
  <c r="P22" i="38" s="1"/>
  <c r="P92" i="21"/>
  <c r="P143" i="21" s="1"/>
  <c r="P23" i="38" s="1"/>
  <c r="AN94" i="21"/>
  <c r="AN145" i="21" s="1"/>
  <c r="AN100" i="21"/>
  <c r="AN151" i="21" s="1"/>
  <c r="AN93" i="21"/>
  <c r="AN144" i="21" s="1"/>
  <c r="AN24" i="38" s="1"/>
  <c r="AN92" i="21"/>
  <c r="AN143" i="21" s="1"/>
  <c r="AN23" i="38" s="1"/>
  <c r="AN99" i="21"/>
  <c r="AN150" i="21" s="1"/>
  <c r="AN30" i="38" s="1"/>
  <c r="AN91" i="21"/>
  <c r="AN142" i="21" s="1"/>
  <c r="AN22" i="38" s="1"/>
  <c r="AN97" i="21"/>
  <c r="AN101" i="21"/>
  <c r="AN152" i="21" s="1"/>
  <c r="AN32" i="38" s="1"/>
  <c r="AN90" i="21"/>
  <c r="AN98" i="21"/>
  <c r="AN149" i="21" s="1"/>
  <c r="U94" i="21"/>
  <c r="U145" i="21" s="1"/>
  <c r="U98" i="21"/>
  <c r="U149" i="21" s="1"/>
  <c r="U101" i="21"/>
  <c r="U152" i="21" s="1"/>
  <c r="U32" i="38" s="1"/>
  <c r="U97" i="21"/>
  <c r="U148" i="21" s="1"/>
  <c r="U92" i="21"/>
  <c r="U143" i="21" s="1"/>
  <c r="U23" i="38" s="1"/>
  <c r="U93" i="21"/>
  <c r="U144" i="21" s="1"/>
  <c r="U24" i="38" s="1"/>
  <c r="U100" i="21"/>
  <c r="U151" i="21" s="1"/>
  <c r="U99" i="21"/>
  <c r="U150" i="21" s="1"/>
  <c r="U30" i="38" s="1"/>
  <c r="U90" i="21"/>
  <c r="U141" i="21" s="1"/>
  <c r="U21" i="38" s="1"/>
  <c r="U91" i="21"/>
  <c r="U142" i="21" s="1"/>
  <c r="U22" i="38" s="1"/>
  <c r="AN121" i="21"/>
  <c r="AN128" i="21" s="1"/>
  <c r="AJ100" i="21"/>
  <c r="AJ151" i="21" s="1"/>
  <c r="AJ94" i="21"/>
  <c r="AJ145" i="21" s="1"/>
  <c r="AJ98" i="21"/>
  <c r="AJ149" i="21" s="1"/>
  <c r="AJ93" i="21"/>
  <c r="AJ144" i="21" s="1"/>
  <c r="AJ24" i="38" s="1"/>
  <c r="AJ97" i="21"/>
  <c r="AJ92" i="21"/>
  <c r="AJ143" i="21" s="1"/>
  <c r="AJ23" i="38" s="1"/>
  <c r="AJ90" i="21"/>
  <c r="AJ99" i="21"/>
  <c r="AJ150" i="21" s="1"/>
  <c r="AJ30" i="38" s="1"/>
  <c r="AJ101" i="21"/>
  <c r="AJ152" i="21" s="1"/>
  <c r="AJ32" i="38" s="1"/>
  <c r="AJ91" i="21"/>
  <c r="AJ142" i="21" s="1"/>
  <c r="AJ22" i="38" s="1"/>
  <c r="AL69" i="21"/>
  <c r="AL121" i="21" s="1"/>
  <c r="AL128" i="21" s="1"/>
  <c r="AM121" i="21"/>
  <c r="AM128" i="21" s="1"/>
  <c r="AE94" i="21"/>
  <c r="AE145" i="21" s="1"/>
  <c r="AE90" i="21"/>
  <c r="AE141" i="21" s="1"/>
  <c r="AE21" i="38" s="1"/>
  <c r="AE91" i="21"/>
  <c r="AE142" i="21" s="1"/>
  <c r="AE22" i="38" s="1"/>
  <c r="AE97" i="21"/>
  <c r="AE148" i="21" s="1"/>
  <c r="AE101" i="21"/>
  <c r="AE152" i="21" s="1"/>
  <c r="AE32" i="38" s="1"/>
  <c r="AE99" i="21"/>
  <c r="AE150" i="21" s="1"/>
  <c r="AE30" i="38" s="1"/>
  <c r="AE93" i="21"/>
  <c r="AE144" i="21" s="1"/>
  <c r="AE24" i="38" s="1"/>
  <c r="AE100" i="21"/>
  <c r="AE151" i="21" s="1"/>
  <c r="AE92" i="21"/>
  <c r="AE143" i="21" s="1"/>
  <c r="AE23" i="38" s="1"/>
  <c r="AE98" i="21"/>
  <c r="AE149" i="21" s="1"/>
  <c r="T69" i="21"/>
  <c r="T121" i="21" s="1"/>
  <c r="T128" i="21" s="1"/>
  <c r="AF69" i="21"/>
  <c r="AF121" i="21" s="1"/>
  <c r="AF128" i="21" s="1"/>
  <c r="V100" i="21"/>
  <c r="V151" i="21" s="1"/>
  <c r="V94" i="21"/>
  <c r="V145" i="21" s="1"/>
  <c r="V97" i="21"/>
  <c r="V148" i="21" s="1"/>
  <c r="V93" i="21"/>
  <c r="V144" i="21" s="1"/>
  <c r="V24" i="38" s="1"/>
  <c r="V90" i="21"/>
  <c r="V141" i="21" s="1"/>
  <c r="V21" i="38" s="1"/>
  <c r="V101" i="21"/>
  <c r="V152" i="21" s="1"/>
  <c r="V32" i="38" s="1"/>
  <c r="V98" i="21"/>
  <c r="V149" i="21" s="1"/>
  <c r="V92" i="21"/>
  <c r="V143" i="21" s="1"/>
  <c r="V23" i="38" s="1"/>
  <c r="V91" i="21"/>
  <c r="V142" i="21" s="1"/>
  <c r="V22" i="38" s="1"/>
  <c r="V99" i="21"/>
  <c r="V150" i="21" s="1"/>
  <c r="V30" i="38" s="1"/>
  <c r="Z94" i="21"/>
  <c r="Z145" i="21" s="1"/>
  <c r="Z91" i="21"/>
  <c r="Z142" i="21" s="1"/>
  <c r="Z22" i="38" s="1"/>
  <c r="Z98" i="21"/>
  <c r="Z149" i="21" s="1"/>
  <c r="Z101" i="21"/>
  <c r="Z152" i="21" s="1"/>
  <c r="Z32" i="38" s="1"/>
  <c r="Z93" i="21"/>
  <c r="Z144" i="21" s="1"/>
  <c r="Z24" i="38" s="1"/>
  <c r="Z100" i="21"/>
  <c r="Z151" i="21" s="1"/>
  <c r="Z99" i="21"/>
  <c r="Z150" i="21" s="1"/>
  <c r="Z30" i="38" s="1"/>
  <c r="Z92" i="21"/>
  <c r="Z143" i="21" s="1"/>
  <c r="Z23" i="38" s="1"/>
  <c r="Z90" i="21"/>
  <c r="Z141" i="21" s="1"/>
  <c r="Z21" i="38" s="1"/>
  <c r="Z97" i="21"/>
  <c r="Z148" i="21" s="1"/>
  <c r="AA69" i="21"/>
  <c r="AI94" i="21"/>
  <c r="AI145" i="21" s="1"/>
  <c r="AI100" i="21"/>
  <c r="AI151" i="21" s="1"/>
  <c r="AI91" i="21"/>
  <c r="AI142" i="21" s="1"/>
  <c r="AI22" i="38" s="1"/>
  <c r="AI92" i="21"/>
  <c r="AI143" i="21" s="1"/>
  <c r="AI23" i="38" s="1"/>
  <c r="AI99" i="21"/>
  <c r="AI150" i="21" s="1"/>
  <c r="AI30" i="38" s="1"/>
  <c r="AI101" i="21"/>
  <c r="AI152" i="21" s="1"/>
  <c r="AI32" i="38" s="1"/>
  <c r="AI97" i="21"/>
  <c r="AI148" i="21" s="1"/>
  <c r="AI98" i="21"/>
  <c r="AI149" i="21" s="1"/>
  <c r="AI93" i="21"/>
  <c r="AI144" i="21" s="1"/>
  <c r="AI24" i="38" s="1"/>
  <c r="AI90" i="21"/>
  <c r="AI141" i="21" s="1"/>
  <c r="AI21" i="38" s="1"/>
  <c r="O100" i="21"/>
  <c r="O151" i="21" s="1"/>
  <c r="O94" i="21"/>
  <c r="O145" i="21" s="1"/>
  <c r="O99" i="21"/>
  <c r="O150" i="21" s="1"/>
  <c r="O30" i="38" s="1"/>
  <c r="O90" i="21"/>
  <c r="O141" i="21" s="1"/>
  <c r="O21" i="38" s="1"/>
  <c r="O97" i="21"/>
  <c r="O148" i="21" s="1"/>
  <c r="O92" i="21"/>
  <c r="O143" i="21" s="1"/>
  <c r="O23" i="38" s="1"/>
  <c r="O101" i="21"/>
  <c r="O152" i="21" s="1"/>
  <c r="O32" i="38" s="1"/>
  <c r="O91" i="21"/>
  <c r="O142" i="21" s="1"/>
  <c r="O22" i="38" s="1"/>
  <c r="O93" i="21"/>
  <c r="O144" i="21" s="1"/>
  <c r="O24" i="38" s="1"/>
  <c r="O98" i="21"/>
  <c r="O149" i="21" s="1"/>
  <c r="AR98" i="21"/>
  <c r="AR149" i="21" s="1"/>
  <c r="AR93" i="21"/>
  <c r="AR144" i="21" s="1"/>
  <c r="AR24" i="38" s="1"/>
  <c r="AR100" i="21"/>
  <c r="AR151" i="21" s="1"/>
  <c r="AR97" i="21"/>
  <c r="AR148" i="21" s="1"/>
  <c r="AR99" i="21"/>
  <c r="AR150" i="21" s="1"/>
  <c r="AR30" i="38" s="1"/>
  <c r="AR90" i="21"/>
  <c r="AR141" i="21" s="1"/>
  <c r="AR21" i="38" s="1"/>
  <c r="AR92" i="21"/>
  <c r="AR143" i="21" s="1"/>
  <c r="AR23" i="38" s="1"/>
  <c r="AR91" i="21"/>
  <c r="AR142" i="21" s="1"/>
  <c r="AR22" i="38" s="1"/>
  <c r="AR94" i="21"/>
  <c r="AR145" i="21" s="1"/>
  <c r="AR101" i="21"/>
  <c r="AR152" i="21" s="1"/>
  <c r="AR32" i="38" s="1"/>
  <c r="AD94" i="21"/>
  <c r="AD145" i="21" s="1"/>
  <c r="AD100" i="21"/>
  <c r="AD151" i="21" s="1"/>
  <c r="AD90" i="21"/>
  <c r="AD141" i="21" s="1"/>
  <c r="AD21" i="38" s="1"/>
  <c r="AD97" i="21"/>
  <c r="AD148" i="21" s="1"/>
  <c r="AD91" i="21"/>
  <c r="AD142" i="21" s="1"/>
  <c r="AD22" i="38" s="1"/>
  <c r="AD101" i="21"/>
  <c r="AD152" i="21" s="1"/>
  <c r="AD32" i="38" s="1"/>
  <c r="AD93" i="21"/>
  <c r="AD144" i="21" s="1"/>
  <c r="AD24" i="38" s="1"/>
  <c r="AD99" i="21"/>
  <c r="AD150" i="21" s="1"/>
  <c r="AD30" i="38" s="1"/>
  <c r="AD98" i="21"/>
  <c r="AD149" i="21" s="1"/>
  <c r="AD92" i="21"/>
  <c r="AD143" i="21" s="1"/>
  <c r="AD23" i="38" s="1"/>
  <c r="AJ121" i="21"/>
  <c r="AJ128" i="21" s="1"/>
  <c r="J92" i="21"/>
  <c r="J143" i="21" s="1"/>
  <c r="J23" i="38" s="1"/>
  <c r="J98" i="21"/>
  <c r="J149" i="21" s="1"/>
  <c r="J94" i="21"/>
  <c r="J145" i="21" s="1"/>
  <c r="J100" i="21"/>
  <c r="J151" i="21" s="1"/>
  <c r="J101" i="21"/>
  <c r="J152" i="21" s="1"/>
  <c r="J32" i="38" s="1"/>
  <c r="J90" i="21"/>
  <c r="J141" i="21" s="1"/>
  <c r="J93" i="21"/>
  <c r="J144" i="21" s="1"/>
  <c r="J24" i="38" s="1"/>
  <c r="J91" i="21"/>
  <c r="J142" i="21" s="1"/>
  <c r="J22" i="38" s="1"/>
  <c r="J97" i="21"/>
  <c r="J148" i="21" s="1"/>
  <c r="J99" i="21"/>
  <c r="J150" i="21" s="1"/>
  <c r="J30" i="38" s="1"/>
  <c r="Y100" i="21"/>
  <c r="Y151" i="21" s="1"/>
  <c r="Y94" i="21"/>
  <c r="Y145" i="21" s="1"/>
  <c r="Y91" i="21"/>
  <c r="Y142" i="21" s="1"/>
  <c r="Y22" i="38" s="1"/>
  <c r="Y99" i="21"/>
  <c r="Y150" i="21" s="1"/>
  <c r="Y30" i="38" s="1"/>
  <c r="Y90" i="21"/>
  <c r="Y141" i="21" s="1"/>
  <c r="Y21" i="38" s="1"/>
  <c r="Y98" i="21"/>
  <c r="Y149" i="21" s="1"/>
  <c r="Y93" i="21"/>
  <c r="Y144" i="21" s="1"/>
  <c r="Y24" i="38" s="1"/>
  <c r="Y97" i="21"/>
  <c r="Y148" i="21" s="1"/>
  <c r="Y101" i="21"/>
  <c r="Y152" i="21" s="1"/>
  <c r="Y32" i="38" s="1"/>
  <c r="Y92" i="21"/>
  <c r="Y143" i="21" s="1"/>
  <c r="Y23" i="38" s="1"/>
  <c r="AH69" i="21"/>
  <c r="N94" i="21"/>
  <c r="N145" i="21" s="1"/>
  <c r="N100" i="21"/>
  <c r="N151" i="21" s="1"/>
  <c r="N91" i="21"/>
  <c r="N142" i="21" s="1"/>
  <c r="N22" i="38" s="1"/>
  <c r="N93" i="21"/>
  <c r="N144" i="21" s="1"/>
  <c r="N24" i="38" s="1"/>
  <c r="N92" i="21"/>
  <c r="N143" i="21" s="1"/>
  <c r="N23" i="38" s="1"/>
  <c r="N90" i="21"/>
  <c r="N141" i="21" s="1"/>
  <c r="N21" i="38" s="1"/>
  <c r="N101" i="21"/>
  <c r="N152" i="21" s="1"/>
  <c r="N32" i="38" s="1"/>
  <c r="N97" i="21"/>
  <c r="N148" i="21" s="1"/>
  <c r="N99" i="21"/>
  <c r="N150" i="21" s="1"/>
  <c r="N30" i="38" s="1"/>
  <c r="N98" i="21"/>
  <c r="N149" i="21" s="1"/>
  <c r="S101" i="21"/>
  <c r="S152" i="21" s="1"/>
  <c r="S32" i="38" s="1"/>
  <c r="S100" i="21"/>
  <c r="S151" i="21" s="1"/>
  <c r="S94" i="21"/>
  <c r="S145" i="21" s="1"/>
  <c r="S93" i="21"/>
  <c r="S144" i="21" s="1"/>
  <c r="S24" i="38" s="1"/>
  <c r="S91" i="21"/>
  <c r="S142" i="21" s="1"/>
  <c r="S22" i="38" s="1"/>
  <c r="S92" i="21"/>
  <c r="S143" i="21" s="1"/>
  <c r="S23" i="38" s="1"/>
  <c r="S90" i="21"/>
  <c r="S141" i="21" s="1"/>
  <c r="S21" i="38" s="1"/>
  <c r="S98" i="21"/>
  <c r="S149" i="21" s="1"/>
  <c r="S97" i="21"/>
  <c r="S148" i="21" s="1"/>
  <c r="S99" i="21"/>
  <c r="S150" i="21" s="1"/>
  <c r="S30" i="38" s="1"/>
  <c r="AG69" i="21"/>
  <c r="AG121" i="21" s="1"/>
  <c r="AG128" i="21" s="1"/>
  <c r="AQ94" i="21"/>
  <c r="AQ145" i="21" s="1"/>
  <c r="AQ100" i="21"/>
  <c r="AQ151" i="21" s="1"/>
  <c r="AQ92" i="21"/>
  <c r="AQ143" i="21" s="1"/>
  <c r="AQ23" i="38" s="1"/>
  <c r="AQ101" i="21"/>
  <c r="AQ152" i="21" s="1"/>
  <c r="AQ32" i="38" s="1"/>
  <c r="AQ97" i="21"/>
  <c r="AQ93" i="21"/>
  <c r="AQ144" i="21" s="1"/>
  <c r="AQ24" i="38" s="1"/>
  <c r="AQ90" i="21"/>
  <c r="AQ98" i="21"/>
  <c r="AQ149" i="21" s="1"/>
  <c r="AQ99" i="21"/>
  <c r="AQ150" i="21" s="1"/>
  <c r="AQ30" i="38" s="1"/>
  <c r="AQ91" i="21"/>
  <c r="AQ142" i="21" s="1"/>
  <c r="AQ22" i="38" s="1"/>
  <c r="L100" i="21"/>
  <c r="L151" i="21" s="1"/>
  <c r="L94" i="21"/>
  <c r="L145" i="21" s="1"/>
  <c r="L91" i="21"/>
  <c r="L142" i="21" s="1"/>
  <c r="L22" i="38" s="1"/>
  <c r="L92" i="21"/>
  <c r="L143" i="21" s="1"/>
  <c r="L23" i="38" s="1"/>
  <c r="L90" i="21"/>
  <c r="L101" i="21"/>
  <c r="L152" i="21" s="1"/>
  <c r="L32" i="38" s="1"/>
  <c r="L98" i="21"/>
  <c r="L149" i="21" s="1"/>
  <c r="L97" i="21"/>
  <c r="L99" i="21"/>
  <c r="L150" i="21" s="1"/>
  <c r="L30" i="38" s="1"/>
  <c r="L93" i="21"/>
  <c r="L144" i="21" s="1"/>
  <c r="L24" i="38" s="1"/>
  <c r="AP97" i="21"/>
  <c r="AP90" i="21"/>
  <c r="AP98" i="21"/>
  <c r="AP149" i="21" s="1"/>
  <c r="AP94" i="21"/>
  <c r="AP145" i="21" s="1"/>
  <c r="AP99" i="21"/>
  <c r="AP150" i="21" s="1"/>
  <c r="AP30" i="38" s="1"/>
  <c r="AP100" i="21"/>
  <c r="AP151" i="21" s="1"/>
  <c r="AP91" i="21"/>
  <c r="AP142" i="21" s="1"/>
  <c r="AP22" i="38" s="1"/>
  <c r="AP101" i="21"/>
  <c r="AP152" i="21" s="1"/>
  <c r="AP32" i="38" s="1"/>
  <c r="AP92" i="21"/>
  <c r="AP93" i="21"/>
  <c r="AP144" i="21" s="1"/>
  <c r="AP24" i="38" s="1"/>
  <c r="R94" i="21"/>
  <c r="R145" i="21" s="1"/>
  <c r="R100" i="21"/>
  <c r="R151" i="21" s="1"/>
  <c r="R92" i="21"/>
  <c r="R143" i="21" s="1"/>
  <c r="R23" i="38" s="1"/>
  <c r="R101" i="21"/>
  <c r="R152" i="21" s="1"/>
  <c r="R32" i="38" s="1"/>
  <c r="R98" i="21"/>
  <c r="R149" i="21" s="1"/>
  <c r="R90" i="21"/>
  <c r="R97" i="21"/>
  <c r="R99" i="21"/>
  <c r="R150" i="21" s="1"/>
  <c r="R30" i="38" s="1"/>
  <c r="R91" i="21"/>
  <c r="R142" i="21" s="1"/>
  <c r="R22" i="38" s="1"/>
  <c r="R93" i="21"/>
  <c r="R144" i="21" s="1"/>
  <c r="R24" i="38" s="1"/>
  <c r="M94" i="21"/>
  <c r="M145" i="21" s="1"/>
  <c r="M100" i="21"/>
  <c r="M151" i="21" s="1"/>
  <c r="M93" i="21"/>
  <c r="M144" i="21" s="1"/>
  <c r="M24" i="38" s="1"/>
  <c r="M91" i="21"/>
  <c r="M142" i="21" s="1"/>
  <c r="M22" i="38" s="1"/>
  <c r="M92" i="21"/>
  <c r="M143" i="21" s="1"/>
  <c r="M23" i="38" s="1"/>
  <c r="M99" i="21"/>
  <c r="M150" i="21" s="1"/>
  <c r="M30" i="38" s="1"/>
  <c r="M90" i="21"/>
  <c r="M141" i="21" s="1"/>
  <c r="M21" i="38" s="1"/>
  <c r="M98" i="21"/>
  <c r="M149" i="21" s="1"/>
  <c r="M97" i="21"/>
  <c r="M148" i="21" s="1"/>
  <c r="M101" i="21"/>
  <c r="M152" i="21" s="1"/>
  <c r="M32" i="38" s="1"/>
  <c r="AK69" i="21"/>
  <c r="AK121" i="21" s="1"/>
  <c r="AK128" i="21" s="1"/>
  <c r="X94" i="21"/>
  <c r="X145" i="21" s="1"/>
  <c r="X100" i="21"/>
  <c r="X151" i="21" s="1"/>
  <c r="X98" i="21"/>
  <c r="X149" i="21" s="1"/>
  <c r="X101" i="21"/>
  <c r="X152" i="21" s="1"/>
  <c r="X32" i="38" s="1"/>
  <c r="X90" i="21"/>
  <c r="X141" i="21" s="1"/>
  <c r="X21" i="38" s="1"/>
  <c r="X97" i="21"/>
  <c r="X148" i="21" s="1"/>
  <c r="X91" i="21"/>
  <c r="X142" i="21" s="1"/>
  <c r="X22" i="38" s="1"/>
  <c r="X93" i="21"/>
  <c r="X144" i="21" s="1"/>
  <c r="X24" i="38" s="1"/>
  <c r="X99" i="21"/>
  <c r="X150" i="21" s="1"/>
  <c r="X30" i="38" s="1"/>
  <c r="X92" i="21"/>
  <c r="X143" i="21" s="1"/>
  <c r="X23" i="38" s="1"/>
  <c r="AQ121" i="21"/>
  <c r="AQ128" i="21" s="1"/>
  <c r="L121" i="21"/>
  <c r="L128" i="21" s="1"/>
  <c r="AP121" i="21"/>
  <c r="AP128" i="21" s="1"/>
  <c r="R121" i="21"/>
  <c r="R128" i="21" s="1"/>
  <c r="AR25" i="38" l="1"/>
  <c r="AR21" i="39"/>
  <c r="AR27" i="39" s="1"/>
  <c r="AP141" i="21"/>
  <c r="AP143" i="21"/>
  <c r="AP23" i="38" s="1"/>
  <c r="AR29" i="38"/>
  <c r="AR24" i="39"/>
  <c r="AR30" i="39" s="1"/>
  <c r="AR31" i="38"/>
  <c r="AR22" i="39"/>
  <c r="AR28" i="39" s="1"/>
  <c r="AR28" i="38"/>
  <c r="AR23" i="39"/>
  <c r="AR29" i="39" s="1"/>
  <c r="L141" i="21"/>
  <c r="L21" i="38" s="1"/>
  <c r="R141" i="21"/>
  <c r="R21" i="38" s="1"/>
  <c r="L148" i="21"/>
  <c r="L23" i="39" s="1"/>
  <c r="L29" i="39" s="1"/>
  <c r="X25" i="38"/>
  <c r="X21" i="39"/>
  <c r="X27" i="39" s="1"/>
  <c r="R148" i="21"/>
  <c r="AP148" i="21"/>
  <c r="AQ148" i="21"/>
  <c r="S23" i="39"/>
  <c r="S29" i="39" s="1"/>
  <c r="S28" i="38"/>
  <c r="J28" i="38"/>
  <c r="J23" i="39"/>
  <c r="J29" i="39" s="1"/>
  <c r="AD28" i="38"/>
  <c r="AD23" i="39"/>
  <c r="AD29" i="39" s="1"/>
  <c r="AI22" i="39"/>
  <c r="AI28" i="39" s="1"/>
  <c r="AI31" i="38"/>
  <c r="Z31" i="38"/>
  <c r="Z22" i="39"/>
  <c r="Z28" i="39" s="1"/>
  <c r="AF94" i="21"/>
  <c r="AF145" i="21" s="1"/>
  <c r="AF100" i="21"/>
  <c r="AF151" i="21" s="1"/>
  <c r="AF98" i="21"/>
  <c r="AF149" i="21" s="1"/>
  <c r="AF99" i="21"/>
  <c r="AF150" i="21" s="1"/>
  <c r="AF30" i="38" s="1"/>
  <c r="AF92" i="21"/>
  <c r="AF143" i="21" s="1"/>
  <c r="AF23" i="38" s="1"/>
  <c r="AF97" i="21"/>
  <c r="AF148" i="21" s="1"/>
  <c r="AF91" i="21"/>
  <c r="AF142" i="21" s="1"/>
  <c r="AF22" i="38" s="1"/>
  <c r="AF101" i="21"/>
  <c r="AF152" i="21" s="1"/>
  <c r="AF32" i="38" s="1"/>
  <c r="AF93" i="21"/>
  <c r="AF144" i="21" s="1"/>
  <c r="AF24" i="38" s="1"/>
  <c r="AF90" i="21"/>
  <c r="AF141" i="21" s="1"/>
  <c r="AF21" i="38" s="1"/>
  <c r="AJ29" i="38"/>
  <c r="AJ24" i="39"/>
  <c r="AJ30" i="39" s="1"/>
  <c r="P22" i="39"/>
  <c r="P28" i="39" s="1"/>
  <c r="P31" i="38"/>
  <c r="L21" i="39"/>
  <c r="L27" i="39" s="1"/>
  <c r="L25" i="38"/>
  <c r="S29" i="38"/>
  <c r="S24" i="39"/>
  <c r="S30" i="39" s="1"/>
  <c r="N29" i="38"/>
  <c r="N24" i="39"/>
  <c r="N30" i="39" s="1"/>
  <c r="N31" i="38"/>
  <c r="N22" i="39"/>
  <c r="N28" i="39" s="1"/>
  <c r="Y29" i="38"/>
  <c r="Y24" i="39"/>
  <c r="Y30" i="39" s="1"/>
  <c r="AI25" i="38"/>
  <c r="AI21" i="39"/>
  <c r="AI27" i="39" s="1"/>
  <c r="V24" i="39"/>
  <c r="V30" i="39" s="1"/>
  <c r="V29" i="38"/>
  <c r="AJ25" i="38"/>
  <c r="AJ21" i="39"/>
  <c r="AJ27" i="39" s="1"/>
  <c r="AN148" i="21"/>
  <c r="P21" i="39"/>
  <c r="P27" i="39" s="1"/>
  <c r="P25" i="38"/>
  <c r="K23" i="39"/>
  <c r="K29" i="39" s="1"/>
  <c r="K28" i="38"/>
  <c r="AB21" i="39"/>
  <c r="AB27" i="39" s="1"/>
  <c r="AB25" i="38"/>
  <c r="AC23" i="39"/>
  <c r="AC29" i="39" s="1"/>
  <c r="AC28" i="38"/>
  <c r="AD22" i="39"/>
  <c r="AD28" i="39" s="1"/>
  <c r="AD31" i="38"/>
  <c r="AI29" i="38"/>
  <c r="AI24" i="39"/>
  <c r="AI30" i="39" s="1"/>
  <c r="AA94" i="21"/>
  <c r="AA145" i="21" s="1"/>
  <c r="AA100" i="21"/>
  <c r="AA151" i="21" s="1"/>
  <c r="AA97" i="21"/>
  <c r="AA92" i="21"/>
  <c r="AA143" i="21" s="1"/>
  <c r="AA23" i="38" s="1"/>
  <c r="AA91" i="21"/>
  <c r="AA142" i="21" s="1"/>
  <c r="AA22" i="38" s="1"/>
  <c r="AA98" i="21"/>
  <c r="AA149" i="21" s="1"/>
  <c r="AA90" i="21"/>
  <c r="AA99" i="21"/>
  <c r="AA150" i="21" s="1"/>
  <c r="AA30" i="38" s="1"/>
  <c r="AA101" i="21"/>
  <c r="AA152" i="21" s="1"/>
  <c r="AA32" i="38" s="1"/>
  <c r="AA93" i="21"/>
  <c r="AA144" i="21" s="1"/>
  <c r="AA24" i="38" s="1"/>
  <c r="AE28" i="38"/>
  <c r="AE23" i="39"/>
  <c r="AE29" i="39" s="1"/>
  <c r="AJ22" i="39"/>
  <c r="AJ28" i="39" s="1"/>
  <c r="AJ31" i="38"/>
  <c r="U23" i="39"/>
  <c r="U29" i="39" s="1"/>
  <c r="U28" i="38"/>
  <c r="Q31" i="38"/>
  <c r="Q22" i="39"/>
  <c r="Q28" i="39" s="1"/>
  <c r="K31" i="38"/>
  <c r="K22" i="39"/>
  <c r="K28" i="39" s="1"/>
  <c r="N21" i="39"/>
  <c r="N27" i="39" s="1"/>
  <c r="N25" i="38"/>
  <c r="M22" i="39"/>
  <c r="M28" i="39" s="1"/>
  <c r="M31" i="38"/>
  <c r="AP22" i="39"/>
  <c r="AP28" i="39" s="1"/>
  <c r="AP31" i="38"/>
  <c r="AQ22" i="39"/>
  <c r="AQ28" i="39" s="1"/>
  <c r="AQ31" i="38"/>
  <c r="N28" i="38"/>
  <c r="N23" i="39"/>
  <c r="N29" i="39" s="1"/>
  <c r="AH100" i="21"/>
  <c r="AH151" i="21" s="1"/>
  <c r="AH94" i="21"/>
  <c r="AH145" i="21" s="1"/>
  <c r="AH98" i="21"/>
  <c r="AH149" i="21" s="1"/>
  <c r="AH92" i="21"/>
  <c r="AH143" i="21" s="1"/>
  <c r="AH23" i="38" s="1"/>
  <c r="AH91" i="21"/>
  <c r="AH142" i="21" s="1"/>
  <c r="AH22" i="38" s="1"/>
  <c r="AH99" i="21"/>
  <c r="AH150" i="21" s="1"/>
  <c r="AH30" i="38" s="1"/>
  <c r="AH90" i="21"/>
  <c r="AH101" i="21"/>
  <c r="AH152" i="21" s="1"/>
  <c r="AH32" i="38" s="1"/>
  <c r="AH93" i="21"/>
  <c r="AH144" i="21" s="1"/>
  <c r="AH24" i="38" s="1"/>
  <c r="AH97" i="21"/>
  <c r="J21" i="38"/>
  <c r="AD24" i="39"/>
  <c r="AD30" i="39" s="1"/>
  <c r="AD29" i="38"/>
  <c r="AD21" i="39"/>
  <c r="AD27" i="39" s="1"/>
  <c r="AD25" i="38"/>
  <c r="O28" i="38"/>
  <c r="O23" i="39"/>
  <c r="O29" i="39" s="1"/>
  <c r="AI28" i="38"/>
  <c r="AI23" i="39"/>
  <c r="AI29" i="39" s="1"/>
  <c r="AA121" i="21"/>
  <c r="AA128" i="21" s="1"/>
  <c r="Z29" i="38"/>
  <c r="Z24" i="39"/>
  <c r="Z30" i="39" s="1"/>
  <c r="T100" i="21"/>
  <c r="T151" i="21" s="1"/>
  <c r="T93" i="21"/>
  <c r="T144" i="21" s="1"/>
  <c r="T24" i="38" s="1"/>
  <c r="T91" i="21"/>
  <c r="T142" i="21" s="1"/>
  <c r="T22" i="38" s="1"/>
  <c r="T92" i="21"/>
  <c r="T143" i="21" s="1"/>
  <c r="T23" i="38" s="1"/>
  <c r="T90" i="21"/>
  <c r="T141" i="21" s="1"/>
  <c r="T21" i="38" s="1"/>
  <c r="T97" i="21"/>
  <c r="T148" i="21" s="1"/>
  <c r="T98" i="21"/>
  <c r="T149" i="21" s="1"/>
  <c r="T99" i="21"/>
  <c r="T150" i="21" s="1"/>
  <c r="T30" i="38" s="1"/>
  <c r="T101" i="21"/>
  <c r="T152" i="21" s="1"/>
  <c r="T32" i="38" s="1"/>
  <c r="T94" i="21"/>
  <c r="T145" i="21" s="1"/>
  <c r="P23" i="39"/>
  <c r="P29" i="39" s="1"/>
  <c r="P28" i="38"/>
  <c r="Q21" i="39"/>
  <c r="Q27" i="39" s="1"/>
  <c r="Q25" i="38"/>
  <c r="AO24" i="39"/>
  <c r="AO30" i="39" s="1"/>
  <c r="AO29" i="38"/>
  <c r="AC24" i="39"/>
  <c r="AC30" i="39" s="1"/>
  <c r="AC29" i="38"/>
  <c r="AC22" i="39"/>
  <c r="AC28" i="39" s="1"/>
  <c r="AC31" i="38"/>
  <c r="R24" i="39"/>
  <c r="R30" i="39" s="1"/>
  <c r="R29" i="38"/>
  <c r="AH121" i="21"/>
  <c r="AH128" i="21" s="1"/>
  <c r="Z28" i="38"/>
  <c r="Z23" i="39"/>
  <c r="Z29" i="39" s="1"/>
  <c r="AE29" i="38"/>
  <c r="AE24" i="39"/>
  <c r="AE30" i="39" s="1"/>
  <c r="AJ141" i="21"/>
  <c r="AJ21" i="38" s="1"/>
  <c r="U29" i="38"/>
  <c r="U24" i="39"/>
  <c r="U30" i="39" s="1"/>
  <c r="P24" i="39"/>
  <c r="P30" i="39" s="1"/>
  <c r="P29" i="38"/>
  <c r="Q28" i="38"/>
  <c r="Q23" i="39"/>
  <c r="Q29" i="39" s="1"/>
  <c r="AO28" i="38"/>
  <c r="AO23" i="39"/>
  <c r="AO29" i="39" s="1"/>
  <c r="AC21" i="39"/>
  <c r="AC27" i="39" s="1"/>
  <c r="AC25" i="38"/>
  <c r="AM31" i="38"/>
  <c r="AM22" i="39"/>
  <c r="AM28" i="39" s="1"/>
  <c r="X28" i="38"/>
  <c r="X23" i="39"/>
  <c r="X29" i="39" s="1"/>
  <c r="M28" i="38"/>
  <c r="M23" i="39"/>
  <c r="M29" i="39" s="1"/>
  <c r="M21" i="39"/>
  <c r="M27" i="39" s="1"/>
  <c r="M25" i="38"/>
  <c r="L24" i="39"/>
  <c r="L30" i="39" s="1"/>
  <c r="L29" i="38"/>
  <c r="AQ21" i="39"/>
  <c r="AQ27" i="39" s="1"/>
  <c r="AQ25" i="38"/>
  <c r="M24" i="39"/>
  <c r="M30" i="39" s="1"/>
  <c r="M29" i="38"/>
  <c r="R31" i="38"/>
  <c r="R22" i="39"/>
  <c r="R28" i="39" s="1"/>
  <c r="AP25" i="38"/>
  <c r="AP21" i="39"/>
  <c r="AP27" i="39" s="1"/>
  <c r="AQ24" i="39"/>
  <c r="AQ30" i="39" s="1"/>
  <c r="AQ29" i="38"/>
  <c r="AG100" i="21"/>
  <c r="AG151" i="21" s="1"/>
  <c r="AG94" i="21"/>
  <c r="AG145" i="21" s="1"/>
  <c r="AG98" i="21"/>
  <c r="AG149" i="21" s="1"/>
  <c r="AG92" i="21"/>
  <c r="AG143" i="21" s="1"/>
  <c r="AG23" i="38" s="1"/>
  <c r="AG90" i="21"/>
  <c r="AG141" i="21" s="1"/>
  <c r="AG21" i="38" s="1"/>
  <c r="AG93" i="21"/>
  <c r="AG144" i="21" s="1"/>
  <c r="AG24" i="38" s="1"/>
  <c r="AG99" i="21"/>
  <c r="AG150" i="21" s="1"/>
  <c r="AG30" i="38" s="1"/>
  <c r="AG101" i="21"/>
  <c r="AG152" i="21" s="1"/>
  <c r="AG32" i="38" s="1"/>
  <c r="AG97" i="21"/>
  <c r="AG148" i="21" s="1"/>
  <c r="AG91" i="21"/>
  <c r="AG142" i="21" s="1"/>
  <c r="AG22" i="38" s="1"/>
  <c r="Y21" i="39"/>
  <c r="Y27" i="39" s="1"/>
  <c r="Y25" i="38"/>
  <c r="J31" i="38"/>
  <c r="J22" i="39"/>
  <c r="J28" i="39" s="1"/>
  <c r="Z25" i="38"/>
  <c r="Z21" i="39"/>
  <c r="Z27" i="39" s="1"/>
  <c r="V28" i="38"/>
  <c r="V23" i="39"/>
  <c r="V29" i="39" s="1"/>
  <c r="AE25" i="38"/>
  <c r="AE21" i="39"/>
  <c r="AE27" i="39" s="1"/>
  <c r="U25" i="38"/>
  <c r="U21" i="39"/>
  <c r="U27" i="39" s="1"/>
  <c r="K24" i="39"/>
  <c r="K30" i="39" s="1"/>
  <c r="K29" i="38"/>
  <c r="K21" i="39"/>
  <c r="K27" i="39" s="1"/>
  <c r="K25" i="38"/>
  <c r="AB22" i="39"/>
  <c r="AB28" i="39" s="1"/>
  <c r="AB31" i="38"/>
  <c r="W91" i="21"/>
  <c r="W142" i="21" s="1"/>
  <c r="W22" i="38" s="1"/>
  <c r="W98" i="21"/>
  <c r="W149" i="21" s="1"/>
  <c r="W97" i="21"/>
  <c r="W148" i="21" s="1"/>
  <c r="W92" i="21"/>
  <c r="W143" i="21" s="1"/>
  <c r="W23" i="38" s="1"/>
  <c r="W101" i="21"/>
  <c r="W152" i="21" s="1"/>
  <c r="W32" i="38" s="1"/>
  <c r="W90" i="21"/>
  <c r="W141" i="21" s="1"/>
  <c r="W21" i="38" s="1"/>
  <c r="W94" i="21"/>
  <c r="W145" i="21" s="1"/>
  <c r="W99" i="21"/>
  <c r="W150" i="21" s="1"/>
  <c r="W30" i="38" s="1"/>
  <c r="W100" i="21"/>
  <c r="W151" i="21" s="1"/>
  <c r="W93" i="21"/>
  <c r="W144" i="21" s="1"/>
  <c r="W24" i="38" s="1"/>
  <c r="AM24" i="39"/>
  <c r="AM30" i="39" s="1"/>
  <c r="AM29" i="38"/>
  <c r="AK94" i="21"/>
  <c r="AK145" i="21" s="1"/>
  <c r="AK97" i="21"/>
  <c r="AK148" i="21" s="1"/>
  <c r="AK99" i="21"/>
  <c r="AK150" i="21" s="1"/>
  <c r="AK30" i="38" s="1"/>
  <c r="AK100" i="21"/>
  <c r="AK151" i="21" s="1"/>
  <c r="AK92" i="21"/>
  <c r="AK143" i="21" s="1"/>
  <c r="AK23" i="38" s="1"/>
  <c r="AK91" i="21"/>
  <c r="AK142" i="21" s="1"/>
  <c r="AK22" i="38" s="1"/>
  <c r="AK93" i="21"/>
  <c r="AK144" i="21" s="1"/>
  <c r="AK24" i="38" s="1"/>
  <c r="AK98" i="21"/>
  <c r="AK149" i="21" s="1"/>
  <c r="AK101" i="21"/>
  <c r="AK152" i="21" s="1"/>
  <c r="AK32" i="38" s="1"/>
  <c r="AK90" i="21"/>
  <c r="AK141" i="21" s="1"/>
  <c r="AK21" i="38" s="1"/>
  <c r="X24" i="39"/>
  <c r="X30" i="39" s="1"/>
  <c r="X29" i="38"/>
  <c r="AP24" i="39"/>
  <c r="AP30" i="39" s="1"/>
  <c r="AP29" i="38"/>
  <c r="Y22" i="39"/>
  <c r="Y28" i="39" s="1"/>
  <c r="Y31" i="38"/>
  <c r="O29" i="38"/>
  <c r="O24" i="39"/>
  <c r="O30" i="39" s="1"/>
  <c r="O21" i="39"/>
  <c r="O27" i="39" s="1"/>
  <c r="O25" i="38"/>
  <c r="V21" i="39"/>
  <c r="V27" i="39" s="1"/>
  <c r="V25" i="38"/>
  <c r="AE22" i="39"/>
  <c r="AE28" i="39" s="1"/>
  <c r="AE31" i="38"/>
  <c r="AJ148" i="21"/>
  <c r="AN29" i="38"/>
  <c r="AN24" i="39"/>
  <c r="AN30" i="39" s="1"/>
  <c r="AN22" i="39"/>
  <c r="AN28" i="39" s="1"/>
  <c r="AN31" i="38"/>
  <c r="Q24" i="39"/>
  <c r="Q30" i="39" s="1"/>
  <c r="Q29" i="38"/>
  <c r="AO25" i="38"/>
  <c r="AO21" i="39"/>
  <c r="AO27" i="39" s="1"/>
  <c r="AB23" i="39"/>
  <c r="AB29" i="39" s="1"/>
  <c r="AB28" i="38"/>
  <c r="AM148" i="21"/>
  <c r="L22" i="39"/>
  <c r="L28" i="39" s="1"/>
  <c r="L31" i="38"/>
  <c r="R21" i="39"/>
  <c r="R27" i="39" s="1"/>
  <c r="R25" i="38"/>
  <c r="AQ141" i="21"/>
  <c r="AQ21" i="38" s="1"/>
  <c r="S21" i="39"/>
  <c r="S27" i="39" s="1"/>
  <c r="S25" i="38"/>
  <c r="J25" i="38"/>
  <c r="J21" i="39"/>
  <c r="J27" i="39" s="1"/>
  <c r="X22" i="39"/>
  <c r="X28" i="39" s="1"/>
  <c r="X31" i="38"/>
  <c r="AP21" i="38"/>
  <c r="S22" i="39"/>
  <c r="S28" i="39" s="1"/>
  <c r="S31" i="38"/>
  <c r="Y23" i="39"/>
  <c r="Y29" i="39" s="1"/>
  <c r="Y28" i="38"/>
  <c r="J24" i="39"/>
  <c r="J30" i="39" s="1"/>
  <c r="J29" i="38"/>
  <c r="O22" i="39"/>
  <c r="O28" i="39" s="1"/>
  <c r="O31" i="38"/>
  <c r="V22" i="39"/>
  <c r="V28" i="39" s="1"/>
  <c r="V31" i="38"/>
  <c r="AL94" i="21"/>
  <c r="AL145" i="21" s="1"/>
  <c r="AL100" i="21"/>
  <c r="AL151" i="21" s="1"/>
  <c r="AL92" i="21"/>
  <c r="AL143" i="21" s="1"/>
  <c r="AL23" i="38" s="1"/>
  <c r="AL90" i="21"/>
  <c r="AL141" i="21" s="1"/>
  <c r="AL21" i="38" s="1"/>
  <c r="AL93" i="21"/>
  <c r="AL144" i="21" s="1"/>
  <c r="AL24" i="38" s="1"/>
  <c r="AL91" i="21"/>
  <c r="AL142" i="21" s="1"/>
  <c r="AL22" i="38" s="1"/>
  <c r="AL97" i="21"/>
  <c r="AL148" i="21" s="1"/>
  <c r="AL101" i="21"/>
  <c r="AL152" i="21" s="1"/>
  <c r="AL32" i="38" s="1"/>
  <c r="AL99" i="21"/>
  <c r="AL150" i="21" s="1"/>
  <c r="AL30" i="38" s="1"/>
  <c r="AL98" i="21"/>
  <c r="AL149" i="21" s="1"/>
  <c r="U22" i="39"/>
  <c r="U28" i="39" s="1"/>
  <c r="U31" i="38"/>
  <c r="AN141" i="21"/>
  <c r="AN21" i="38" s="1"/>
  <c r="AN21" i="39"/>
  <c r="AN27" i="39" s="1"/>
  <c r="AN25" i="38"/>
  <c r="AO22" i="39"/>
  <c r="AO28" i="39" s="1"/>
  <c r="AO31" i="38"/>
  <c r="AB24" i="39"/>
  <c r="AB30" i="39" s="1"/>
  <c r="AB29" i="38"/>
  <c r="AM141" i="21"/>
  <c r="AM21" i="38" s="1"/>
  <c r="AM25" i="38"/>
  <c r="AM21" i="39"/>
  <c r="AM27" i="39" s="1"/>
  <c r="L28" i="38" l="1"/>
  <c r="AA148" i="21"/>
  <c r="AA28" i="38" s="1"/>
  <c r="AH148" i="21"/>
  <c r="H55" i="38"/>
  <c r="H45" i="38"/>
  <c r="H44" i="38"/>
  <c r="H46" i="38"/>
  <c r="H57" i="38"/>
  <c r="AA141" i="21"/>
  <c r="AA21" i="38" s="1"/>
  <c r="AL28" i="38"/>
  <c r="AL23" i="39"/>
  <c r="AL29" i="39" s="1"/>
  <c r="AK24" i="39"/>
  <c r="AK30" i="39" s="1"/>
  <c r="AK29" i="38"/>
  <c r="AH24" i="39"/>
  <c r="AH30" i="39" s="1"/>
  <c r="AH29" i="38"/>
  <c r="AA23" i="39"/>
  <c r="AA29" i="39" s="1"/>
  <c r="AN23" i="39"/>
  <c r="AN29" i="39" s="1"/>
  <c r="AN28" i="38"/>
  <c r="W23" i="39"/>
  <c r="W29" i="39" s="1"/>
  <c r="W28" i="38"/>
  <c r="T21" i="39"/>
  <c r="T27" i="39" s="1"/>
  <c r="T25" i="38"/>
  <c r="AH28" i="38"/>
  <c r="AH23" i="39"/>
  <c r="AH29" i="39" s="1"/>
  <c r="AH21" i="39"/>
  <c r="AH27" i="39" s="1"/>
  <c r="AH25" i="38"/>
  <c r="AA22" i="39"/>
  <c r="AA28" i="39" s="1"/>
  <c r="AA31" i="38"/>
  <c r="W29" i="38"/>
  <c r="W24" i="39"/>
  <c r="W30" i="39" s="1"/>
  <c r="T31" i="38"/>
  <c r="T22" i="39"/>
  <c r="T28" i="39" s="1"/>
  <c r="AH22" i="39"/>
  <c r="AH28" i="39" s="1"/>
  <c r="AH31" i="38"/>
  <c r="AA25" i="38"/>
  <c r="AA21" i="39"/>
  <c r="AA27" i="39" s="1"/>
  <c r="AF28" i="38"/>
  <c r="AF23" i="39"/>
  <c r="AF29" i="39" s="1"/>
  <c r="AQ23" i="39"/>
  <c r="AQ29" i="39" s="1"/>
  <c r="AQ28" i="38"/>
  <c r="AL25" i="38"/>
  <c r="AL21" i="39"/>
  <c r="AL27" i="39" s="1"/>
  <c r="T24" i="39"/>
  <c r="T30" i="39" s="1"/>
  <c r="T29" i="38"/>
  <c r="AH141" i="21"/>
  <c r="AH21" i="38" s="1"/>
  <c r="AP28" i="38"/>
  <c r="AP23" i="39"/>
  <c r="AP29" i="39" s="1"/>
  <c r="AL24" i="39"/>
  <c r="AL30" i="39" s="1"/>
  <c r="AL29" i="38"/>
  <c r="AL31" i="38"/>
  <c r="AL22" i="39"/>
  <c r="AL28" i="39" s="1"/>
  <c r="W22" i="39"/>
  <c r="W28" i="39" s="1"/>
  <c r="W31" i="38"/>
  <c r="AM28" i="38"/>
  <c r="AM23" i="39"/>
  <c r="AM29" i="39" s="1"/>
  <c r="AK22" i="39"/>
  <c r="AK28" i="39" s="1"/>
  <c r="AK31" i="38"/>
  <c r="W25" i="38"/>
  <c r="W21" i="39"/>
  <c r="W27" i="39" s="1"/>
  <c r="AG29" i="38"/>
  <c r="AG24" i="39"/>
  <c r="AG30" i="39" s="1"/>
  <c r="T23" i="39"/>
  <c r="T29" i="39" s="1"/>
  <c r="T28" i="38"/>
  <c r="AA24" i="39"/>
  <c r="AA30" i="39" s="1"/>
  <c r="AA29" i="38"/>
  <c r="AF29" i="38"/>
  <c r="AF24" i="39"/>
  <c r="AF30" i="39" s="1"/>
  <c r="R23" i="39"/>
  <c r="R29" i="39" s="1"/>
  <c r="R28" i="38"/>
  <c r="AK23" i="39"/>
  <c r="AK29" i="39" s="1"/>
  <c r="AK28" i="38"/>
  <c r="AG21" i="39"/>
  <c r="AG27" i="39" s="1"/>
  <c r="AG25" i="38"/>
  <c r="AF22" i="39"/>
  <c r="AF28" i="39" s="1"/>
  <c r="AF31" i="38"/>
  <c r="AJ28" i="38"/>
  <c r="AJ23" i="39"/>
  <c r="AJ29" i="39" s="1"/>
  <c r="AK25" i="38"/>
  <c r="AK21" i="39"/>
  <c r="AK27" i="39" s="1"/>
  <c r="AG23" i="39"/>
  <c r="AG29" i="39" s="1"/>
  <c r="AG28" i="38"/>
  <c r="AG22" i="39"/>
  <c r="AG28" i="39" s="1"/>
  <c r="AG31" i="38"/>
  <c r="AF21" i="39"/>
  <c r="AF27" i="39" s="1"/>
  <c r="AF25" i="38"/>
  <c r="H37" i="39" l="1"/>
  <c r="H43" i="38"/>
  <c r="H44" i="39"/>
  <c r="H50" i="39" s="1"/>
  <c r="H155" i="21"/>
  <c r="H154" i="21"/>
  <c r="H56" i="38"/>
  <c r="H43" i="39"/>
  <c r="H49" i="39" s="1"/>
  <c r="H45" i="39"/>
  <c r="H36" i="39"/>
  <c r="H54" i="38"/>
  <c r="H53" i="38"/>
  <c r="H46" i="39"/>
  <c r="H35" i="39"/>
  <c r="H47" i="38"/>
  <c r="H38" i="39"/>
  <c r="H49" i="38" l="1"/>
  <c r="H56" i="39"/>
  <c r="H70" i="36" s="1"/>
  <c r="H159" i="21"/>
  <c r="H35" i="33" s="1"/>
  <c r="H51" i="39"/>
  <c r="H59" i="38"/>
  <c r="H60" i="38" s="1"/>
  <c r="H57" i="39"/>
  <c r="H30" i="24" s="1"/>
  <c r="H50" i="38"/>
  <c r="H62" i="38" l="1"/>
  <c r="H63" i="38" s="1"/>
  <c r="A4" i="21"/>
  <c r="H58" i="39"/>
  <c r="H31" i="24" s="1"/>
  <c r="H53" i="39"/>
  <c r="H62" i="39" s="1"/>
  <c r="H78" i="38"/>
  <c r="K43" i="22" s="1"/>
  <c r="H81" i="38"/>
  <c r="N43" i="22" s="1"/>
  <c r="H77" i="38"/>
  <c r="H80" i="38"/>
  <c r="M43" i="22" s="1"/>
  <c r="H79" i="38"/>
  <c r="L43" i="22" s="1"/>
  <c r="H69" i="38"/>
  <c r="K33" i="22" s="1"/>
  <c r="H71" i="38"/>
  <c r="M33" i="22" s="1"/>
  <c r="H70" i="38"/>
  <c r="L33" i="22" s="1"/>
  <c r="H72" i="38"/>
  <c r="N33" i="22" s="1"/>
  <c r="H68" i="38"/>
  <c r="A4" i="39" l="1"/>
  <c r="H39" i="33"/>
  <c r="L78" i="22"/>
  <c r="L47" i="22"/>
  <c r="L70" i="22" s="1"/>
  <c r="M78" i="22"/>
  <c r="M47" i="22"/>
  <c r="M70" i="22" s="1"/>
  <c r="H83" i="38"/>
  <c r="J43" i="22"/>
  <c r="N47" i="22"/>
  <c r="N70" i="22" s="1"/>
  <c r="N78" i="22"/>
  <c r="K78" i="22"/>
  <c r="K47" i="22"/>
  <c r="K70" i="22" s="1"/>
  <c r="M77" i="22"/>
  <c r="M37" i="22"/>
  <c r="M69" i="22" s="1"/>
  <c r="L37" i="22"/>
  <c r="L69" i="22" s="1"/>
  <c r="L77" i="22"/>
  <c r="H74" i="38"/>
  <c r="J33" i="22"/>
  <c r="K77" i="22"/>
  <c r="K37" i="22"/>
  <c r="K69" i="22" s="1"/>
  <c r="N37" i="22"/>
  <c r="N69" i="22" s="1"/>
  <c r="N77" i="22"/>
  <c r="K83" i="22" l="1"/>
  <c r="K129" i="22" s="1"/>
  <c r="M84" i="22"/>
  <c r="M130" i="22" s="1"/>
  <c r="M83" i="22"/>
  <c r="M129" i="22" s="1"/>
  <c r="N83" i="22"/>
  <c r="N129" i="22" s="1"/>
  <c r="H87" i="38"/>
  <c r="H36" i="33" s="1"/>
  <c r="N84" i="22"/>
  <c r="N130" i="22" s="1"/>
  <c r="J78" i="22"/>
  <c r="J47" i="22"/>
  <c r="K84" i="22"/>
  <c r="K130" i="22" s="1"/>
  <c r="L84" i="22"/>
  <c r="L130" i="22" s="1"/>
  <c r="L83" i="22"/>
  <c r="L129" i="22" s="1"/>
  <c r="J37" i="22"/>
  <c r="J77" i="22"/>
  <c r="A4" i="38" l="1"/>
  <c r="H49" i="22"/>
  <c r="J70" i="22"/>
  <c r="J84" i="22" s="1"/>
  <c r="J130" i="22" s="1"/>
  <c r="J69" i="22"/>
  <c r="J83" i="22" s="1"/>
  <c r="J129" i="22" s="1"/>
  <c r="H39" i="22"/>
  <c r="H134" i="22" l="1"/>
  <c r="J146" i="22" s="1"/>
  <c r="H18" i="24" s="1"/>
  <c r="H133" i="22"/>
  <c r="L146" i="22" l="1"/>
  <c r="H20" i="24" s="1"/>
  <c r="K146" i="22"/>
  <c r="H19" i="24" s="1"/>
  <c r="M146" i="22"/>
  <c r="H21" i="24" s="1"/>
  <c r="H140" i="22"/>
  <c r="H150" i="22" s="1"/>
  <c r="N146" i="22"/>
  <c r="H139" i="22"/>
  <c r="H149" i="22" s="1"/>
  <c r="K145" i="22"/>
  <c r="N145" i="22"/>
  <c r="M145" i="22"/>
  <c r="H171" i="22" s="1"/>
  <c r="H182" i="22" s="1"/>
  <c r="H23" i="36" s="1"/>
  <c r="L145" i="22"/>
  <c r="H170" i="22" s="1"/>
  <c r="H183" i="22" s="1"/>
  <c r="H24" i="36" s="1"/>
  <c r="J145" i="22"/>
  <c r="H39" i="24" l="1"/>
  <c r="H23" i="23" s="1"/>
  <c r="H37" i="24"/>
  <c r="H21" i="23" s="1"/>
  <c r="H169" i="22"/>
  <c r="H184" i="22" s="1"/>
  <c r="H25" i="36" s="1"/>
  <c r="J60" i="36" s="1"/>
  <c r="H154" i="22"/>
  <c r="H23" i="24"/>
  <c r="H43" i="24" s="1"/>
  <c r="H36" i="24"/>
  <c r="H20" i="23" s="1"/>
  <c r="H38" i="24"/>
  <c r="H22" i="23" s="1"/>
  <c r="H173" i="22"/>
  <c r="H180" i="22" s="1"/>
  <c r="H21" i="36" s="1"/>
  <c r="H174" i="22"/>
  <c r="H179" i="22" s="1"/>
  <c r="H20" i="36" s="1"/>
  <c r="H172" i="22"/>
  <c r="H181" i="22" s="1"/>
  <c r="H22" i="36" s="1"/>
  <c r="H175" i="22"/>
  <c r="H178" i="22" s="1"/>
  <c r="H19" i="36" s="1"/>
  <c r="H158" i="22"/>
  <c r="H83" i="36" s="1"/>
  <c r="H153" i="22"/>
  <c r="H188" i="22" l="1"/>
  <c r="H38" i="33" s="1"/>
  <c r="M60" i="36"/>
  <c r="K60" i="36"/>
  <c r="L60" i="36"/>
  <c r="H41" i="33"/>
  <c r="A4" i="24"/>
  <c r="K46" i="36"/>
  <c r="K47" i="36" s="1"/>
  <c r="J56" i="36"/>
  <c r="H74" i="36"/>
  <c r="M56" i="36"/>
  <c r="H85" i="36"/>
  <c r="L56" i="36"/>
  <c r="L46" i="36"/>
  <c r="L47" i="36" s="1"/>
  <c r="K56" i="36"/>
  <c r="M46" i="36"/>
  <c r="M47" i="36" s="1"/>
  <c r="J46" i="36"/>
  <c r="J47" i="36" s="1"/>
  <c r="K59" i="36"/>
  <c r="J59" i="36"/>
  <c r="L59" i="36"/>
  <c r="M59" i="36"/>
  <c r="K58" i="36"/>
  <c r="M58" i="36"/>
  <c r="J58" i="36"/>
  <c r="L58" i="36"/>
  <c r="H76" i="36"/>
  <c r="J57" i="36"/>
  <c r="M57" i="36"/>
  <c r="L57" i="36"/>
  <c r="K57" i="36"/>
  <c r="A4" i="22" l="1"/>
  <c r="L94" i="36"/>
  <c r="L105" i="36" s="1"/>
  <c r="H33" i="23" s="1"/>
  <c r="L98" i="36"/>
  <c r="L109" i="36" s="1"/>
  <c r="H57" i="23" s="1"/>
  <c r="L96" i="36"/>
  <c r="L107" i="36" s="1"/>
  <c r="H45" i="23" s="1"/>
  <c r="L95" i="36"/>
  <c r="L106" i="36" s="1"/>
  <c r="H39" i="23" s="1"/>
  <c r="L97" i="36"/>
  <c r="L108" i="36" s="1"/>
  <c r="H51" i="23" s="1"/>
  <c r="J98" i="36"/>
  <c r="J109" i="36" s="1"/>
  <c r="H55" i="23" s="1"/>
  <c r="J97" i="36"/>
  <c r="J108" i="36" s="1"/>
  <c r="H49" i="23" s="1"/>
  <c r="J96" i="36"/>
  <c r="J107" i="36" s="1"/>
  <c r="H43" i="23" s="1"/>
  <c r="J95" i="36"/>
  <c r="J106" i="36" s="1"/>
  <c r="H37" i="23" s="1"/>
  <c r="H48" i="36"/>
  <c r="H113" i="36" s="1"/>
  <c r="J94" i="36"/>
  <c r="J105" i="36" s="1"/>
  <c r="H31" i="23" s="1"/>
  <c r="M94" i="36"/>
  <c r="M105" i="36" s="1"/>
  <c r="H34" i="23" s="1"/>
  <c r="M98" i="36"/>
  <c r="M109" i="36" s="1"/>
  <c r="H58" i="23" s="1"/>
  <c r="M97" i="36"/>
  <c r="M108" i="36" s="1"/>
  <c r="H52" i="23" s="1"/>
  <c r="M96" i="36"/>
  <c r="M107" i="36" s="1"/>
  <c r="H46" i="23" s="1"/>
  <c r="M95" i="36"/>
  <c r="M106" i="36" s="1"/>
  <c r="H40" i="23" s="1"/>
  <c r="K98" i="36"/>
  <c r="K109" i="36" s="1"/>
  <c r="H56" i="23" s="1"/>
  <c r="K94" i="36"/>
  <c r="K105" i="36" s="1"/>
  <c r="H32" i="23" s="1"/>
  <c r="K97" i="36"/>
  <c r="K108" i="36" s="1"/>
  <c r="H50" i="23" s="1"/>
  <c r="K96" i="36"/>
  <c r="K107" i="36" s="1"/>
  <c r="H44" i="23" s="1"/>
  <c r="K95" i="36"/>
  <c r="K106" i="36" s="1"/>
  <c r="H38" i="23" s="1"/>
  <c r="H40" i="33" l="1"/>
  <c r="H42" i="33" s="1"/>
  <c r="A4" i="33" s="1"/>
  <c r="A4" i="36"/>
</calcChain>
</file>

<file path=xl/sharedStrings.xml><?xml version="1.0" encoding="utf-8"?>
<sst xmlns="http://schemas.openxmlformats.org/spreadsheetml/2006/main" count="2981" uniqueCount="791">
  <si>
    <t>PCDM charging model</t>
  </si>
  <si>
    <t>Charging year:</t>
  </si>
  <si>
    <t>DNO name:</t>
  </si>
  <si>
    <t>Data version:</t>
  </si>
  <si>
    <t>DISCLAIMER</t>
  </si>
  <si>
    <t>Key:</t>
  </si>
  <si>
    <t>Format</t>
  </si>
  <si>
    <t>Description</t>
  </si>
  <si>
    <t>Hardcoded input</t>
  </si>
  <si>
    <t>Cell intentionally blank</t>
  </si>
  <si>
    <t>Calculation</t>
  </si>
  <si>
    <t>Notes:</t>
  </si>
  <si>
    <t>Model version</t>
  </si>
  <si>
    <t>Model date:</t>
  </si>
  <si>
    <t>Version log</t>
  </si>
  <si>
    <t>Model date</t>
  </si>
  <si>
    <t>Development stage</t>
  </si>
  <si>
    <t>Author</t>
  </si>
  <si>
    <t>Description of changes</t>
  </si>
  <si>
    <t>Working draft</t>
  </si>
  <si>
    <t>Model checks</t>
  </si>
  <si>
    <t>Issues identified by in-built model checks, by sheet</t>
  </si>
  <si>
    <t>MEAV</t>
  </si>
  <si>
    <t>Expenditure</t>
  </si>
  <si>
    <t>Capitalised</t>
  </si>
  <si>
    <t>Rev allocation</t>
  </si>
  <si>
    <t>CDCM discounts</t>
  </si>
  <si>
    <t>Version log lists</t>
  </si>
  <si>
    <t>Development stages</t>
  </si>
  <si>
    <t>…</t>
  </si>
  <si>
    <t>End of sheet</t>
  </si>
  <si>
    <t>Map</t>
  </si>
  <si>
    <t>Units</t>
  </si>
  <si>
    <t>Constant</t>
  </si>
  <si>
    <t>Legal text reference</t>
  </si>
  <si>
    <t>132kV</t>
  </si>
  <si>
    <t>132kV/EHV</t>
  </si>
  <si>
    <t>EHV</t>
  </si>
  <si>
    <t>EHV/HV</t>
  </si>
  <si>
    <t>132kV/HV</t>
  </si>
  <si>
    <t>HV</t>
  </si>
  <si>
    <t>HV/LV</t>
  </si>
  <si>
    <t>EDCM notional asset value, total</t>
  </si>
  <si>
    <t>LV mains split</t>
  </si>
  <si>
    <t>%</t>
  </si>
  <si>
    <t>HV split</t>
  </si>
  <si>
    <t>MEAV asset count (km if noted), by asset type</t>
  </si>
  <si>
    <t>LV main overhead line km</t>
  </si>
  <si>
    <t>units</t>
  </si>
  <si>
    <t>LV service overhead</t>
  </si>
  <si>
    <t>LV overhead support</t>
  </si>
  <si>
    <t>LV main underground consac km</t>
  </si>
  <si>
    <t>LV main underground plastic km</t>
  </si>
  <si>
    <t>LV main underground paper km</t>
  </si>
  <si>
    <t xml:space="preserve">LV service underground </t>
  </si>
  <si>
    <t>LV pillar indoors</t>
  </si>
  <si>
    <t>LV pillar outdoors</t>
  </si>
  <si>
    <t>LV board wall-mounted</t>
  </si>
  <si>
    <t>LV board underground</t>
  </si>
  <si>
    <t>LV fuse pole-mounted</t>
  </si>
  <si>
    <t>LV fuse tower-mounted</t>
  </si>
  <si>
    <t>6.6/11kV overhead open km</t>
  </si>
  <si>
    <t>6.6/11kV overhead covered km</t>
  </si>
  <si>
    <t>20kV overhead covered km</t>
  </si>
  <si>
    <t>6.6/11kV overhead support</t>
  </si>
  <si>
    <t>20kV overhead support</t>
  </si>
  <si>
    <t>6.6/11kV underground km</t>
  </si>
  <si>
    <t>20kV underground km</t>
  </si>
  <si>
    <t>HV submarine km</t>
  </si>
  <si>
    <t>6.6/11kV breaker pole-mounted</t>
  </si>
  <si>
    <t>6.6/11kV breaker ground-mounted</t>
  </si>
  <si>
    <t>6.6/11kV switch pole-mounted</t>
  </si>
  <si>
    <t>6.6/11kV switch ground-mounted</t>
  </si>
  <si>
    <t>6.6/11kV ring main unit</t>
  </si>
  <si>
    <t>6.6/11kV other switchgear pole-mounted</t>
  </si>
  <si>
    <t>6.6/11kV other switchgear ground-mounted</t>
  </si>
  <si>
    <t>20kV breaker pole-mounted</t>
  </si>
  <si>
    <t>20kV breaker ground-mounted</t>
  </si>
  <si>
    <t>20kV switch pole-mounted</t>
  </si>
  <si>
    <t>20kV switch ground-mounted</t>
  </si>
  <si>
    <t>20kV ring main unit</t>
  </si>
  <si>
    <t>20kV other switchgear pole-mounted</t>
  </si>
  <si>
    <t>20kV other switchgear ground-mounted</t>
  </si>
  <si>
    <t>6.6/11kV transformer pole-mounted</t>
  </si>
  <si>
    <t>6.6/11kV transformer ground-mounted</t>
  </si>
  <si>
    <t>20kV transformer pole-mounted</t>
  </si>
  <si>
    <t>20kV transformer ground-mounted</t>
  </si>
  <si>
    <t>33kV overhead pole line km</t>
  </si>
  <si>
    <t>33kV overhead tower line km</t>
  </si>
  <si>
    <t>66kV overhead pole line km</t>
  </si>
  <si>
    <t>66kV overhead tower line km</t>
  </si>
  <si>
    <t>33kV pole</t>
  </si>
  <si>
    <t>33kV tower</t>
  </si>
  <si>
    <t>66kV pole</t>
  </si>
  <si>
    <t>66kV tower</t>
  </si>
  <si>
    <t>33kV underground non-pressurised km</t>
  </si>
  <si>
    <t>33kV underground oil km</t>
  </si>
  <si>
    <t>33kV underground gas km</t>
  </si>
  <si>
    <t>66kV underground non-pressurised km</t>
  </si>
  <si>
    <t>66kV underground oil km</t>
  </si>
  <si>
    <t>66kV underground gas km</t>
  </si>
  <si>
    <t>EHV submarine km</t>
  </si>
  <si>
    <t>33kV breaker indoors</t>
  </si>
  <si>
    <t>33kV breaker outdoors</t>
  </si>
  <si>
    <t>33kV switch ground-mounted</t>
  </si>
  <si>
    <t>33kV switch pole-mounted</t>
  </si>
  <si>
    <t>33kV ring main unit</t>
  </si>
  <si>
    <t>33kV other switchgear</t>
  </si>
  <si>
    <t>66kV breaker</t>
  </si>
  <si>
    <t>66kV other switchgear</t>
  </si>
  <si>
    <t>33kV transformer pole-mounted</t>
  </si>
  <si>
    <t>33kV transformer ground-mounted</t>
  </si>
  <si>
    <t>33kV auxiliary transformer</t>
  </si>
  <si>
    <t>66kV transformer</t>
  </si>
  <si>
    <t>66kV auxiliary transformer</t>
  </si>
  <si>
    <t>132kV overhead pole conductor km</t>
  </si>
  <si>
    <t xml:space="preserve">132kV overhead tower conductor km </t>
  </si>
  <si>
    <t>132kV pole</t>
  </si>
  <si>
    <t>132kV tower</t>
  </si>
  <si>
    <t>132kV tower fittings</t>
  </si>
  <si>
    <t>132kV underground non-pressurised km</t>
  </si>
  <si>
    <t>132kV underground oil km</t>
  </si>
  <si>
    <t>132kV underground gas km</t>
  </si>
  <si>
    <t>132kV submarine km</t>
  </si>
  <si>
    <t>132kV breaker</t>
  </si>
  <si>
    <t>132kV other switchgear</t>
  </si>
  <si>
    <t>132kV transformer</t>
  </si>
  <si>
    <t>132kV auxiliary transformer</t>
  </si>
  <si>
    <t>132kV/EHV remote terminal unit pole-mounted</t>
  </si>
  <si>
    <t>132kV/EHV remote terminal unit ground-mounted</t>
  </si>
  <si>
    <t>HV remote terminal unit pole-mounted</t>
  </si>
  <si>
    <t>HV remote terminal unit ground-mounted</t>
  </si>
  <si>
    <t>MEAV per unit, by asset type</t>
  </si>
  <si>
    <t>2007/08 RRP expenditure, by cost category</t>
  </si>
  <si>
    <t>Load related new connections &amp; reinforcement (net of contributions)</t>
  </si>
  <si>
    <t>Non-load new &amp; replacement assets (net of contributions)</t>
  </si>
  <si>
    <t>Non-operational capex</t>
  </si>
  <si>
    <t>Faults</t>
  </si>
  <si>
    <t>Inspections, &amp; Maintenance</t>
  </si>
  <si>
    <t>Tree Cutting</t>
  </si>
  <si>
    <t>Network Policy</t>
  </si>
  <si>
    <t>Network Design &amp; Engineering</t>
  </si>
  <si>
    <t>Project Management</t>
  </si>
  <si>
    <t>Engineering Mgt &amp; Clerical Support</t>
  </si>
  <si>
    <t>Control Centre</t>
  </si>
  <si>
    <t>System Mapping - Cartographical</t>
  </si>
  <si>
    <t>Customer Call Centre</t>
  </si>
  <si>
    <t>Stores</t>
  </si>
  <si>
    <t>Vehicles &amp; Transport</t>
  </si>
  <si>
    <t>IT &amp; Telecoms</t>
  </si>
  <si>
    <t>Property Mgt</t>
  </si>
  <si>
    <t>HR &amp; Non-operational Training</t>
  </si>
  <si>
    <t>Health &amp; Safety &amp; Operational Training</t>
  </si>
  <si>
    <t>Finance &amp; Regulation</t>
  </si>
  <si>
    <t>CEO etc</t>
  </si>
  <si>
    <t>Atypical cash costs</t>
  </si>
  <si>
    <t>Pension deficit payments</t>
  </si>
  <si>
    <t>Metering</t>
  </si>
  <si>
    <t>Excluded services &amp; de minimis</t>
  </si>
  <si>
    <t>Relevant distributed generation (less contributions)</t>
  </si>
  <si>
    <t>IFI</t>
  </si>
  <si>
    <t>Disallowed Related Party Margins</t>
  </si>
  <si>
    <t>Statutory Depreciation</t>
  </si>
  <si>
    <t>Network Rates</t>
  </si>
  <si>
    <t>Transmission Exit Charges</t>
  </si>
  <si>
    <t>LV</t>
  </si>
  <si>
    <t>EHV and 132kV</t>
  </si>
  <si>
    <t>Adjusted 2007/08 load related new connections &amp; reinforcement (net of contributions), by network level</t>
  </si>
  <si>
    <t>LV/HV</t>
  </si>
  <si>
    <t>LV services share of LV net capex</t>
  </si>
  <si>
    <t>Price control allowed revenue, by component (2005/06 to 2009/10)</t>
  </si>
  <si>
    <t>Aggregate return allowance</t>
  </si>
  <si>
    <t>Aggregate depreciation allowance</t>
  </si>
  <si>
    <t>Aggregate operating allowance</t>
  </si>
  <si>
    <t>2007/08 total allowed revenue</t>
  </si>
  <si>
    <t>2007/08 net incentive revenue</t>
  </si>
  <si>
    <t>2007/08 units distributed, by network level</t>
  </si>
  <si>
    <t>GWh per year</t>
  </si>
  <si>
    <t>Universal values</t>
  </si>
  <si>
    <t>scalar</t>
  </si>
  <si>
    <t>Option 1</t>
  </si>
  <si>
    <t>selection</t>
  </si>
  <si>
    <t>Option 2</t>
  </si>
  <si>
    <t>Deduct from revenue</t>
  </si>
  <si>
    <t>Option 3</t>
  </si>
  <si>
    <t>Do not allocate</t>
  </si>
  <si>
    <t>MEAV allocation option name</t>
  </si>
  <si>
    <t>Non-load new &amp; replacement assets
(net of contributions)</t>
  </si>
  <si>
    <t>System Mapping Cartographical</t>
  </si>
  <si>
    <t>Pension deficit repair payments by related parties</t>
  </si>
  <si>
    <t>Direct cost indicator options (for data validation)</t>
  </si>
  <si>
    <t>flag</t>
  </si>
  <si>
    <t>Network level allocation options (for data validation)</t>
  </si>
  <si>
    <t>LV services</t>
  </si>
  <si>
    <t>LV mains</t>
  </si>
  <si>
    <t>Option 4</t>
  </si>
  <si>
    <t>Option 5</t>
  </si>
  <si>
    <t>LV mains overhead lines</t>
  </si>
  <si>
    <t>network level</t>
  </si>
  <si>
    <t>LV services overhead lines</t>
  </si>
  <si>
    <t>LV mains underground cable, consac</t>
  </si>
  <si>
    <t>LV mains underground cable, plastic</t>
  </si>
  <si>
    <t>LV mains underground cable, paper</t>
  </si>
  <si>
    <t>LV services underground cable</t>
  </si>
  <si>
    <t>LV pillar, indoors</t>
  </si>
  <si>
    <t>LV pillar, outdoors</t>
  </si>
  <si>
    <t>LV board, wall-mounted</t>
  </si>
  <si>
    <t>LV board, underground</t>
  </si>
  <si>
    <t>LV fuses, pole-mounted</t>
  </si>
  <si>
    <t>LV fuses, tower-mounted</t>
  </si>
  <si>
    <t>6.6/11kV underground cable</t>
  </si>
  <si>
    <t>20kV underground cable</t>
  </si>
  <si>
    <t>HV submarine cable</t>
  </si>
  <si>
    <t>33kV overhead pole line</t>
  </si>
  <si>
    <t>33kV overhead tower line</t>
  </si>
  <si>
    <t>66kV overhead pole line</t>
  </si>
  <si>
    <t>66kV overhead tower line</t>
  </si>
  <si>
    <t>33kV underground cable, non-pressurised</t>
  </si>
  <si>
    <t>33kV underground cable, oil</t>
  </si>
  <si>
    <t>33kV underground cable, gas</t>
  </si>
  <si>
    <t>66kV underground cable, non-pressurised</t>
  </si>
  <si>
    <t>66kV underground cable, oil</t>
  </si>
  <si>
    <t>66kV underground cable, gas</t>
  </si>
  <si>
    <t>EHV submarine cable</t>
  </si>
  <si>
    <t>132kV overhead line pole conductor</t>
  </si>
  <si>
    <t>132kV overhead line tower conductor</t>
  </si>
  <si>
    <t>132kV underground cable, non-pressurised</t>
  </si>
  <si>
    <t>132kV underground cable, oil</t>
  </si>
  <si>
    <t>132kV underground cable, gas</t>
  </si>
  <si>
    <t>HV remote terminal unit, pole-mounted</t>
  </si>
  <si>
    <t>HV remote terminal unit, ground-mounted</t>
  </si>
  <si>
    <t>number of issues</t>
  </si>
  <si>
    <t>Sum of checks</t>
  </si>
  <si>
    <t>Unadjusted MEAV (EHV and 132kV)</t>
  </si>
  <si>
    <t>Notional EHV and 132 kV asset value</t>
  </si>
  <si>
    <t>EHV reduction rate</t>
  </si>
  <si>
    <t>Adjusted MEAV (EHV and 132kV)</t>
  </si>
  <si>
    <t>Adjusted MEAV</t>
  </si>
  <si>
    <t>Total adjusted MEAV</t>
  </si>
  <si>
    <t>Check sum to 100%</t>
  </si>
  <si>
    <t>Services share of LV MEAV</t>
  </si>
  <si>
    <t>Mains share of LV MEAV</t>
  </si>
  <si>
    <t>Checks</t>
  </si>
  <si>
    <t>Expensed proportions</t>
  </si>
  <si>
    <t>Expenditure allocated based on RRP</t>
  </si>
  <si>
    <t>Expenditure allocated to cost category based on RRP, by network level</t>
  </si>
  <si>
    <t>Total expenditure allocated to a network level</t>
  </si>
  <si>
    <t>Expenditure allocated based on MEAV</t>
  </si>
  <si>
    <t>Remaining expenditure for allocation</t>
  </si>
  <si>
    <t>Share of expenditure capitalised</t>
  </si>
  <si>
    <t>LV mains share of LV net capex</t>
  </si>
  <si>
    <t>Capitalised proportions</t>
  </si>
  <si>
    <t>Price control allowed revenue (2005/06 to 2009/10)</t>
  </si>
  <si>
    <t>Opex share of allowed revenue</t>
  </si>
  <si>
    <t>Depreciation and return share of allowed revenue</t>
  </si>
  <si>
    <t xml:space="preserve">Revenue not to share </t>
  </si>
  <si>
    <t>Units flowing</t>
  </si>
  <si>
    <t>"U"</t>
  </si>
  <si>
    <t>GWh</t>
  </si>
  <si>
    <t>Loss adjustment factors, by network level</t>
  </si>
  <si>
    <t>Units flowing, loss adjusted to LV</t>
  </si>
  <si>
    <t>Revenue not to share per unit</t>
  </si>
  <si>
    <t>Sum of all sheet checks</t>
  </si>
  <si>
    <t>Expenditure to be allocated based on MEAV</t>
  </si>
  <si>
    <t>User input</t>
  </si>
  <si>
    <t>Value</t>
  </si>
  <si>
    <t>Expensed proportions, by network level (CDCM)</t>
  </si>
  <si>
    <t>EDCM</t>
  </si>
  <si>
    <t>CDCM</t>
  </si>
  <si>
    <t>Total expenditure allocated, by network level and cost category (EDCM)</t>
  </si>
  <si>
    <t>Total expenditure allocated, by network level and cost category (CDCM)</t>
  </si>
  <si>
    <t>Total expenditure allocated</t>
  </si>
  <si>
    <t>Share of expenditure expensed</t>
  </si>
  <si>
    <t>Total allocated costs not capitalised (EDCM)</t>
  </si>
  <si>
    <t>Expensed proportions, by network level (EDCM)</t>
  </si>
  <si>
    <t>Check costs allocated are equivalent</t>
  </si>
  <si>
    <t>Total MEAV</t>
  </si>
  <si>
    <t>MEAV, by asset type</t>
  </si>
  <si>
    <t>Total EHV and 132kV MEAV</t>
  </si>
  <si>
    <t>LV demand</t>
  </si>
  <si>
    <t>HV generation</t>
  </si>
  <si>
    <t>EHV and 132kV direct proportion</t>
  </si>
  <si>
    <t>LV services (CDCM)</t>
  </si>
  <si>
    <t>LV mains (CDCM)</t>
  </si>
  <si>
    <t>HV/LV (CDCM)</t>
  </si>
  <si>
    <t>HV (CDCM)</t>
  </si>
  <si>
    <t>EHV and 132kV (CDCM)</t>
  </si>
  <si>
    <t>LV services (EDCM)</t>
  </si>
  <si>
    <t>LV mains (EDCM)</t>
  </si>
  <si>
    <t>HV/LV (EDCM)</t>
  </si>
  <si>
    <t>HV (EDCM)</t>
  </si>
  <si>
    <t>EHV and 132kV (EDCM)</t>
  </si>
  <si>
    <t>Direct proportions</t>
  </si>
  <si>
    <t>LV substation demand or LV generation</t>
  </si>
  <si>
    <t>HV demand or LV substation generation</t>
  </si>
  <si>
    <t>EDCM user discounts</t>
  </si>
  <si>
    <t>EDCM boundary 0000</t>
  </si>
  <si>
    <t>EDCM boundary 132kV</t>
  </si>
  <si>
    <t>EDCM boundary 132kV/EHV</t>
  </si>
  <si>
    <t>EDCM boundary EHV</t>
  </si>
  <si>
    <t>EDCM boundary HVplus</t>
  </si>
  <si>
    <t>CDCM user discounts</t>
  </si>
  <si>
    <t>Allocation rules allocation key options (for data validation)</t>
  </si>
  <si>
    <t>Allocation rules allocation key, by cost category</t>
  </si>
  <si>
    <t>Allocation rules percentage capitalised, by cost category</t>
  </si>
  <si>
    <t>EDCM discount cap</t>
  </si>
  <si>
    <t>Cover</t>
  </si>
  <si>
    <t>Version control</t>
  </si>
  <si>
    <t>Model map</t>
  </si>
  <si>
    <t>Fixed inputs</t>
  </si>
  <si>
    <t>DNO inputs</t>
  </si>
  <si>
    <t>Expensed</t>
  </si>
  <si>
    <t>Direct</t>
  </si>
  <si>
    <t>EDCM discounts</t>
  </si>
  <si>
    <t>&gt;</t>
  </si>
  <si>
    <t>LDNO LV: LV user</t>
  </si>
  <si>
    <t>LDNO HV: LV user</t>
  </si>
  <si>
    <t>LDNO HV: LV Sub user</t>
  </si>
  <si>
    <t>LDNO HV: HV user</t>
  </si>
  <si>
    <t>PCDM user discount for CDCM</t>
  </si>
  <si>
    <t>Network length split for EHV</t>
  </si>
  <si>
    <t>S</t>
  </si>
  <si>
    <t>Share of EHV and 132kV MEAV, by network level</t>
  </si>
  <si>
    <t>Allocation percentages</t>
  </si>
  <si>
    <t>EDCM user discount (before cap), by end user type and discount category</t>
  </si>
  <si>
    <t>EDCM user discount, by end user type and discount category</t>
  </si>
  <si>
    <t>Discount category 0000</t>
  </si>
  <si>
    <t>Discount category 132kV</t>
  </si>
  <si>
    <t>Discount category 132kV/EHV</t>
  </si>
  <si>
    <t>Discount category EHV</t>
  </si>
  <si>
    <t>Discount category HVplus</t>
  </si>
  <si>
    <t>Adjusted total expenditure allocation to LV, by network level</t>
  </si>
  <si>
    <t>Total expenditure allocation, by cost category and network level</t>
  </si>
  <si>
    <t>Adjusted total expenditure allocation to LV, by cost category and network level</t>
  </si>
  <si>
    <t>Adjusted direct total expenditure allocation, by network level</t>
  </si>
  <si>
    <t>HV direct proportion</t>
  </si>
  <si>
    <t>LV direct proportion</t>
  </si>
  <si>
    <t>MEAV, by network level</t>
  </si>
  <si>
    <t>Share of total MEAV, by network level</t>
  </si>
  <si>
    <t>Share of LV MEAV, by network level</t>
  </si>
  <si>
    <t>"U" is the allocation percentage for the revenue not to share.</t>
  </si>
  <si>
    <t>EDCM discounts are calculated using the parameters set out above and then capped.</t>
  </si>
  <si>
    <t>Sheet</t>
  </si>
  <si>
    <t>Section</t>
  </si>
  <si>
    <t>2007/08 transmission exit charges</t>
  </si>
  <si>
    <t>Revenue allocation, by network level</t>
  </si>
  <si>
    <t>Revenue per unit</t>
  </si>
  <si>
    <t>Additional DNO revenue</t>
  </si>
  <si>
    <t>Additional DNO revenue share, by network level</t>
  </si>
  <si>
    <t>Allocation (EDCM), by network level</t>
  </si>
  <si>
    <t>Allocation (CDCM), by network level</t>
  </si>
  <si>
    <t>Allocation (EDCM), by network level (re-ordered)</t>
  </si>
  <si>
    <t>EDCM user discount components</t>
  </si>
  <si>
    <t>P, by user type and boundary type</t>
  </si>
  <si>
    <t>option</t>
  </si>
  <si>
    <t>Expenditure allocated based on unadjusted MEAV, by network level</t>
  </si>
  <si>
    <t>Expenditure allocated based on adjusted MEAV, by network level</t>
  </si>
  <si>
    <t>n/a</t>
  </si>
  <si>
    <t>Table "Mapping of assets to network levels"</t>
  </si>
  <si>
    <t>Network level allocation flag, by asset type and network level</t>
  </si>
  <si>
    <t>Table "MEAV EDCM mapping"</t>
  </si>
  <si>
    <t>EHV and 132kV network level allocation flag, by asset type and network level</t>
  </si>
  <si>
    <t>Adjusted MEAV, by network level</t>
  </si>
  <si>
    <t>Share of total adjusted MEAV, by network level</t>
  </si>
  <si>
    <t>This sheet contains calculations to allocate expenditure to different network levels.</t>
  </si>
  <si>
    <t>Some costs are allocated to network levels based on RRP data.</t>
  </si>
  <si>
    <t>2007/08 RRP expenditure, by network level and cost category</t>
  </si>
  <si>
    <t>132kV submarine cable</t>
  </si>
  <si>
    <t>6.6/11kV overhead line, open</t>
  </si>
  <si>
    <t>6.6/11kV overhead line, covered</t>
  </si>
  <si>
    <t>20kV overhead line, open</t>
  </si>
  <si>
    <t>20kV overhead line, covered</t>
  </si>
  <si>
    <t>6.6/11kV circuit breaker pole-mounted</t>
  </si>
  <si>
    <t>6.6/11kV circuit breaker ground-mounted</t>
  </si>
  <si>
    <t>6.6/11kV other switchgear, pole-mounted</t>
  </si>
  <si>
    <t>6.6/11kV other switchgear, ground-mounted</t>
  </si>
  <si>
    <t>20kV circuit breaker, pole-mounted</t>
  </si>
  <si>
    <t>20kV circuit breaker, ground-mounted</t>
  </si>
  <si>
    <t>20kV switch, pole-mounted</t>
  </si>
  <si>
    <t>20kV switch, ground-mounted</t>
  </si>
  <si>
    <t>20kV other switchgear, pole-mounted</t>
  </si>
  <si>
    <t>20kV other switchgear, ground-mounted</t>
  </si>
  <si>
    <t>6.6/11kV transformer, pole-mounted</t>
  </si>
  <si>
    <t>6.6/11kV transformer, ground-mounted</t>
  </si>
  <si>
    <t>20kV transformer, pole-mounted</t>
  </si>
  <si>
    <t>20kV transformer, ground-mounted</t>
  </si>
  <si>
    <t>33kV circuit breaker, indoors</t>
  </si>
  <si>
    <t>33kV circuit breaker, outdoors</t>
  </si>
  <si>
    <t>33kV switch, ground-mounted</t>
  </si>
  <si>
    <t>33kV switch, pole-mounted</t>
  </si>
  <si>
    <t>66kV circuit breaker, indoors and outdoors</t>
  </si>
  <si>
    <t>33kV transformer, pole-mounted</t>
  </si>
  <si>
    <t>33kV transformer, ground mounted</t>
  </si>
  <si>
    <t>132kV circuit breaker, indoors and outdoors</t>
  </si>
  <si>
    <t>132kV/EHV remote terminal unit, pole-mounted</t>
  </si>
  <si>
    <t>132kV/EHV remote terminal unit, ground-mounted</t>
  </si>
  <si>
    <t>MEAV values at the EHV and 132kV level are adjusted as part of the calculation of CDCM user discounts.</t>
  </si>
  <si>
    <t>Net capex, by network level</t>
  </si>
  <si>
    <t>Total net capex</t>
  </si>
  <si>
    <t>Net capex (adjusted), by network level</t>
  </si>
  <si>
    <t>This sheet contains calculations of revenue allocations to each network level.</t>
  </si>
  <si>
    <t>Capitalised proportions, by network level (EDCM)</t>
  </si>
  <si>
    <t>Capitalised proportions, by network level (CDCM)</t>
  </si>
  <si>
    <t>Share of allowed revenue, by network level (EDCM)</t>
  </si>
  <si>
    <t>Share of allowed revenue, by network level (CDCM)</t>
  </si>
  <si>
    <t>Shares of allowed revenue by network level</t>
  </si>
  <si>
    <t>Revenue by network level</t>
  </si>
  <si>
    <t>Adjusted total revenue to share</t>
  </si>
  <si>
    <t>Adjusted total revenue to share, by network level</t>
  </si>
  <si>
    <t>Allocation, by network level and charging model</t>
  </si>
  <si>
    <t>Revenue to share per unit, by network level and charging model</t>
  </si>
  <si>
    <t>Revenue not to share allocation, by charging model</t>
  </si>
  <si>
    <t>This sheet presents the final outputs of the PCDM.</t>
  </si>
  <si>
    <t>Revenue not to share allocation (EDCM)</t>
  </si>
  <si>
    <t>Mapping of net capex input network levels to PCDM network levels (EDCM)</t>
  </si>
  <si>
    <t>Mapping of net capex input network levels to PCDM network levels (CDCM)</t>
  </si>
  <si>
    <t>Table "Allocation rules"</t>
  </si>
  <si>
    <t>CDCM notional EHV asset values</t>
  </si>
  <si>
    <t>Notional asset values should be imported each year from the latest CDCM model.</t>
  </si>
  <si>
    <t>This notional asset value should be imported each year from the latest EDCM model.</t>
  </si>
  <si>
    <t>Adjusted 2007/08 RRP expenditure, by cost category and network level</t>
  </si>
  <si>
    <t>2007/08 RRP expenditure, by cost category and network level</t>
  </si>
  <si>
    <t>The DNO provides a disaggregation of price control allowed revenue into the following three categories.</t>
  </si>
  <si>
    <t>The DNO provides the value of total price control revenue for 2007/08.</t>
  </si>
  <si>
    <t>2007/08 network losses</t>
  </si>
  <si>
    <t>The DNO provides RRP values for units distributed during 2007/08 for each of the following three network levels.</t>
  </si>
  <si>
    <t>The DNO provides the RRP value of network losses in 2007/08.</t>
  </si>
  <si>
    <t>Net capex (2005/06 to 2014/15), by network level</t>
  </si>
  <si>
    <t>20kV overhead open km</t>
  </si>
  <si>
    <t>Click here to return to model map</t>
  </si>
  <si>
    <t>2019-20 pre-release plus Expert Panel clarifications</t>
  </si>
  <si>
    <t>This section contains universal constants used in this model.</t>
  </si>
  <si>
    <t>Inputs from other charging models</t>
  </si>
  <si>
    <t>Other DNO-specific inputs</t>
  </si>
  <si>
    <t>This section contains inputs provided by the Nominated Calculation Agent each year.</t>
  </si>
  <si>
    <t>This sheet contains inputs specific to each DNO or updated each year.</t>
  </si>
  <si>
    <t>This section contains input values from the DNO's CDCM and EDCM models.</t>
  </si>
  <si>
    <t>£ per unit</t>
  </si>
  <si>
    <t>£ per year</t>
  </si>
  <si>
    <t>£</t>
  </si>
  <si>
    <t>£m</t>
  </si>
  <si>
    <t xml:space="preserve">This sheet contains calculations of values used to allocate the depreciation and return on regulatory asset value </t>
  </si>
  <si>
    <t>elements for price control allowed revenue to each network level.</t>
  </si>
  <si>
    <t>DNO net capex values are mapped to the network levels used to calculate user discounts. Values at the EHV and</t>
  </si>
  <si>
    <t>132kV level are adjusted using the EHV reduction rate for the calculation of CDCM user discounts.</t>
  </si>
  <si>
    <t xml:space="preserve">Allocation percentages are used to determine the share of end user charges reflected in end user tariffs and </t>
  </si>
  <si>
    <t>the share that is discounted.</t>
  </si>
  <si>
    <t xml:space="preserve">EDCM user discounts have up to four main components. Values for generation are equivalent to those for demand </t>
  </si>
  <si>
    <t>one network level above the end user.</t>
  </si>
  <si>
    <t xml:space="preserve">"S" is the sum of the allocation percentages for networks levels between the end user and the GSP. The network </t>
  </si>
  <si>
    <t>level of the end user is included for demand but not for generation.</t>
  </si>
  <si>
    <t xml:space="preserve">"P" is the sum of the allocation percentages for networks levels between the DNO-LDNO boundary and the end </t>
  </si>
  <si>
    <t>user. The network level of the end user is included for demand but not for generation.</t>
  </si>
  <si>
    <t xml:space="preserve">Direct proportions are calculated as the "Direct" share of total expenditure allocated to each network level, after </t>
  </si>
  <si>
    <t>excluding negative values.</t>
  </si>
  <si>
    <t>Revenue allocated to network levels is rescaled using volumes loss-adjusted to LV.</t>
  </si>
  <si>
    <t>revenue to network levels.</t>
  </si>
  <si>
    <t>rate, which varies by cost category.</t>
  </si>
  <si>
    <t>use different MEAV-based allocations.</t>
  </si>
  <si>
    <t xml:space="preserve">This sheet contains calculations used to allocate expenditure based on modern equivalent asset values (MEAV), </t>
  </si>
  <si>
    <t>including an adjustment for EHV and 132kV assets, which is used in the CDCM user discounts.</t>
  </si>
  <si>
    <t xml:space="preserve">A HV split value should be provided by the Nominated Calculation Agent each year. This value should be the </t>
  </si>
  <si>
    <t>same for all DNOs.</t>
  </si>
  <si>
    <t xml:space="preserve">The DNO provides values for the following four network levels based on the 2007/08 RRP and ten-year averages </t>
  </si>
  <si>
    <t>of forecast business plan questionnaire (FBPQ) data.</t>
  </si>
  <si>
    <t xml:space="preserve">The DNO provides ten-year net capex values for the following five network levels, including adjustments </t>
  </si>
  <si>
    <t xml:space="preserve">The DNO provides the ratio of net capital expenditure on total condition based replacement costs for LV mains to </t>
  </si>
  <si>
    <t>the sum of LV mains and LV services.</t>
  </si>
  <si>
    <t xml:space="preserve">The DNO provides the value of additional annual DNO revenue relating to customer contributions, calculated </t>
  </si>
  <si>
    <t>using ten years of FBPQ data.</t>
  </si>
  <si>
    <t>TRUE/FALSE</t>
  </si>
  <si>
    <t>Units flowing, loss adjusted to LV greater than zero</t>
  </si>
  <si>
    <t>£/GWh per year</t>
  </si>
  <si>
    <t>Revenue to share per unit, all network levels, by charging model</t>
  </si>
  <si>
    <t>Adjusted direct total expenditure allocation greater than zero, by network level</t>
  </si>
  <si>
    <t>LV (CDCM)</t>
  </si>
  <si>
    <t>Check allocations greater than zero</t>
  </si>
  <si>
    <t>Text</t>
  </si>
  <si>
    <t>Value from another worksheet</t>
  </si>
  <si>
    <t>Value used on another worksheet</t>
  </si>
  <si>
    <t>Label</t>
  </si>
  <si>
    <t>Annotation</t>
  </si>
  <si>
    <t>Column heading</t>
  </si>
  <si>
    <t/>
  </si>
  <si>
    <t>The following table provides links to all the sheets within this model and the main sections within them.</t>
  </si>
  <si>
    <t>Development stage:</t>
  </si>
  <si>
    <t>One million</t>
  </si>
  <si>
    <t>Total greater than zero</t>
  </si>
  <si>
    <t>Total net capex (adjusted)</t>
  </si>
  <si>
    <t>Input sheet</t>
  </si>
  <si>
    <t>Calculation sheet</t>
  </si>
  <si>
    <t>Output sheet</t>
  </si>
  <si>
    <t>Check total expenditure allocated is greater than zero</t>
  </si>
  <si>
    <t>Check allocation to network levels greater than zero</t>
  </si>
  <si>
    <t>Issue identified in a check</t>
  </si>
  <si>
    <t>Please note that the model treats "Deduct from revenue," "Do not allocate" and blank values as the same.</t>
  </si>
  <si>
    <t>This sheet includes calculations of "Direct proportions." Values for HV and LV are used for CDCM discounts.</t>
  </si>
  <si>
    <t>The value for EHV and 132kV is used for EDCM discounts.</t>
  </si>
  <si>
    <t>Check S values greater than zero</t>
  </si>
  <si>
    <t>The DNO provides expenditure values for the following 33 cost categories using 2007/08 regulatory reporting</t>
  </si>
  <si>
    <t>pack (RRP) data.</t>
  </si>
  <si>
    <t xml:space="preserve">Network level MEAV values are calculated using asset-specific MEAV values, asset counts and a mapping of </t>
  </si>
  <si>
    <t xml:space="preserve">Some costs not allocated to network levels based on RRP data are allocated based on the relative MEAV value of </t>
  </si>
  <si>
    <t>each network level. MEAV values for the CDCM discounts include an adjustment.</t>
  </si>
  <si>
    <t xml:space="preserve">Shares of allowed revenue are applied to 2007/08 allowed revenue after removing elements not allocated to </t>
  </si>
  <si>
    <t>specific levels. Additional revenues are also allocated to network levels based on expensed proportions.</t>
  </si>
  <si>
    <t>Sheet tab colour</t>
  </si>
  <si>
    <t>Level 1 heading</t>
  </si>
  <si>
    <t>Level 2 heading</t>
  </si>
  <si>
    <t>Level 3 and 4 heading</t>
  </si>
  <si>
    <t>Information sheet</t>
  </si>
  <si>
    <t>Model output</t>
  </si>
  <si>
    <t>Output to other models</t>
  </si>
  <si>
    <t>-</t>
  </si>
  <si>
    <t>LV MEAV is greater than zero</t>
  </si>
  <si>
    <t>Total MEAV is greater than zero</t>
  </si>
  <si>
    <t>Total EHV and 132kV MEAV is greater than zero</t>
  </si>
  <si>
    <t>Sum of notional asset values is greater than zero</t>
  </si>
  <si>
    <t>Total adjusted MEAV is greater than zero</t>
  </si>
  <si>
    <t>See User Guide</t>
  </si>
  <si>
    <t>Network levels included in the calculation of "S", by user type and network level</t>
  </si>
  <si>
    <t>P adder, by boundary type</t>
  </si>
  <si>
    <t>"P" is supplemented by an additional term in the case of the 132kV and EHV network levels to discount a share of the</t>
  </si>
  <si>
    <t>boundary level where it is at a circuit level, rather than a transformation level.</t>
  </si>
  <si>
    <t>Check expenditure allocated is equal to the nearest £ per year</t>
  </si>
  <si>
    <t>Check expenditure category is allocated to a single level</t>
  </si>
  <si>
    <t>Check MEAV value equal before and after allocation to levels</t>
  </si>
  <si>
    <t>Total expenditure allocated not capitalised (CDCM)</t>
  </si>
  <si>
    <t>Total expenditure allocated not capitalised is greater than zero</t>
  </si>
  <si>
    <t>Allowed revenue is greater than zero</t>
  </si>
  <si>
    <t>Sum of "U" and losses is greater than zero</t>
  </si>
  <si>
    <t>Sum of revenue to share and not to share per unit is greater than zero</t>
  </si>
  <si>
    <t>S is greater than zero</t>
  </si>
  <si>
    <t>Network length split for 132kV</t>
  </si>
  <si>
    <t>Network level allocations and "U" do not sum to 1</t>
  </si>
  <si>
    <t>MEAV allocation flag</t>
  </si>
  <si>
    <t>A LV mains split value should be provided by the Nominated Calculation Agent each year. This value may vary by DNO.</t>
  </si>
  <si>
    <t>"EHV/HV allocation"</t>
  </si>
  <si>
    <t>"EHV allocation"</t>
  </si>
  <si>
    <t>"132kV allocation"</t>
  </si>
  <si>
    <t>"132kV/EHV allocation"</t>
  </si>
  <si>
    <t>EHV and 132kV units distributed</t>
  </si>
  <si>
    <t>HV units distributed</t>
  </si>
  <si>
    <t>LV units distributed</t>
  </si>
  <si>
    <t>Boundary 0000 discount percentages, by tariff type</t>
  </si>
  <si>
    <t>LV Sub demand or LV generation</t>
  </si>
  <si>
    <t>HV demand or LV Sub generation</t>
  </si>
  <si>
    <t>Boundary 132kV discount percentages, by tariff type</t>
  </si>
  <si>
    <t>Boundary 132kV/EHV discount percentages, by tariff type</t>
  </si>
  <si>
    <t>Boundary EHV discount percentages, by tariff type</t>
  </si>
  <si>
    <t>Boundary HVplus discount percentages, by tariff type</t>
  </si>
  <si>
    <t xml:space="preserve">This sheet contains calculations of "expensed proportions" used to allocate the operating expenditure proportion of DNO </t>
  </si>
  <si>
    <t xml:space="preserve">Expensed proportions are calculated based on the expenditure allocated to each network level and a capitalisation </t>
  </si>
  <si>
    <t>Expensed proportion of total expenditure allocated, by network level (EDCM)</t>
  </si>
  <si>
    <t>Expensed proportion of total expenditure allocated, by network level (CDCM)</t>
  </si>
  <si>
    <t xml:space="preserve">network levels. No allocation option is specified for the first category as its inputs are defined separately. </t>
  </si>
  <si>
    <t>Network length split values, used to share costs between parties at the boundary level, are specified as 100%</t>
  </si>
  <si>
    <t>in the DCUSA text.</t>
  </si>
  <si>
    <t>A cap on EDCM discounts is explicitly specified in the DCUSA text.</t>
  </si>
  <si>
    <t xml:space="preserve">The Allocation rules table in the DCUSA text sets out capitalisation rates by expenditure category to calculate estimates </t>
  </si>
  <si>
    <t>of operating expenditure.</t>
  </si>
  <si>
    <t xml:space="preserve">The DCUSA text specifies flags to identify if an expenditure category is "direct." The resulting "direct proportion" </t>
  </si>
  <si>
    <t>Extended network level allocation options (for data validation)</t>
  </si>
  <si>
    <t>The DCUSA text specifies losses coefficients for the calculation of units flowing.</t>
  </si>
  <si>
    <t>[enter data version name]</t>
  </si>
  <si>
    <t>[enter DNO comments, if any]</t>
  </si>
  <si>
    <t>CEPA-TNEI</t>
  </si>
  <si>
    <t>Paragraph 46</t>
  </si>
  <si>
    <t>Paragraph 26</t>
  </si>
  <si>
    <t>Paragraph 4 (e)</t>
  </si>
  <si>
    <t>Paragraph 7</t>
  </si>
  <si>
    <t>Paragraph 19</t>
  </si>
  <si>
    <t>Paragraph 21</t>
  </si>
  <si>
    <t>Paragraph 39</t>
  </si>
  <si>
    <t>Paragraph 8</t>
  </si>
  <si>
    <t>Paragraph 10</t>
  </si>
  <si>
    <t>Paragraph 11</t>
  </si>
  <si>
    <t>Paragraph 14</t>
  </si>
  <si>
    <t>Paragraph 15</t>
  </si>
  <si>
    <t>Paragraph 20</t>
  </si>
  <si>
    <t>Paragraph 22</t>
  </si>
  <si>
    <t>Paragraph 23</t>
  </si>
  <si>
    <t>Paragraph 27</t>
  </si>
  <si>
    <t>Paragraph 24</t>
  </si>
  <si>
    <t>Paragraph 28</t>
  </si>
  <si>
    <t>Paragraph 29</t>
  </si>
  <si>
    <t>Paragraph 32</t>
  </si>
  <si>
    <t>Paragraph 30</t>
  </si>
  <si>
    <t>Paragraph 31</t>
  </si>
  <si>
    <t>Paragraph 40</t>
  </si>
  <si>
    <t>Paragraph 42</t>
  </si>
  <si>
    <t>Paragraph 43</t>
  </si>
  <si>
    <t>Paragraph 44</t>
  </si>
  <si>
    <t>Paragraphs 6, 9  &amp; "Allocation rules" table</t>
  </si>
  <si>
    <t>Paragraphs 4 (c), 5 (c), 13, 14, 16, 17, 18</t>
  </si>
  <si>
    <t>Paragraphs 3 (a), 5 &amp; 20</t>
  </si>
  <si>
    <t>Paragraphs 4 (c), 5 (b) &amp; 23</t>
  </si>
  <si>
    <t>Paragraphs 4 (a), 5 (a) and 26</t>
  </si>
  <si>
    <t>Paragraphs 33, 34 &amp; 35</t>
  </si>
  <si>
    <t>Paragraphs 36 &amp; 37</t>
  </si>
  <si>
    <t>Paragraphs 4 (f) &amp; 8</t>
  </si>
  <si>
    <t>Paragraphs 4 (d) &amp; 5 (d)</t>
  </si>
  <si>
    <t>Paragraphs 4 (a) &amp; 5 (a)</t>
  </si>
  <si>
    <t>Paragraphs 4 (a), 5 (a) &amp; 6</t>
  </si>
  <si>
    <t>Paragraphs 4 (a), 4 (c), 5 (a), 5 (b) and 9</t>
  </si>
  <si>
    <t>Paragraphs 38 &amp; 39</t>
  </si>
  <si>
    <t>Paragraphs 6 &amp; 7</t>
  </si>
  <si>
    <t>Paragraphs 12 &amp; 21</t>
  </si>
  <si>
    <t>These user discounts are used on the "General inputs" sheet of the EDCM (LRIC) and EDCM (FCP) models.</t>
  </si>
  <si>
    <t>Interim release</t>
  </si>
  <si>
    <t>DCUSA text version</t>
  </si>
  <si>
    <t>DCUSA text schedule</t>
  </si>
  <si>
    <t>Total</t>
  </si>
  <si>
    <t>DCUSA text version:</t>
  </si>
  <si>
    <t>DCUSA text schedule:</t>
  </si>
  <si>
    <t>Input 401-A: Universal values</t>
  </si>
  <si>
    <t>Input 401-E: Allocation rules percentage capitalised</t>
  </si>
  <si>
    <t>Input 401-F: Allocation rules direct cost indicator</t>
  </si>
  <si>
    <t>Input 401-K: Network levels included in the calculation of "S", by user type and network level</t>
  </si>
  <si>
    <t>Input 402-A: LV mains split</t>
  </si>
  <si>
    <t>Input 402-B: HV split</t>
  </si>
  <si>
    <t>Input 402-C: CDCM notional asset values</t>
  </si>
  <si>
    <t>Output 401-A: PCDM user discount for CDCM</t>
  </si>
  <si>
    <t>Output 401-B: PCDM user discount for EDCM</t>
  </si>
  <si>
    <t>Section 401-A: MEAV by asset type</t>
  </si>
  <si>
    <t>Section 402-C: Expenditure for allocation based on MEAV</t>
  </si>
  <si>
    <t>Section 402-D: MEAV allocation shares</t>
  </si>
  <si>
    <t>Section 402-E: Expenditure allocated based on MEAV</t>
  </si>
  <si>
    <t>Section 403-A: Total expenditure allocated</t>
  </si>
  <si>
    <t>Section 403-B: Share expensed</t>
  </si>
  <si>
    <t>Section 403-C: Value expensed</t>
  </si>
  <si>
    <t>Section 403-D: Expensed proportions</t>
  </si>
  <si>
    <t>Input 401-B: EDCM discount cap</t>
  </si>
  <si>
    <t>Input 401-C: Network length splits for EDCM</t>
  </si>
  <si>
    <t>Input 401-D: Allocation rules allocation key</t>
  </si>
  <si>
    <t>Section 404-B: Capitalised proportions (EDCM)</t>
  </si>
  <si>
    <t>Section 404-C: Capitalised proportions (CDCM)</t>
  </si>
  <si>
    <t>Section 405-A: Breakdown of allowed revenue</t>
  </si>
  <si>
    <t>Section 405-B: Share of allowed revenue by network level (EDCM)</t>
  </si>
  <si>
    <t>Section 405-C: Share of allowed revenue by network level (CDCM)</t>
  </si>
  <si>
    <t>Section 405-D: Revenue to share</t>
  </si>
  <si>
    <t>Section 405-E: Additional DNO revenue shares</t>
  </si>
  <si>
    <t>Section 405-F: Revenue allocation</t>
  </si>
  <si>
    <t>Section 405-G: Revenue allocation</t>
  </si>
  <si>
    <t>Section 405-H: Revenue per unit</t>
  </si>
  <si>
    <t>Section 405-I: Shares of revenue per unit</t>
  </si>
  <si>
    <t>Section 405-J: U</t>
  </si>
  <si>
    <t>Section 405-K: Extended network level allocation (EDCM only)</t>
  </si>
  <si>
    <t>Section 406-A: Removal of negative expenditure</t>
  </si>
  <si>
    <t>Section 406-B: Direct share of positive expenditure</t>
  </si>
  <si>
    <t>Section 407-B: S</t>
  </si>
  <si>
    <t>Section 407-C: P</t>
  </si>
  <si>
    <t>Section 407-D: P adder</t>
  </si>
  <si>
    <t>Section 407-E: U</t>
  </si>
  <si>
    <t>Section 407-F: EDCM user discounts (before cap)</t>
  </si>
  <si>
    <t>Section 407-G: EDCM user discounts</t>
  </si>
  <si>
    <t>Index of sheets and main sections</t>
  </si>
  <si>
    <t>Index of inputs, calculation sections and outputs</t>
  </si>
  <si>
    <t>Section 401-B: Mapping of asset types to network levels</t>
  </si>
  <si>
    <t>Section 407-A: Allocation percentages</t>
  </si>
  <si>
    <t>Inputs from DCUSA text</t>
  </si>
  <si>
    <t>Nominated Calculation Agent inputs</t>
  </si>
  <si>
    <t>DCUSA text outputs</t>
  </si>
  <si>
    <t>This sheet contains links to each sheet of the model and the main sections within them.</t>
  </si>
  <si>
    <t>It also contains links to more granular sections within the sheets for inputs, calculations and outputs.</t>
  </si>
  <si>
    <t>The following table provides links to each input, calculation and output section. Each has a unique identifier for ease of reference.</t>
  </si>
  <si>
    <t>Input 401-G: Mapping of MEAV asset categories to network levels</t>
  </si>
  <si>
    <t xml:space="preserve">This table sets out flags to explicitly show what network levels are assumed to be included in all-the-way tariffs for </t>
  </si>
  <si>
    <t>different users.</t>
  </si>
  <si>
    <t>This sheet contains inputs that are universal or set in the DCUSA text.</t>
  </si>
  <si>
    <t>This section contains input values drawn from the DCUSA text, which do not vary by DNO.</t>
  </si>
  <si>
    <t>specified in the DCUSA text.</t>
  </si>
  <si>
    <t>assets to network levels set out in the DCUSA text.</t>
  </si>
  <si>
    <t>CDCM user discounts are calculated using formulae set out in the DCUSA text.</t>
  </si>
  <si>
    <t>The outputs set out below are used as inputs to the DNO's CDCM and ECDM models in line with the DCUSA text.</t>
  </si>
  <si>
    <t>The Allocation rules table in the DCUSA text currently specifies one of three options to allocate expenditure between</t>
  </si>
  <si>
    <t>is used to split costs where the LDNO boundary is at a circuits level.</t>
  </si>
  <si>
    <t>The DCUSA text provides a mapping of 85 MEAV asset categories to one of five network levels.</t>
  </si>
  <si>
    <t>Mapping of MEAV asset categories to network levels</t>
  </si>
  <si>
    <t>Direct cost indicator, by cost category</t>
  </si>
  <si>
    <t xml:space="preserve">The DCUSA text provides an extended mapping of 85 MEAV asset categories to four EHV network levels for use in </t>
  </si>
  <si>
    <t>the calculation of EDCM discounts.</t>
  </si>
  <si>
    <t>Extended mapping of MEAV asset categories to network levels</t>
  </si>
  <si>
    <t>Input 401-H: Extended mapping of MEAV asset categories to network levels</t>
  </si>
  <si>
    <t>Input 401-I: Units distributed coefficient for the calculation of "U"</t>
  </si>
  <si>
    <t>The DCUSA text specifies coefficients to calculate a variable named "U" as part of the calculation of units flowing.</t>
  </si>
  <si>
    <t>Units distributed coefficient for the calculation of "U", by network level</t>
  </si>
  <si>
    <t>Input 401-J: Losses coefficient for the calculation of adjustment factors for units distributed</t>
  </si>
  <si>
    <t>Losses coefficient for the calculation of adjustment factors for units distributed, by network level</t>
  </si>
  <si>
    <t>This section contains other DNO-specific inputs.</t>
  </si>
  <si>
    <t>are provided as km rather than asset counts.</t>
  </si>
  <si>
    <t xml:space="preserve">The DNO provides expenditure values split by network level for the following 33 cost categories using </t>
  </si>
  <si>
    <t>2007/08 RRP data.</t>
  </si>
  <si>
    <t>The input reference for the EDCM (LRIC) model is Input 202-G; it is Input 302-G for the EDCM (FCP) model.</t>
  </si>
  <si>
    <t>The output reference for the EDCM (LRIC) model is Output 207-B; it is Output 307-B for the EDCM (FCP) model.</t>
  </si>
  <si>
    <t>The DNO provides per unit modern equivalent asset values (MEAV) for each of the following 85 asset types.</t>
  </si>
  <si>
    <t xml:space="preserve">The DNO provides asset counts for each of the following 85 asset types. Where noted in the label, values </t>
  </si>
  <si>
    <t>Section 401-E: EHV reduction ratio</t>
  </si>
  <si>
    <t>Section 401-F: Adjusted MEAV</t>
  </si>
  <si>
    <t>Section 401-C: MEAV shares, by asset type and network level</t>
  </si>
  <si>
    <t>Section 401-D: MEAV shares from extended mapping, by asset type and network level</t>
  </si>
  <si>
    <t>Section 402-A: Expenditure allocated to cost category based on RRP (without LV split)</t>
  </si>
  <si>
    <t>Section 402-B: Expenditure allocated to cost category based on RRP (with LV split)</t>
  </si>
  <si>
    <t>Expenditure allocated to cost category based on RRP (with LV split), by network level</t>
  </si>
  <si>
    <t xml:space="preserve">Expenditure allocated to network levels based on RRP data and using MEAV are combined. CDCM and EDCM discounts </t>
  </si>
  <si>
    <t>Section 404-A: Net capex (2005/06 to 2014/15)</t>
  </si>
  <si>
    <t>Units flowing through each network level (loss-adjusted to LV) are calculated for the rescaling of revenue allocations.</t>
  </si>
  <si>
    <t>Section 408-C: PCDM user discounts for CDCM</t>
  </si>
  <si>
    <t>Section 408-A: Allocation percentages</t>
  </si>
  <si>
    <t>Section 408-B: Parameters for splitting allocations at circuits levels</t>
  </si>
  <si>
    <t>The DNO provides the value of the net amount earned under price control financial incentive schemes in 2007/08.</t>
  </si>
  <si>
    <t>The CDCM output reference is Output 102-A.</t>
  </si>
  <si>
    <t>These user discounts are used as Input 104-B on the "General inputs" sheet of the CDCM.</t>
  </si>
  <si>
    <t>© All rights reserved by Cambridge Economic Policy Associates Ltd (CEPA) and TNEI Services Ltd (TNEI).</t>
  </si>
  <si>
    <t>Pre-release</t>
  </si>
  <si>
    <t>Schedule 29</t>
  </si>
  <si>
    <t>The calculations on this sheet relate to Schedule 29 paragraphs 7, 8, 38 and 39.</t>
  </si>
  <si>
    <t>The calculations on this sheet relate to Schedule 29 paragraphs 6, 7 and 9 and the "Allocation rules" table.</t>
  </si>
  <si>
    <t>The calculations on this sheet relate to Schedule 29 paragraphs 10 and 11.</t>
  </si>
  <si>
    <t>The calculations on this sheet relate to Schedule 29 paragraphs 14, 15 and 19.</t>
  </si>
  <si>
    <t>The calculations on this sheet relate to Schedule 29 paragraphs 12, 20-23, 26-28, 39 and 46.</t>
  </si>
  <si>
    <t>The calculations on this sheet relate to Schedule 29 paragraphs 29-32.</t>
  </si>
  <si>
    <t>This sheet calculates EDCM user discounts. The calculations on this sheet relate to Schedule 29 paragraph 46.</t>
  </si>
  <si>
    <t>This sheet calculates CDCM user discounts. The calculations on this sheet relate to Schedule 29 paragraphs 40 and 42-44.</t>
  </si>
  <si>
    <t>DCUSA v10.3 (released 28/06/2018)</t>
  </si>
  <si>
    <t>References to DCUSA text updated to comply with version 10.3 (released 28/06/2018).</t>
  </si>
  <si>
    <t>LV Services</t>
  </si>
  <si>
    <t>LV Services allocation option name</t>
  </si>
  <si>
    <t>Non activity costs and reconciling amounts - Other costs</t>
  </si>
  <si>
    <t>Non activity costs and reconciling amounts - Ofgem licence fees</t>
  </si>
  <si>
    <t>LV Services allocation flag</t>
  </si>
  <si>
    <t>DCUSA v10.3 (released 28/06/2018) + DCP 306</t>
  </si>
  <si>
    <t>Allocation to LV Services</t>
  </si>
  <si>
    <t>Certain categories of expenditure are allocated directly to the LV Services network level.</t>
  </si>
  <si>
    <t>Expenditure to be allocated to LV Services</t>
  </si>
  <si>
    <t>Check for double allocation of expenditure to LV services</t>
  </si>
  <si>
    <t>Paragraph 6 &amp; Paragraph 11A</t>
  </si>
  <si>
    <t>Release for charge setting</t>
  </si>
  <si>
    <t>Model number:</t>
  </si>
  <si>
    <t>01 April 2020 DCUSA Charging Methodologies Pre-Release (released 09/10/2018)</t>
  </si>
  <si>
    <t>Model number</t>
  </si>
  <si>
    <t>Updated references to legal text version.</t>
  </si>
  <si>
    <t>Updated for DCP 306.</t>
  </si>
  <si>
    <t>Neither the authors nor Cambridge Economic Policy Associates/TNEI accept or assume any responsibility or duty of care to any third party.</t>
  </si>
  <si>
    <t>Attachment A_01 April 2021 Charging Methodologies Pre-Release_Issued October 2019 (shared 10/10/2019)</t>
  </si>
  <si>
    <t>Expensed and capitalised proportions are used to allocate components of allowed revenue to network levels.</t>
  </si>
  <si>
    <t>[Enter DNO name]</t>
  </si>
  <si>
    <t>Difference between CDCM and EDCM costs not capitalised</t>
  </si>
  <si>
    <t>Difference in MEAV value before and after allocation to levels</t>
  </si>
  <si>
    <t>Decimals of precision for error checks</t>
  </si>
  <si>
    <t>integer</t>
  </si>
  <si>
    <t>Input 401-L: Decimal places for error checks</t>
  </si>
  <si>
    <t>01 April 2022 Charging Methodologies Pre-Release – October 2020 (Schedules 16, 17, 18, 20 and 29) DCP 361</t>
  </si>
  <si>
    <t>Updated references to legal text version. Rounding tolerance added to check on "Expensed" sheet.</t>
  </si>
  <si>
    <t>Attachment A_Charging Methodologies Pre-Release_01042023 (shared 15/11/2021)</t>
  </si>
  <si>
    <t xml:space="preserve">Release for charge setting. Cover sheet, version control and annotation changes only. </t>
  </si>
  <si>
    <t>2023/24</t>
  </si>
  <si>
    <t>Paragraph 6 &amp; Paragraph 11B</t>
  </si>
  <si>
    <t>Pass-through Smart Meter Communication Licence Costs</t>
  </si>
  <si>
    <t>Section 402-G: Expenditure allocated to LV Services</t>
  </si>
  <si>
    <t>Section 402-F: Smart meter communication licence costs</t>
  </si>
  <si>
    <t>Section 402-H: Total expenditure allocated for discounts</t>
  </si>
  <si>
    <t>Input 402-E: EDCM notional asset value</t>
  </si>
  <si>
    <t>Input 402-G: MEAV asset count</t>
  </si>
  <si>
    <t>Input 402-H: MEAV per unit</t>
  </si>
  <si>
    <t>Input 402-I: 2007/08 RRP expenditure, by cost category</t>
  </si>
  <si>
    <t>Input 402-J: 2007/08 RRP expenditure, by network level and cost category</t>
  </si>
  <si>
    <t>Input 402-K: Adjusted 2007/08 load related new connections &amp; reinforcement (net of contributions)</t>
  </si>
  <si>
    <t>Input 402-L: Net capex (2005/06 to 2014/15)</t>
  </si>
  <si>
    <t>Input 402-M: LV services share of LV net capex</t>
  </si>
  <si>
    <t>Input 402-N: Price control allowed revenue</t>
  </si>
  <si>
    <t>Input 402-O: 2007/08 total allowed revenue</t>
  </si>
  <si>
    <t>Input 402-P: 2007/08 net incentive revenue</t>
  </si>
  <si>
    <t>Input 402-Q: Additional DNO revenue</t>
  </si>
  <si>
    <t>Input 402-R: 2007/08 units distributed, by network level</t>
  </si>
  <si>
    <t>Input 402-S: 2007/08 network losses</t>
  </si>
  <si>
    <t>Input 402-D: CDCM smart meter communication licence costs</t>
  </si>
  <si>
    <t>The smart meter communication licence costs are imported from the CDCM, which takes them from Schedule 15.</t>
  </si>
  <si>
    <t>This section contains inputs used to adjust costs for inflation.</t>
  </si>
  <si>
    <t>Input 402-F: Inflation indices</t>
  </si>
  <si>
    <t>Inflation indices</t>
  </si>
  <si>
    <t>Inflation indices should be entered for the charging year, and for 2007/08.</t>
  </si>
  <si>
    <t>Price indexation in 2007/08</t>
  </si>
  <si>
    <t>Price indexation in current charging year</t>
  </si>
  <si>
    <t>Price index adjuster</t>
  </si>
  <si>
    <t>Pass-through Smart Meter Communication Licence Costs expressed in 2007/08 prices</t>
  </si>
  <si>
    <t>Pre-release for DCP395 working group</t>
  </si>
  <si>
    <t>Paragraph 5 (e)</t>
  </si>
  <si>
    <t>The CDCM output reference is Output 102-B.</t>
  </si>
  <si>
    <t>Updated for DCP 395.</t>
  </si>
  <si>
    <t>DCP395 Option 1 Legal Text 270122 (shared 31/01/2022)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</si>
</sst>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£&quot;* #,##0_);_(&quot;£&quot;* \(#,##0\);_(&quot;£&quot;* &quot;-&quot;_);_(@_)"/>
    <numFmt numFmtId="165" formatCode="_(* #,##0_);_(* \(#,##0\);_(* &quot;-&quot;_);_(@_)"/>
    <numFmt numFmtId="166" formatCode="_(&quot;£&quot;* #,##0.00_);_(&quot;£&quot;* \(#,##0.00\);_(&quot;£&quot;* &quot;-&quot;??_);_(@_)"/>
    <numFmt numFmtId="167" formatCode="_(* #,##0.00_);_(* \(#,##0.00\);_(* &quot;-&quot;??_);_(@_)"/>
    <numFmt numFmtId="168" formatCode="[$-F800]dddd\,\ mmmm\ dd\,\ yyyy"/>
    <numFmt numFmtId="169" formatCode="#,##0.00;\-#,##0.00;\-"/>
    <numFmt numFmtId="170" formatCode="#,##0;\-#,##0;\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8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9C9C9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99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FFFFFF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ck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/>
    <xf numFmtId="0" fontId="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" borderId="3" applyNumberFormat="0" applyBorder="0" applyAlignment="0">
      <alignment vertical="center"/>
    </xf>
    <xf numFmtId="49" fontId="8" fillId="4" borderId="0" applyNumberFormat="0" applyBorder="0" applyAlignment="0">
      <alignment horizontal="left" vertical="center" wrapText="1"/>
    </xf>
    <xf numFmtId="168" fontId="1" fillId="0" borderId="0" applyNumberFormat="0" applyFont="0" applyBorder="0" applyAlignment="0"/>
    <xf numFmtId="0" fontId="30" fillId="0" borderId="0" applyNumberFormat="0" applyFill="0" applyBorder="0" applyAlignment="0"/>
    <xf numFmtId="0" fontId="31" fillId="0" borderId="0" applyNumberFormat="0" applyFill="0" applyBorder="0" applyAlignment="0"/>
    <xf numFmtId="168" fontId="6" fillId="0" borderId="0" applyNumberFormat="0" applyBorder="0" applyAlignment="0"/>
    <xf numFmtId="0" fontId="8" fillId="5" borderId="0" applyNumberFormat="0" applyBorder="0" applyAlignment="0"/>
    <xf numFmtId="0" fontId="14" fillId="0" borderId="0" applyNumberFormat="0" applyFill="0" applyBorder="0" applyAlignment="0"/>
    <xf numFmtId="0" fontId="12" fillId="6" borderId="0" applyBorder="0" applyAlignment="0"/>
    <xf numFmtId="0" fontId="1" fillId="2" borderId="3" applyNumberFormat="0" applyBorder="0" applyAlignment="0" applyProtection="0"/>
    <xf numFmtId="0" fontId="1" fillId="46" borderId="0" applyNumberFormat="0" applyBorder="0" applyAlignment="0" applyProtection="0">
      <alignment horizontal="center"/>
    </xf>
    <xf numFmtId="3" fontId="7" fillId="0" borderId="0" applyNumberFormat="0" applyBorder="0" applyAlignment="0">
      <alignment horizontal="right" vertical="top"/>
    </xf>
    <xf numFmtId="0" fontId="1" fillId="0" borderId="0" applyNumberFormat="0" applyFill="0" applyBorder="0" applyAlignment="0">
      <alignment horizontal="left"/>
    </xf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7" applyNumberFormat="0" applyAlignment="0" applyProtection="0"/>
    <xf numFmtId="0" fontId="24" fillId="11" borderId="8" applyNumberFormat="0" applyAlignment="0" applyProtection="0"/>
    <xf numFmtId="0" fontId="25" fillId="11" borderId="7" applyNumberFormat="0" applyAlignment="0" applyProtection="0"/>
    <xf numFmtId="0" fontId="26" fillId="0" borderId="9" applyNumberFormat="0" applyFill="0" applyAlignment="0" applyProtection="0"/>
    <xf numFmtId="0" fontId="8" fillId="12" borderId="10" applyNumberFormat="0" applyAlignment="0" applyProtection="0"/>
    <xf numFmtId="0" fontId="27" fillId="0" borderId="0" applyNumberFormat="0" applyFill="0" applyBorder="0" applyAlignment="0" applyProtection="0"/>
    <xf numFmtId="0" fontId="1" fillId="13" borderId="1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" fillId="0" borderId="0" applyNumberFormat="0" applyFill="0" applyBorder="0" applyAlignment="0"/>
    <xf numFmtId="0" fontId="1" fillId="44" borderId="0" applyNumberFormat="0" applyFont="0" applyBorder="0" applyAlignment="0"/>
    <xf numFmtId="0" fontId="15" fillId="0" borderId="0" applyNumberFormat="0" applyFill="0" applyBorder="0" applyAlignment="0"/>
  </cellStyleXfs>
  <cellXfs count="239">
    <xf numFmtId="0" fontId="0" fillId="0" borderId="0" xfId="0"/>
    <xf numFmtId="0" fontId="0" fillId="0" borderId="0" xfId="0"/>
    <xf numFmtId="0" fontId="8" fillId="5" borderId="0" xfId="10"/>
    <xf numFmtId="0" fontId="8" fillId="4" borderId="0" xfId="5" applyNumberFormat="1" applyAlignment="1"/>
    <xf numFmtId="0" fontId="9" fillId="4" borderId="0" xfId="5" applyNumberFormat="1" applyFont="1" applyAlignment="1"/>
    <xf numFmtId="0" fontId="14" fillId="0" borderId="0" xfId="11"/>
    <xf numFmtId="0" fontId="8" fillId="4" borderId="0" xfId="5" applyNumberFormat="1" applyBorder="1" applyAlignment="1"/>
    <xf numFmtId="0" fontId="4" fillId="0" borderId="0" xfId="62"/>
    <xf numFmtId="0" fontId="4" fillId="38" borderId="13" xfId="62" quotePrefix="1" applyFill="1" applyBorder="1"/>
    <xf numFmtId="0" fontId="4" fillId="38" borderId="0" xfId="62" quotePrefix="1" applyFill="1"/>
    <xf numFmtId="0" fontId="4" fillId="39" borderId="13" xfId="62" quotePrefix="1" applyFill="1" applyBorder="1"/>
    <xf numFmtId="0" fontId="4" fillId="39" borderId="0" xfId="62" quotePrefix="1" applyFill="1"/>
    <xf numFmtId="0" fontId="4" fillId="6" borderId="13" xfId="62" quotePrefix="1" applyFill="1" applyBorder="1"/>
    <xf numFmtId="0" fontId="4" fillId="6" borderId="0" xfId="62" quotePrefix="1" applyFill="1"/>
    <xf numFmtId="0" fontId="4" fillId="40" borderId="13" xfId="62" quotePrefix="1" applyFill="1" applyBorder="1"/>
    <xf numFmtId="0" fontId="8" fillId="4" borderId="15" xfId="5" applyNumberFormat="1" applyBorder="1" applyAlignment="1"/>
    <xf numFmtId="0" fontId="4" fillId="40" borderId="0" xfId="62" quotePrefix="1" applyFill="1"/>
    <xf numFmtId="0" fontId="0" fillId="0" borderId="0" xfId="0"/>
    <xf numFmtId="168" fontId="1" fillId="2" borderId="0" xfId="13" applyNumberFormat="1" applyBorder="1" applyAlignment="1" applyProtection="1">
      <alignment horizontal="left" vertical="top" wrapText="1"/>
      <protection locked="0"/>
    </xf>
    <xf numFmtId="0" fontId="1" fillId="46" borderId="0" xfId="14" applyBorder="1" applyAlignment="1" applyProtection="1">
      <protection locked="0"/>
    </xf>
    <xf numFmtId="0" fontId="1" fillId="2" borderId="0" xfId="13" applyBorder="1" applyProtection="1">
      <protection locked="0"/>
    </xf>
    <xf numFmtId="0" fontId="1" fillId="44" borderId="0" xfId="13" applyFill="1" applyBorder="1" applyProtection="1">
      <protection locked="0"/>
    </xf>
    <xf numFmtId="1" fontId="1" fillId="2" borderId="0" xfId="13" applyNumberFormat="1" applyBorder="1" applyAlignment="1" applyProtection="1">
      <alignment horizontal="left" vertical="top" wrapText="1"/>
      <protection locked="0"/>
    </xf>
    <xf numFmtId="169" fontId="1" fillId="46" borderId="0" xfId="14" applyNumberFormat="1" applyBorder="1" applyAlignment="1" applyProtection="1">
      <alignment horizontal="right"/>
      <protection locked="0"/>
    </xf>
    <xf numFmtId="10" fontId="1" fillId="46" borderId="0" xfId="14" applyNumberFormat="1" applyBorder="1" applyAlignment="1" applyProtection="1">
      <alignment horizontal="right"/>
      <protection locked="0"/>
    </xf>
    <xf numFmtId="169" fontId="1" fillId="46" borderId="19" xfId="14" applyNumberFormat="1" applyBorder="1" applyAlignment="1" applyProtection="1">
      <alignment horizontal="right"/>
      <protection locked="0"/>
    </xf>
    <xf numFmtId="4" fontId="1" fillId="46" borderId="0" xfId="14" applyNumberFormat="1" applyBorder="1" applyAlignment="1" applyProtection="1">
      <alignment horizontal="right"/>
      <protection locked="0"/>
    </xf>
    <xf numFmtId="4" fontId="1" fillId="46" borderId="20" xfId="14" applyNumberFormat="1" applyBorder="1" applyAlignment="1" applyProtection="1">
      <alignment horizontal="right"/>
      <protection locked="0"/>
    </xf>
    <xf numFmtId="10" fontId="1" fillId="46" borderId="19" xfId="14" applyNumberFormat="1" applyBorder="1" applyAlignment="1" applyProtection="1">
      <alignment horizontal="right"/>
      <protection locked="0"/>
    </xf>
    <xf numFmtId="10" fontId="1" fillId="46" borderId="20" xfId="14" applyNumberFormat="1" applyBorder="1" applyAlignment="1" applyProtection="1">
      <alignment horizontal="right"/>
      <protection locked="0"/>
    </xf>
    <xf numFmtId="1" fontId="1" fillId="46" borderId="19" xfId="14" applyNumberFormat="1" applyBorder="1" applyAlignment="1" applyProtection="1">
      <alignment horizontal="right"/>
      <protection locked="0"/>
    </xf>
    <xf numFmtId="1" fontId="1" fillId="46" borderId="20" xfId="14" applyNumberFormat="1" applyBorder="1" applyAlignment="1" applyProtection="1">
      <alignment horizontal="right"/>
      <protection locked="0"/>
    </xf>
    <xf numFmtId="1" fontId="1" fillId="46" borderId="0" xfId="14" applyNumberFormat="1" applyBorder="1" applyAlignment="1" applyProtection="1">
      <alignment horizontal="right"/>
      <protection locked="0"/>
    </xf>
    <xf numFmtId="4" fontId="1" fillId="46" borderId="19" xfId="14" applyNumberFormat="1" applyBorder="1" applyAlignment="1" applyProtection="1">
      <alignment horizontal="right"/>
      <protection locked="0"/>
    </xf>
    <xf numFmtId="1" fontId="1" fillId="46" borderId="2" xfId="14" applyNumberFormat="1" applyBorder="1" applyAlignment="1" applyProtection="1">
      <alignment horizontal="right"/>
      <protection locked="0"/>
    </xf>
    <xf numFmtId="10" fontId="1" fillId="2" borderId="0" xfId="13" applyNumberFormat="1" applyBorder="1" applyAlignment="1" applyProtection="1">
      <alignment horizontal="right"/>
      <protection locked="0"/>
    </xf>
    <xf numFmtId="169" fontId="1" fillId="2" borderId="19" xfId="13" applyNumberFormat="1" applyBorder="1" applyAlignment="1" applyProtection="1">
      <alignment horizontal="right"/>
      <protection locked="0"/>
    </xf>
    <xf numFmtId="169" fontId="1" fillId="2" borderId="0" xfId="13" applyNumberFormat="1" applyBorder="1" applyAlignment="1" applyProtection="1">
      <alignment horizontal="right"/>
      <protection locked="0"/>
    </xf>
    <xf numFmtId="169" fontId="1" fillId="2" borderId="20" xfId="13" applyNumberFormat="1" applyBorder="1" applyAlignment="1" applyProtection="1">
      <alignment horizontal="right"/>
      <protection locked="0"/>
    </xf>
    <xf numFmtId="10" fontId="1" fillId="46" borderId="2" xfId="14" applyNumberFormat="1" applyBorder="1" applyAlignment="1" applyProtection="1">
      <alignment horizontal="right"/>
      <protection locked="0"/>
    </xf>
    <xf numFmtId="169" fontId="1" fillId="46" borderId="2" xfId="14" applyNumberFormat="1" applyBorder="1" applyAlignment="1" applyProtection="1">
      <alignment horizontal="right"/>
      <protection locked="0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10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left" vertical="top"/>
    </xf>
    <xf numFmtId="168" fontId="31" fillId="0" borderId="0" xfId="8" applyNumberFormat="1" applyAlignment="1" applyProtection="1">
      <alignment horizontal="left"/>
    </xf>
    <xf numFmtId="0" fontId="31" fillId="0" borderId="0" xfId="8" applyAlignment="1" applyProtection="1">
      <alignment horizontal="left"/>
    </xf>
    <xf numFmtId="0" fontId="1" fillId="0" borderId="0" xfId="16" applyFill="1" applyAlignment="1" applyProtection="1">
      <alignment vertical="top" wrapText="1"/>
    </xf>
    <xf numFmtId="0" fontId="8" fillId="4" borderId="0" xfId="5" applyNumberFormat="1" applyAlignment="1" applyProtection="1">
      <alignment horizontal="left"/>
    </xf>
    <xf numFmtId="0" fontId="8" fillId="4" borderId="0" xfId="5" applyNumberFormat="1" applyBorder="1" applyAlignment="1" applyProtection="1"/>
    <xf numFmtId="0" fontId="1" fillId="3" borderId="1" xfId="4" applyBorder="1" applyAlignment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0" xfId="0" applyFill="1" applyBorder="1" applyProtection="1"/>
    <xf numFmtId="0" fontId="7" fillId="0" borderId="0" xfId="15" applyNumberFormat="1" applyBorder="1" applyAlignment="1" applyProtection="1"/>
    <xf numFmtId="0" fontId="31" fillId="0" borderId="0" xfId="8" applyBorder="1" applyProtection="1"/>
    <xf numFmtId="0" fontId="30" fillId="0" borderId="0" xfId="7" applyBorder="1" applyProtection="1"/>
    <xf numFmtId="0" fontId="7" fillId="0" borderId="14" xfId="15" applyNumberFormat="1" applyBorder="1" applyAlignment="1" applyProtection="1"/>
    <xf numFmtId="0" fontId="1" fillId="0" borderId="0" xfId="16" applyBorder="1" applyAlignment="1" applyProtection="1"/>
    <xf numFmtId="0" fontId="14" fillId="0" borderId="0" xfId="11" applyBorder="1" applyProtection="1"/>
    <xf numFmtId="0" fontId="8" fillId="5" borderId="0" xfId="10" applyBorder="1" applyProtection="1"/>
    <xf numFmtId="0" fontId="12" fillId="6" borderId="0" xfId="12" applyBorder="1" applyProtection="1"/>
    <xf numFmtId="0" fontId="6" fillId="0" borderId="0" xfId="9" applyNumberFormat="1" applyBorder="1" applyProtection="1"/>
    <xf numFmtId="0" fontId="0" fillId="41" borderId="0" xfId="0" applyFill="1" applyBorder="1" applyProtection="1"/>
    <xf numFmtId="0" fontId="0" fillId="43" borderId="0" xfId="0" applyFill="1" applyBorder="1" applyProtection="1"/>
    <xf numFmtId="0" fontId="0" fillId="42" borderId="0" xfId="0" applyFill="1" applyBorder="1" applyProtection="1"/>
    <xf numFmtId="0" fontId="0" fillId="45" borderId="2" xfId="0" applyFill="1" applyBorder="1" applyProtection="1"/>
    <xf numFmtId="0" fontId="0" fillId="0" borderId="2" xfId="0" applyBorder="1" applyProtection="1"/>
    <xf numFmtId="0" fontId="0" fillId="0" borderId="2" xfId="0" applyFill="1" applyBorder="1" applyProtection="1"/>
    <xf numFmtId="168" fontId="8" fillId="4" borderId="0" xfId="5" applyNumberFormat="1" applyAlignment="1" applyProtection="1"/>
    <xf numFmtId="168" fontId="9" fillId="4" borderId="0" xfId="5" applyNumberFormat="1" applyFont="1" applyAlignment="1" applyProtection="1"/>
    <xf numFmtId="0" fontId="32" fillId="0" borderId="0" xfId="0" applyNumberFormat="1" applyFont="1" applyBorder="1" applyAlignment="1" applyProtection="1">
      <alignment horizontal="left" indent="1"/>
    </xf>
    <xf numFmtId="0" fontId="0" fillId="0" borderId="0" xfId="0" applyNumberFormat="1" applyBorder="1" applyAlignment="1" applyProtection="1">
      <alignment horizontal="left"/>
    </xf>
    <xf numFmtId="0" fontId="0" fillId="0" borderId="0" xfId="0" applyNumberFormat="1" applyBorder="1" applyAlignment="1" applyProtection="1">
      <alignment horizontal="right"/>
    </xf>
    <xf numFmtId="0" fontId="0" fillId="0" borderId="0" xfId="0" applyFont="1" applyAlignment="1" applyProtection="1">
      <alignment vertical="center"/>
    </xf>
    <xf numFmtId="168" fontId="8" fillId="5" borderId="0" xfId="10" applyNumberFormat="1" applyAlignment="1" applyProtection="1">
      <alignment vertical="center"/>
    </xf>
    <xf numFmtId="168" fontId="8" fillId="5" borderId="0" xfId="10" applyNumberFormat="1" applyAlignment="1" applyProtection="1">
      <alignment vertical="center" wrapText="1"/>
    </xf>
    <xf numFmtId="0" fontId="0" fillId="0" borderId="0" xfId="0" applyFont="1" applyAlignment="1" applyProtection="1">
      <alignment vertical="center" wrapText="1"/>
    </xf>
    <xf numFmtId="168" fontId="30" fillId="0" borderId="0" xfId="7" applyNumberFormat="1" applyBorder="1" applyAlignment="1" applyProtection="1">
      <alignment horizontal="left" vertical="center" wrapText="1"/>
    </xf>
    <xf numFmtId="3" fontId="30" fillId="0" borderId="0" xfId="7" applyNumberFormat="1" applyBorder="1" applyAlignment="1" applyProtection="1">
      <alignment horizontal="left" vertical="center" wrapText="1"/>
    </xf>
    <xf numFmtId="168" fontId="30" fillId="0" borderId="0" xfId="7" applyNumberFormat="1" applyBorder="1" applyAlignment="1" applyProtection="1">
      <alignment horizontal="left" vertical="center"/>
    </xf>
    <xf numFmtId="168" fontId="0" fillId="0" borderId="0" xfId="0" applyNumberFormat="1" applyFont="1" applyAlignment="1" applyProtection="1">
      <alignment vertical="center"/>
    </xf>
    <xf numFmtId="0" fontId="8" fillId="5" borderId="0" xfId="10" applyProtection="1"/>
    <xf numFmtId="168" fontId="8" fillId="4" borderId="0" xfId="5" applyNumberFormat="1" applyAlignment="1" applyProtection="1">
      <alignment vertical="center" wrapText="1"/>
    </xf>
    <xf numFmtId="168" fontId="8" fillId="4" borderId="0" xfId="5" applyNumberFormat="1" applyAlignment="1" applyProtection="1">
      <alignment vertical="center"/>
    </xf>
    <xf numFmtId="168" fontId="6" fillId="0" borderId="0" xfId="9" applyProtection="1"/>
    <xf numFmtId="0" fontId="0" fillId="0" borderId="1" xfId="0" applyFill="1" applyBorder="1" applyProtection="1"/>
    <xf numFmtId="3" fontId="31" fillId="0" borderId="1" xfId="8" applyNumberFormat="1" applyBorder="1" applyProtection="1"/>
    <xf numFmtId="3" fontId="31" fillId="0" borderId="0" xfId="8" applyNumberFormat="1" applyBorder="1" applyProtection="1"/>
    <xf numFmtId="3" fontId="31" fillId="0" borderId="2" xfId="8" applyNumberFormat="1" applyBorder="1" applyProtection="1"/>
    <xf numFmtId="0" fontId="0" fillId="0" borderId="18" xfId="0" applyBorder="1" applyProtection="1"/>
    <xf numFmtId="3" fontId="7" fillId="0" borderId="18" xfId="15" applyNumberFormat="1" applyBorder="1" applyAlignment="1" applyProtection="1"/>
    <xf numFmtId="3" fontId="0" fillId="0" borderId="0" xfId="0" applyNumberFormat="1" applyBorder="1" applyProtection="1"/>
    <xf numFmtId="0" fontId="8" fillId="4" borderId="0" xfId="5" applyNumberFormat="1" applyAlignment="1" applyProtection="1"/>
    <xf numFmtId="0" fontId="9" fillId="4" borderId="0" xfId="5" applyNumberFormat="1" applyFont="1" applyAlignment="1" applyProtection="1"/>
    <xf numFmtId="0" fontId="8" fillId="4" borderId="0" xfId="5" applyNumberFormat="1" applyBorder="1" applyAlignment="1" applyProtection="1">
      <alignment horizontal="left"/>
    </xf>
    <xf numFmtId="0" fontId="8" fillId="4" borderId="0" xfId="5" applyNumberFormat="1" applyBorder="1" applyAlignment="1" applyProtection="1">
      <alignment horizontal="right"/>
    </xf>
    <xf numFmtId="0" fontId="9" fillId="4" borderId="0" xfId="5" applyNumberFormat="1" applyFont="1" applyAlignment="1" applyProtection="1">
      <alignment horizontal="left"/>
    </xf>
    <xf numFmtId="0" fontId="9" fillId="4" borderId="0" xfId="5" applyNumberFormat="1" applyFont="1" applyBorder="1" applyAlignment="1" applyProtection="1">
      <alignment horizontal="left"/>
    </xf>
    <xf numFmtId="0" fontId="9" fillId="4" borderId="0" xfId="5" applyNumberFormat="1" applyFont="1" applyBorder="1" applyAlignment="1" applyProtection="1">
      <alignment horizontal="right"/>
    </xf>
    <xf numFmtId="0" fontId="0" fillId="0" borderId="0" xfId="0" applyNumberFormat="1" applyAlignment="1" applyProtection="1">
      <alignment horizontal="left"/>
    </xf>
    <xf numFmtId="0" fontId="13" fillId="4" borderId="0" xfId="5" applyNumberFormat="1" applyFont="1" applyAlignment="1" applyProtection="1">
      <alignment horizontal="left" vertical="center"/>
    </xf>
    <xf numFmtId="0" fontId="8" fillId="4" borderId="0" xfId="5" applyNumberFormat="1" applyAlignment="1" applyProtection="1">
      <alignment horizontal="left" vertical="center"/>
    </xf>
    <xf numFmtId="0" fontId="8" fillId="4" borderId="0" xfId="5" applyNumberFormat="1" applyAlignment="1" applyProtection="1">
      <alignment horizontal="right" vertical="center" wrapText="1"/>
    </xf>
    <xf numFmtId="0" fontId="0" fillId="0" borderId="0" xfId="0" applyNumberFormat="1" applyAlignment="1" applyProtection="1">
      <alignment horizontal="right" wrapText="1"/>
    </xf>
    <xf numFmtId="0" fontId="8" fillId="4" borderId="0" xfId="5" applyNumberFormat="1" applyAlignment="1" applyProtection="1">
      <alignment horizontal="left" vertical="center" wrapText="1"/>
    </xf>
    <xf numFmtId="0" fontId="8" fillId="5" borderId="0" xfId="10" applyNumberFormat="1" applyAlignment="1" applyProtection="1">
      <alignment horizontal="left"/>
    </xf>
    <xf numFmtId="0" fontId="8" fillId="5" borderId="0" xfId="10" applyNumberFormat="1" applyAlignment="1" applyProtection="1">
      <alignment horizontal="right"/>
    </xf>
    <xf numFmtId="0" fontId="14" fillId="0" borderId="0" xfId="11" applyNumberFormat="1" applyBorder="1" applyAlignment="1" applyProtection="1">
      <alignment horizontal="left"/>
    </xf>
    <xf numFmtId="0" fontId="12" fillId="6" borderId="0" xfId="12" applyNumberFormat="1" applyAlignment="1" applyProtection="1">
      <alignment horizontal="left"/>
    </xf>
    <xf numFmtId="0" fontId="12" fillId="6" borderId="0" xfId="12" applyNumberFormat="1" applyAlignment="1" applyProtection="1">
      <alignment horizontal="right"/>
    </xf>
    <xf numFmtId="0" fontId="6" fillId="0" borderId="0" xfId="9" applyNumberFormat="1" applyBorder="1" applyAlignment="1" applyProtection="1">
      <alignment horizontal="left"/>
    </xf>
    <xf numFmtId="0" fontId="1" fillId="0" borderId="19" xfId="16" applyNumberFormat="1" applyBorder="1" applyAlignment="1" applyProtection="1">
      <alignment horizontal="left"/>
    </xf>
    <xf numFmtId="10" fontId="7" fillId="44" borderId="19" xfId="63" applyNumberFormat="1" applyFon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left"/>
    </xf>
    <xf numFmtId="10" fontId="7" fillId="44" borderId="0" xfId="63" applyNumberFormat="1" applyFont="1" applyBorder="1" applyAlignment="1" applyProtection="1">
      <alignment horizontal="right"/>
    </xf>
    <xf numFmtId="0" fontId="1" fillId="0" borderId="20" xfId="16" applyNumberFormat="1" applyBorder="1" applyAlignment="1" applyProtection="1">
      <alignment horizontal="left"/>
    </xf>
    <xf numFmtId="10" fontId="7" fillId="44" borderId="20" xfId="63" applyNumberFormat="1" applyFont="1" applyBorder="1" applyAlignment="1" applyProtection="1">
      <alignment horizontal="right"/>
    </xf>
    <xf numFmtId="0" fontId="6" fillId="0" borderId="0" xfId="9" applyNumberFormat="1" applyAlignment="1" applyProtection="1">
      <alignment horizontal="left"/>
    </xf>
    <xf numFmtId="0" fontId="1" fillId="0" borderId="0" xfId="16" applyNumberFormat="1" applyAlignment="1" applyProtection="1">
      <alignment horizontal="left"/>
    </xf>
    <xf numFmtId="0" fontId="0" fillId="0" borderId="0" xfId="0" applyNumberFormat="1" applyFill="1" applyBorder="1" applyAlignment="1" applyProtection="1">
      <alignment horizontal="left"/>
    </xf>
    <xf numFmtId="0" fontId="0" fillId="0" borderId="0" xfId="0" applyNumberFormat="1" applyFill="1" applyAlignment="1" applyProtection="1">
      <alignment horizontal="left"/>
    </xf>
    <xf numFmtId="0" fontId="1" fillId="0" borderId="0" xfId="16" applyNumberFormat="1" applyFill="1" applyBorder="1" applyAlignment="1" applyProtection="1">
      <alignment horizontal="left"/>
    </xf>
    <xf numFmtId="0" fontId="7" fillId="0" borderId="0" xfId="63" applyNumberFormat="1" applyFont="1" applyFill="1" applyBorder="1" applyAlignment="1" applyProtection="1">
      <alignment horizontal="right"/>
    </xf>
    <xf numFmtId="0" fontId="0" fillId="0" borderId="0" xfId="0" applyNumberFormat="1" applyFill="1" applyBorder="1" applyAlignment="1" applyProtection="1">
      <alignment horizontal="right"/>
    </xf>
    <xf numFmtId="0" fontId="0" fillId="0" borderId="0" xfId="0" applyFill="1" applyProtection="1"/>
    <xf numFmtId="0" fontId="0" fillId="0" borderId="0" xfId="0" applyNumberFormat="1" applyProtection="1"/>
    <xf numFmtId="0" fontId="8" fillId="4" borderId="0" xfId="5" applyNumberFormat="1" applyAlignment="1" applyProtection="1">
      <alignment horizontal="right" vertical="center"/>
    </xf>
    <xf numFmtId="0" fontId="0" fillId="0" borderId="0" xfId="0" applyNumberFormat="1" applyAlignment="1" applyProtection="1">
      <alignment horizontal="right"/>
    </xf>
    <xf numFmtId="169" fontId="0" fillId="0" borderId="0" xfId="0" applyNumberFormat="1" applyBorder="1" applyAlignment="1" applyProtection="1">
      <alignment horizontal="right"/>
    </xf>
    <xf numFmtId="10" fontId="1" fillId="0" borderId="0" xfId="16" applyNumberForma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right"/>
    </xf>
    <xf numFmtId="169" fontId="1" fillId="3" borderId="19" xfId="4" applyNumberFormat="1" applyBorder="1" applyAlignment="1" applyProtection="1">
      <alignment horizontal="right"/>
    </xf>
    <xf numFmtId="4" fontId="0" fillId="0" borderId="0" xfId="0" applyNumberFormat="1" applyBorder="1" applyAlignment="1" applyProtection="1">
      <alignment horizontal="right"/>
    </xf>
    <xf numFmtId="10" fontId="0" fillId="0" borderId="0" xfId="0" applyNumberFormat="1" applyBorder="1" applyAlignment="1" applyProtection="1">
      <alignment horizontal="right"/>
    </xf>
    <xf numFmtId="1" fontId="0" fillId="0" borderId="0" xfId="0" applyNumberFormat="1" applyBorder="1" applyAlignment="1" applyProtection="1">
      <alignment horizontal="right"/>
    </xf>
    <xf numFmtId="4" fontId="1" fillId="3" borderId="20" xfId="4" applyNumberFormat="1" applyBorder="1" applyAlignment="1" applyProtection="1">
      <alignment horizontal="right"/>
    </xf>
    <xf numFmtId="1" fontId="0" fillId="0" borderId="19" xfId="0" applyNumberFormat="1" applyBorder="1" applyAlignment="1" applyProtection="1">
      <alignment horizontal="right"/>
    </xf>
    <xf numFmtId="1" fontId="1" fillId="3" borderId="0" xfId="4" applyNumberFormat="1" applyBorder="1" applyAlignment="1" applyProtection="1">
      <alignment horizontal="right"/>
    </xf>
    <xf numFmtId="1" fontId="0" fillId="0" borderId="20" xfId="0" applyNumberFormat="1" applyBorder="1" applyAlignment="1" applyProtection="1">
      <alignment horizontal="right"/>
    </xf>
    <xf numFmtId="1" fontId="0" fillId="0" borderId="2" xfId="0" applyNumberFormat="1" applyBorder="1" applyAlignment="1" applyProtection="1">
      <alignment horizontal="right"/>
    </xf>
    <xf numFmtId="1" fontId="1" fillId="3" borderId="2" xfId="4" applyNumberFormat="1" applyBorder="1" applyAlignment="1" applyProtection="1">
      <alignment horizontal="right"/>
    </xf>
    <xf numFmtId="169" fontId="1" fillId="0" borderId="0" xfId="16" applyNumberFormat="1" applyBorder="1" applyAlignment="1" applyProtection="1">
      <alignment horizontal="right"/>
    </xf>
    <xf numFmtId="0" fontId="1" fillId="0" borderId="0" xfId="16" quotePrefix="1" applyNumberFormat="1" applyBorder="1" applyAlignment="1" applyProtection="1">
      <alignment horizontal="left"/>
    </xf>
    <xf numFmtId="169" fontId="0" fillId="0" borderId="19" xfId="0" applyNumberFormat="1" applyBorder="1" applyAlignment="1" applyProtection="1">
      <alignment horizontal="right"/>
    </xf>
    <xf numFmtId="169" fontId="0" fillId="0" borderId="20" xfId="0" applyNumberFormat="1" applyBorder="1" applyAlignment="1" applyProtection="1">
      <alignment horizontal="right"/>
    </xf>
    <xf numFmtId="169" fontId="0" fillId="0" borderId="2" xfId="0" applyNumberForma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left" wrapText="1"/>
    </xf>
    <xf numFmtId="10" fontId="0" fillId="0" borderId="19" xfId="0" applyNumberFormat="1" applyBorder="1" applyAlignment="1" applyProtection="1">
      <alignment horizontal="right"/>
    </xf>
    <xf numFmtId="10" fontId="0" fillId="0" borderId="20" xfId="0" applyNumberFormat="1" applyBorder="1" applyAlignment="1" applyProtection="1">
      <alignment horizontal="right"/>
    </xf>
    <xf numFmtId="10" fontId="0" fillId="0" borderId="2" xfId="0" applyNumberFormat="1" applyBorder="1" applyAlignment="1" applyProtection="1">
      <alignment horizontal="right"/>
    </xf>
    <xf numFmtId="169" fontId="31" fillId="0" borderId="0" xfId="8" applyNumberFormat="1" applyBorder="1" applyAlignment="1" applyProtection="1">
      <alignment horizontal="right"/>
    </xf>
    <xf numFmtId="10" fontId="30" fillId="0" borderId="19" xfId="7" applyNumberFormat="1" applyBorder="1" applyAlignment="1" applyProtection="1">
      <alignment horizontal="right"/>
    </xf>
    <xf numFmtId="10" fontId="30" fillId="0" borderId="0" xfId="7" applyNumberFormat="1" applyBorder="1" applyAlignment="1" applyProtection="1">
      <alignment horizontal="right"/>
    </xf>
    <xf numFmtId="10" fontId="30" fillId="0" borderId="20" xfId="7" applyNumberFormat="1" applyBorder="1" applyAlignment="1" applyProtection="1">
      <alignment horizontal="right"/>
    </xf>
    <xf numFmtId="169" fontId="31" fillId="0" borderId="19" xfId="8" applyNumberFormat="1" applyBorder="1" applyAlignment="1" applyProtection="1">
      <alignment horizontal="right"/>
    </xf>
    <xf numFmtId="169" fontId="31" fillId="0" borderId="20" xfId="8" applyNumberFormat="1" applyBorder="1" applyAlignment="1" applyProtection="1">
      <alignment horizontal="right"/>
    </xf>
    <xf numFmtId="169" fontId="0" fillId="0" borderId="18" xfId="0" applyNumberFormat="1" applyBorder="1" applyAlignment="1" applyProtection="1">
      <alignment horizontal="right"/>
    </xf>
    <xf numFmtId="1" fontId="30" fillId="0" borderId="0" xfId="7" applyNumberFormat="1" applyBorder="1" applyAlignment="1" applyProtection="1">
      <alignment horizontal="right"/>
    </xf>
    <xf numFmtId="169" fontId="1" fillId="3" borderId="0" xfId="4" applyNumberFormat="1" applyBorder="1" applyAlignment="1" applyProtection="1">
      <alignment horizontal="right"/>
    </xf>
    <xf numFmtId="169" fontId="1" fillId="3" borderId="2" xfId="4" applyNumberFormat="1" applyBorder="1" applyAlignment="1" applyProtection="1">
      <alignment horizontal="right"/>
    </xf>
    <xf numFmtId="169" fontId="31" fillId="0" borderId="2" xfId="8" applyNumberFormat="1" applyBorder="1" applyAlignment="1" applyProtection="1">
      <alignment horizontal="right"/>
    </xf>
    <xf numFmtId="169" fontId="7" fillId="0" borderId="19" xfId="0" applyNumberFormat="1" applyFont="1" applyBorder="1" applyAlignment="1" applyProtection="1">
      <alignment horizontal="right"/>
    </xf>
    <xf numFmtId="169" fontId="7" fillId="0" borderId="0" xfId="0" applyNumberFormat="1" applyFont="1" applyBorder="1" applyAlignment="1" applyProtection="1">
      <alignment horizontal="right"/>
    </xf>
    <xf numFmtId="169" fontId="7" fillId="0" borderId="2" xfId="0" applyNumberFormat="1" applyFont="1" applyBorder="1" applyAlignment="1" applyProtection="1">
      <alignment horizontal="right"/>
    </xf>
    <xf numFmtId="10" fontId="31" fillId="0" borderId="0" xfId="8" applyNumberFormat="1" applyBorder="1" applyAlignment="1" applyProtection="1">
      <alignment horizontal="right"/>
    </xf>
    <xf numFmtId="169" fontId="0" fillId="0" borderId="0" xfId="0" applyNumberFormat="1" applyAlignment="1" applyProtection="1">
      <alignment horizontal="right"/>
    </xf>
    <xf numFmtId="1" fontId="0" fillId="0" borderId="0" xfId="0" applyNumberFormat="1" applyAlignment="1" applyProtection="1">
      <alignment horizontal="right"/>
    </xf>
    <xf numFmtId="1" fontId="1" fillId="0" borderId="0" xfId="16" applyNumberFormat="1" applyBorder="1" applyAlignment="1" applyProtection="1">
      <alignment horizontal="right"/>
    </xf>
    <xf numFmtId="1" fontId="0" fillId="0" borderId="0" xfId="0" applyNumberFormat="1" applyFont="1" applyBorder="1" applyAlignment="1" applyProtection="1">
      <alignment horizontal="right"/>
    </xf>
    <xf numFmtId="169" fontId="7" fillId="0" borderId="16" xfId="0" applyNumberFormat="1" applyFont="1" applyBorder="1" applyAlignment="1" applyProtection="1">
      <alignment horizontal="right"/>
    </xf>
    <xf numFmtId="10" fontId="31" fillId="0" borderId="19" xfId="8" applyNumberFormat="1" applyBorder="1" applyAlignment="1" applyProtection="1">
      <alignment horizontal="right"/>
    </xf>
    <xf numFmtId="10" fontId="31" fillId="0" borderId="20" xfId="8" applyNumberFormat="1" applyBorder="1" applyAlignment="1" applyProtection="1">
      <alignment horizontal="right"/>
    </xf>
    <xf numFmtId="169" fontId="30" fillId="0" borderId="0" xfId="7" applyNumberFormat="1" applyBorder="1" applyAlignment="1" applyProtection="1">
      <alignment horizontal="right"/>
    </xf>
    <xf numFmtId="169" fontId="30" fillId="0" borderId="2" xfId="7" applyNumberFormat="1" applyBorder="1" applyAlignment="1" applyProtection="1">
      <alignment horizontal="right"/>
    </xf>
    <xf numFmtId="0" fontId="31" fillId="0" borderId="0" xfId="8" applyNumberFormat="1" applyBorder="1" applyAlignment="1" applyProtection="1">
      <alignment horizontal="right"/>
    </xf>
    <xf numFmtId="10" fontId="7" fillId="0" borderId="0" xfId="15" applyNumberFormat="1" applyBorder="1" applyAlignment="1" applyProtection="1">
      <alignment horizontal="right"/>
    </xf>
    <xf numFmtId="10" fontId="1" fillId="0" borderId="19" xfId="16" applyNumberFormat="1" applyBorder="1" applyAlignment="1" applyProtection="1">
      <alignment horizontal="right"/>
    </xf>
    <xf numFmtId="10" fontId="0" fillId="0" borderId="17" xfId="0" applyNumberFormat="1" applyBorder="1" applyAlignment="1" applyProtection="1">
      <alignment horizontal="right"/>
    </xf>
    <xf numFmtId="10" fontId="7" fillId="0" borderId="19" xfId="15" applyNumberFormat="1" applyBorder="1" applyAlignment="1" applyProtection="1">
      <alignment horizontal="right"/>
    </xf>
    <xf numFmtId="10" fontId="1" fillId="3" borderId="19" xfId="4" applyNumberFormat="1" applyBorder="1" applyAlignment="1" applyProtection="1">
      <alignment horizontal="right"/>
    </xf>
    <xf numFmtId="10" fontId="1" fillId="3" borderId="0" xfId="4" applyNumberFormat="1" applyBorder="1" applyAlignment="1" applyProtection="1">
      <alignment horizontal="right"/>
    </xf>
    <xf numFmtId="10" fontId="1" fillId="3" borderId="2" xfId="4" applyNumberFormat="1" applyBorder="1" applyAlignment="1" applyProtection="1">
      <alignment horizontal="right"/>
    </xf>
    <xf numFmtId="169" fontId="7" fillId="0" borderId="0" xfId="15" applyNumberFormat="1" applyBorder="1" applyAlignment="1" applyProtection="1">
      <alignment horizontal="right"/>
    </xf>
    <xf numFmtId="10" fontId="1" fillId="0" borderId="2" xfId="16" applyNumberFormat="1" applyBorder="1" applyAlignment="1" applyProtection="1">
      <alignment horizontal="right"/>
    </xf>
    <xf numFmtId="1" fontId="0" fillId="0" borderId="0" xfId="0" applyNumberFormat="1" applyFont="1" applyBorder="1" applyAlignment="1" applyProtection="1">
      <alignment horizontal="right" wrapText="1"/>
    </xf>
    <xf numFmtId="169" fontId="1" fillId="3" borderId="20" xfId="4" applyNumberFormat="1" applyBorder="1" applyAlignment="1" applyProtection="1">
      <alignment horizontal="right"/>
    </xf>
    <xf numFmtId="169" fontId="1" fillId="0" borderId="19" xfId="16" applyNumberFormat="1" applyBorder="1" applyAlignment="1" applyProtection="1">
      <alignment horizontal="right"/>
    </xf>
    <xf numFmtId="169" fontId="0" fillId="0" borderId="19" xfId="0" applyNumberFormat="1" applyFont="1" applyBorder="1" applyAlignment="1" applyProtection="1">
      <alignment horizontal="right"/>
    </xf>
    <xf numFmtId="169" fontId="0" fillId="0" borderId="0" xfId="0" applyNumberFormat="1" applyFont="1" applyBorder="1" applyAlignment="1" applyProtection="1">
      <alignment horizontal="right"/>
    </xf>
    <xf numFmtId="169" fontId="1" fillId="0" borderId="2" xfId="16" applyNumberFormat="1" applyBorder="1" applyAlignment="1" applyProtection="1">
      <alignment horizontal="right"/>
    </xf>
    <xf numFmtId="10" fontId="30" fillId="0" borderId="2" xfId="7" applyNumberFormat="1" applyBorder="1" applyAlignment="1" applyProtection="1">
      <alignment horizontal="right"/>
    </xf>
    <xf numFmtId="10" fontId="7" fillId="0" borderId="2" xfId="15" applyNumberFormat="1" applyBorder="1" applyAlignment="1" applyProtection="1">
      <alignment horizontal="right"/>
    </xf>
    <xf numFmtId="0" fontId="1" fillId="0" borderId="19" xfId="16" applyNumberFormat="1" applyFill="1" applyBorder="1" applyAlignment="1" applyProtection="1">
      <alignment horizontal="left"/>
    </xf>
    <xf numFmtId="10" fontId="7" fillId="0" borderId="19" xfId="15" applyNumberFormat="1" applyBorder="1" applyAlignment="1" applyProtection="1">
      <alignment horizontal="right" wrapText="1"/>
    </xf>
    <xf numFmtId="10" fontId="1" fillId="0" borderId="0" xfId="16" applyNumberFormat="1" applyFill="1" applyBorder="1" applyAlignment="1" applyProtection="1">
      <alignment horizontal="right"/>
    </xf>
    <xf numFmtId="10" fontId="0" fillId="0" borderId="0" xfId="0" applyNumberFormat="1" applyFill="1" applyBorder="1" applyAlignment="1" applyProtection="1">
      <alignment horizontal="right"/>
    </xf>
    <xf numFmtId="10" fontId="7" fillId="0" borderId="20" xfId="15" applyNumberFormat="1" applyBorder="1" applyAlignment="1" applyProtection="1">
      <alignment horizontal="right"/>
    </xf>
    <xf numFmtId="0" fontId="1" fillId="0" borderId="0" xfId="16" applyNumberFormat="1" applyBorder="1" applyAlignment="1" applyProtection="1">
      <alignment horizontal="left" vertical="center"/>
    </xf>
    <xf numFmtId="1" fontId="30" fillId="0" borderId="0" xfId="7" applyNumberFormat="1" applyBorder="1" applyAlignment="1" applyProtection="1">
      <alignment horizontal="right" wrapText="1"/>
    </xf>
    <xf numFmtId="169" fontId="31" fillId="0" borderId="16" xfId="8" applyNumberFormat="1" applyBorder="1" applyAlignment="1" applyProtection="1">
      <alignment horizontal="right"/>
    </xf>
    <xf numFmtId="1" fontId="31" fillId="0" borderId="0" xfId="8" applyNumberFormat="1" applyBorder="1" applyAlignment="1" applyProtection="1">
      <alignment horizontal="right"/>
    </xf>
    <xf numFmtId="10" fontId="30" fillId="0" borderId="18" xfId="7" applyNumberFormat="1" applyBorder="1" applyAlignment="1" applyProtection="1">
      <alignment horizontal="right"/>
    </xf>
    <xf numFmtId="1" fontId="31" fillId="0" borderId="19" xfId="8" applyNumberFormat="1" applyBorder="1" applyAlignment="1" applyProtection="1">
      <alignment horizontal="right"/>
    </xf>
    <xf numFmtId="1" fontId="31" fillId="0" borderId="2" xfId="8" applyNumberFormat="1" applyBorder="1" applyAlignment="1" applyProtection="1">
      <alignment horizontal="right"/>
    </xf>
    <xf numFmtId="10" fontId="1" fillId="3" borderId="20" xfId="4" applyNumberFormat="1" applyBorder="1" applyAlignment="1" applyProtection="1">
      <alignment horizontal="right"/>
    </xf>
    <xf numFmtId="0" fontId="14" fillId="0" borderId="0" xfId="11" applyNumberFormat="1" applyAlignment="1" applyProtection="1">
      <alignment horizontal="left"/>
    </xf>
    <xf numFmtId="10" fontId="30" fillId="0" borderId="16" xfId="7" applyNumberFormat="1" applyBorder="1" applyAlignment="1" applyProtection="1">
      <alignment horizontal="right"/>
    </xf>
    <xf numFmtId="10" fontId="7" fillId="0" borderId="18" xfId="15" applyNumberFormat="1" applyBorder="1" applyAlignment="1" applyProtection="1">
      <alignment horizontal="right"/>
    </xf>
    <xf numFmtId="0" fontId="1" fillId="0" borderId="19" xfId="16" quotePrefix="1" applyNumberFormat="1" applyBorder="1" applyAlignment="1" applyProtection="1">
      <alignment horizontal="left"/>
    </xf>
    <xf numFmtId="10" fontId="7" fillId="44" borderId="19" xfId="63" quotePrefix="1" applyNumberFormat="1" applyFont="1" applyBorder="1" applyAlignment="1" applyProtection="1">
      <alignment horizontal="right"/>
    </xf>
    <xf numFmtId="10" fontId="7" fillId="0" borderId="19" xfId="15" applyNumberFormat="1" applyBorder="1" applyAlignment="1">
      <alignment horizontal="right"/>
    </xf>
    <xf numFmtId="10" fontId="7" fillId="0" borderId="0" xfId="15" applyNumberFormat="1" applyBorder="1" applyAlignment="1">
      <alignment horizontal="right"/>
    </xf>
    <xf numFmtId="0" fontId="0" fillId="0" borderId="0" xfId="0" applyBorder="1"/>
    <xf numFmtId="0" fontId="11" fillId="0" borderId="0" xfId="0" applyFont="1" applyAlignment="1" applyProtection="1">
      <alignment horizontal="left" vertical="top" wrapText="1"/>
    </xf>
    <xf numFmtId="0" fontId="0" fillId="0" borderId="0" xfId="16" applyNumberFormat="1" applyFont="1" applyBorder="1" applyAlignment="1" applyProtection="1">
      <alignment horizontal="left"/>
    </xf>
    <xf numFmtId="0" fontId="0" fillId="0" borderId="20" xfId="16" applyNumberFormat="1" applyFont="1" applyBorder="1" applyAlignment="1" applyProtection="1">
      <alignment horizontal="left"/>
    </xf>
    <xf numFmtId="169" fontId="0" fillId="46" borderId="0" xfId="14" applyNumberFormat="1" applyFont="1" applyBorder="1" applyAlignment="1" applyProtection="1">
      <alignment horizontal="right"/>
      <protection locked="0"/>
    </xf>
    <xf numFmtId="169" fontId="0" fillId="46" borderId="20" xfId="14" applyNumberFormat="1" applyFont="1" applyBorder="1" applyAlignment="1" applyProtection="1">
      <alignment horizontal="right"/>
      <protection locked="0"/>
    </xf>
    <xf numFmtId="0" fontId="0" fillId="0" borderId="0" xfId="16" applyNumberFormat="1" applyFont="1" applyAlignment="1" applyProtection="1">
      <alignment horizontal="left"/>
    </xf>
    <xf numFmtId="169" fontId="30" fillId="0" borderId="18" xfId="7" applyNumberFormat="1" applyBorder="1" applyAlignment="1" applyProtection="1">
      <alignment horizontal="right"/>
    </xf>
    <xf numFmtId="168" fontId="0" fillId="2" borderId="0" xfId="13" applyNumberFormat="1" applyFont="1" applyBorder="1" applyAlignment="1" applyProtection="1">
      <alignment horizontal="left" vertical="top" wrapText="1"/>
      <protection locked="0"/>
    </xf>
    <xf numFmtId="170" fontId="0" fillId="0" borderId="0" xfId="0" applyNumberFormat="1" applyBorder="1" applyAlignment="1" applyProtection="1">
      <alignment horizontal="right"/>
    </xf>
    <xf numFmtId="170" fontId="1" fillId="0" borderId="0" xfId="16" applyNumberFormat="1" applyBorder="1" applyAlignment="1" applyProtection="1">
      <alignment horizontal="right"/>
    </xf>
    <xf numFmtId="0" fontId="0" fillId="2" borderId="0" xfId="13" applyFont="1" applyBorder="1" applyAlignment="1" applyProtection="1">
      <alignment wrapText="1"/>
      <protection locked="0"/>
    </xf>
    <xf numFmtId="1" fontId="7" fillId="0" borderId="19" xfId="15" applyNumberFormat="1" applyBorder="1" applyAlignment="1" applyProtection="1">
      <alignment horizontal="right" wrapText="1"/>
    </xf>
    <xf numFmtId="1" fontId="7" fillId="0" borderId="20" xfId="15" applyNumberFormat="1" applyBorder="1" applyAlignment="1" applyProtection="1">
      <alignment horizontal="right" wrapText="1"/>
    </xf>
    <xf numFmtId="0" fontId="1" fillId="0" borderId="0" xfId="16" applyNumberFormat="1" applyBorder="1" applyAlignment="1">
      <alignment horizontal="left"/>
    </xf>
    <xf numFmtId="0" fontId="0" fillId="0" borderId="0" xfId="0" applyAlignment="1">
      <alignment horizontal="left"/>
    </xf>
    <xf numFmtId="169" fontId="0" fillId="0" borderId="0" xfId="0" applyNumberFormat="1" applyAlignment="1">
      <alignment horizontal="right"/>
    </xf>
    <xf numFmtId="0" fontId="12" fillId="6" borderId="0" xfId="12"/>
    <xf numFmtId="0" fontId="1" fillId="46" borderId="0" xfId="14" applyAlignment="1" applyProtection="1">
      <protection locked="0"/>
    </xf>
    <xf numFmtId="169" fontId="1" fillId="3" borderId="0" xfId="4" applyNumberFormat="1" applyBorder="1" applyAlignment="1">
      <alignment horizontal="right"/>
    </xf>
    <xf numFmtId="169" fontId="31" fillId="0" borderId="0" xfId="8" applyNumberFormat="1" applyBorder="1" applyAlignment="1">
      <alignment horizontal="right"/>
    </xf>
    <xf numFmtId="169" fontId="1" fillId="3" borderId="20" xfId="4" applyNumberFormat="1" applyBorder="1" applyAlignment="1">
      <alignment horizontal="right"/>
    </xf>
    <xf numFmtId="0" fontId="27" fillId="0" borderId="0" xfId="0" applyNumberFormat="1" applyFont="1" applyFill="1" applyAlignment="1" applyProtection="1">
      <alignment horizontal="left"/>
    </xf>
    <xf numFmtId="0" fontId="27" fillId="0" borderId="0" xfId="0" applyNumberFormat="1" applyFont="1" applyFill="1" applyBorder="1" applyAlignment="1" applyProtection="1">
      <alignment horizontal="left"/>
    </xf>
    <xf numFmtId="0" fontId="27" fillId="0" borderId="0" xfId="16" applyNumberFormat="1" applyFont="1" applyFill="1" applyBorder="1" applyAlignment="1" applyProtection="1">
      <alignment horizontal="left"/>
    </xf>
    <xf numFmtId="0" fontId="0" fillId="0" borderId="0" xfId="0" applyFill="1"/>
  </cellXfs>
  <cellStyles count="65">
    <cellStyle name="20% - Accent1" xfId="39" builtinId="30" hidden="1"/>
    <cellStyle name="20% - Accent2" xfId="43" builtinId="34" hidden="1"/>
    <cellStyle name="20% - Accent3" xfId="47" builtinId="38" hidden="1"/>
    <cellStyle name="20% - Accent4" xfId="51" builtinId="42" hidden="1"/>
    <cellStyle name="20% - Accent5" xfId="55" builtinId="46" hidden="1"/>
    <cellStyle name="20% - Accent6" xfId="59" builtinId="50" hidden="1"/>
    <cellStyle name="40% - Accent1" xfId="40" builtinId="31" hidden="1"/>
    <cellStyle name="40% - Accent2" xfId="44" builtinId="35" hidden="1"/>
    <cellStyle name="40% - Accent3" xfId="48" builtinId="39" hidden="1"/>
    <cellStyle name="40% - Accent4" xfId="52" builtinId="43" hidden="1"/>
    <cellStyle name="40% - Accent5" xfId="56" builtinId="47" hidden="1"/>
    <cellStyle name="40% - Accent6" xfId="60" builtinId="51" hidden="1"/>
    <cellStyle name="60% - Accent1" xfId="41" builtinId="32" hidden="1"/>
    <cellStyle name="60% - Accent2" xfId="45" builtinId="36" hidden="1"/>
    <cellStyle name="60% - Accent3" xfId="49" builtinId="40" hidden="1"/>
    <cellStyle name="60% - Accent4" xfId="53" builtinId="44" hidden="1"/>
    <cellStyle name="60% - Accent5" xfId="57" builtinId="48" hidden="1"/>
    <cellStyle name="60% - Accent6" xfId="61" builtinId="52" hidden="1"/>
    <cellStyle name="Accent1" xfId="38" builtinId="29" hidden="1"/>
    <cellStyle name="Accent2" xfId="42" builtinId="33" hidden="1"/>
    <cellStyle name="Accent3" xfId="46" builtinId="37" hidden="1"/>
    <cellStyle name="Accent4" xfId="50" builtinId="41" hidden="1"/>
    <cellStyle name="Accent5" xfId="54" builtinId="45" hidden="1"/>
    <cellStyle name="Accent6" xfId="58" builtinId="49" hidden="1"/>
    <cellStyle name="Annotation_CEPATNEI" xfId="11" xr:uid="{00000000-0005-0000-0000-000014000000}"/>
    <cellStyle name="Bad" xfId="27" builtinId="27" hidden="1"/>
    <cellStyle name="Blank_CEPATNEI" xfId="4" xr:uid="{00000000-0005-0000-0000-000000000000}"/>
    <cellStyle name="Calculation" xfId="31" builtinId="22" hidden="1"/>
    <cellStyle name="Calculation_CEPATNEI" xfId="15" xr:uid="{00000000-0005-0000-0000-000001000000}"/>
    <cellStyle name="Check Cell" xfId="33" builtinId="23" hidden="1"/>
    <cellStyle name="ColumnHeading_CEPATNEI" xfId="5" xr:uid="{00000000-0005-0000-0000-000003000000}"/>
    <cellStyle name="Comma" xfId="2" builtinId="3" hidden="1"/>
    <cellStyle name="Comma [0]" xfId="18" builtinId="6" hidden="1"/>
    <cellStyle name="Currency" xfId="19" builtinId="4" hidden="1"/>
    <cellStyle name="Currency [0]" xfId="20" builtinId="7" hidden="1"/>
    <cellStyle name="EmptyCell_CEPATNEI" xfId="6" xr:uid="{00000000-0005-0000-0000-000005000000}"/>
    <cellStyle name="Explanatory Text" xfId="36" builtinId="53" hidden="1"/>
    <cellStyle name="Fixed_CEPATNEI" xfId="14" xr:uid="{00000000-0005-0000-0000-000006000000}"/>
    <cellStyle name="Followed Hyperlink" xfId="17" builtinId="9" hidden="1"/>
    <cellStyle name="Followed Hyperlink" xfId="64" builtinId="9" customBuiltin="1"/>
    <cellStyle name="Good" xfId="26" builtinId="26" hidden="1"/>
    <cellStyle name="Heading 1" xfId="22" builtinId="16" hidden="1"/>
    <cellStyle name="Heading 2" xfId="23" builtinId="17" hidden="1"/>
    <cellStyle name="Heading 3" xfId="24" builtinId="18" hidden="1"/>
    <cellStyle name="Heading 4" xfId="25" builtinId="19" hidden="1"/>
    <cellStyle name="Hyperlink" xfId="1" builtinId="8" hidden="1" customBuiltin="1"/>
    <cellStyle name="Hyperlink" xfId="62" builtinId="8" customBuiltin="1"/>
    <cellStyle name="Input" xfId="29" builtinId="20" hidden="1"/>
    <cellStyle name="Input_CEPATNEI" xfId="13" xr:uid="{00000000-0005-0000-0000-000008000000}"/>
    <cellStyle name="Linked Cell" xfId="32" builtinId="24" hidden="1"/>
    <cellStyle name="LinkedTo_CEPATNEI" xfId="7" xr:uid="{00000000-0005-0000-0000-00000A000000}"/>
    <cellStyle name="LinksFrom_CEPATNEI" xfId="8" xr:uid="{00000000-0005-0000-0000-00000B000000}"/>
    <cellStyle name="Neutral" xfId="28" builtinId="28" hidden="1"/>
    <cellStyle name="Normal" xfId="0" builtinId="0" customBuiltin="1"/>
    <cellStyle name="Note" xfId="35" builtinId="10" hidden="1"/>
    <cellStyle name="Output" xfId="30" builtinId="21" hidden="1"/>
    <cellStyle name="Output_CEPATNEI" xfId="63" xr:uid="{A8E6EA83-D21C-4B2C-80A5-01208A0F4FA8}"/>
    <cellStyle name="Percent" xfId="3" builtinId="5" hidden="1" customBuiltin="1"/>
    <cellStyle name="RowHeading_CEPATNEI" xfId="9" xr:uid="{00000000-0005-0000-0000-000011000000}"/>
    <cellStyle name="SectionHeading_CEPATNEI" xfId="10" xr:uid="{00000000-0005-0000-0000-000012000000}"/>
    <cellStyle name="SubSection_CEPATNEI" xfId="12" xr:uid="{00000000-0005-0000-0000-000013000000}"/>
    <cellStyle name="Text_CEPATNEI" xfId="16" xr:uid="{83BE1C27-9621-4AF3-9DC5-1FBAE18340F5}"/>
    <cellStyle name="Title" xfId="21" builtinId="15" hidden="1"/>
    <cellStyle name="Total" xfId="37" builtinId="25" hidden="1"/>
    <cellStyle name="Warning Text" xfId="34" builtinId="11" hidden="1"/>
  </cellStyles>
  <dxfs count="56"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mruColors>
      <color rgb="FFC9C9C9"/>
      <color rgb="FFFF9999"/>
      <color rgb="FFCCCCFF"/>
      <color rgb="FFFFCC99"/>
      <color rgb="FFFFCCFF"/>
      <color rgb="FF275792"/>
      <color rgb="FFA5A5A5"/>
      <color rgb="FF808080"/>
      <color rgb="FF4B86C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Capitalised!A1"/><Relationship Id="rId13" Type="http://schemas.openxmlformats.org/officeDocument/2006/relationships/hyperlink" Target="#'EDCM discounts'!A1"/><Relationship Id="rId3" Type="http://schemas.openxmlformats.org/officeDocument/2006/relationships/hyperlink" Target="#'Model map'!A1"/><Relationship Id="rId7" Type="http://schemas.openxmlformats.org/officeDocument/2006/relationships/hyperlink" Target="#Expenditure!A1"/><Relationship Id="rId12" Type="http://schemas.openxmlformats.org/officeDocument/2006/relationships/hyperlink" Target="#'Output to other models'!A1"/><Relationship Id="rId2" Type="http://schemas.openxmlformats.org/officeDocument/2006/relationships/hyperlink" Target="#'Version Control'!A1"/><Relationship Id="rId1" Type="http://schemas.openxmlformats.org/officeDocument/2006/relationships/hyperlink" Target="#Cover!A1"/><Relationship Id="rId6" Type="http://schemas.openxmlformats.org/officeDocument/2006/relationships/hyperlink" Target="#MEAV!A1"/><Relationship Id="rId11" Type="http://schemas.openxmlformats.org/officeDocument/2006/relationships/hyperlink" Target="#Expensed!A1"/><Relationship Id="rId5" Type="http://schemas.openxmlformats.org/officeDocument/2006/relationships/hyperlink" Target="#'DNO inputs'!A1"/><Relationship Id="rId10" Type="http://schemas.openxmlformats.org/officeDocument/2006/relationships/hyperlink" Target="#'Rev allocation'!A1"/><Relationship Id="rId4" Type="http://schemas.openxmlformats.org/officeDocument/2006/relationships/hyperlink" Target="#'Fixed inputs'!A1"/><Relationship Id="rId9" Type="http://schemas.openxmlformats.org/officeDocument/2006/relationships/hyperlink" Target="#'CDCM discounts'!A1"/><Relationship Id="rId14" Type="http://schemas.openxmlformats.org/officeDocument/2006/relationships/hyperlink" Target="#Direct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</xdr:colOff>
      <xdr:row>1</xdr:row>
      <xdr:rowOff>0</xdr:rowOff>
    </xdr:from>
    <xdr:to>
      <xdr:col>1</xdr:col>
      <xdr:colOff>573881</xdr:colOff>
      <xdr:row>3</xdr:row>
      <xdr:rowOff>20633</xdr:rowOff>
    </xdr:to>
    <xdr:pic>
      <xdr:nvPicPr>
        <xdr:cNvPr id="10" name="Picture 9" descr="S:\Administration\Logos\CEPA\CEPA 4 squares only.bmp">
          <a:extLst>
            <a:ext uri="{FF2B5EF4-FFF2-40B4-BE49-F238E27FC236}">
              <a16:creationId xmlns:a16="http://schemas.microsoft.com/office/drawing/2014/main" id="{645B4203-21B3-4FFD-9B81-D356F7A42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22" y="190500"/>
          <a:ext cx="565547" cy="57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101201</xdr:rowOff>
    </xdr:from>
    <xdr:to>
      <xdr:col>1</xdr:col>
      <xdr:colOff>703977</xdr:colOff>
      <xdr:row>4</xdr:row>
      <xdr:rowOff>98940</xdr:rowOff>
    </xdr:to>
    <xdr:pic>
      <xdr:nvPicPr>
        <xdr:cNvPr id="11" name="Picture 10" descr="Image result for tnei">
          <a:extLst>
            <a:ext uri="{FF2B5EF4-FFF2-40B4-BE49-F238E27FC236}">
              <a16:creationId xmlns:a16="http://schemas.microsoft.com/office/drawing/2014/main" id="{312A5B11-04C4-4363-B872-0366D1395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839389"/>
          <a:ext cx="698897" cy="258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5</xdr:col>
      <xdr:colOff>5040000</xdr:colOff>
      <xdr:row>11</xdr:row>
      <xdr:rowOff>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C09B21CE-A54C-45C8-A3BD-2C64C77C5FD5}"/>
            </a:ext>
          </a:extLst>
        </xdr:cNvPr>
        <xdr:cNvSpPr/>
      </xdr:nvSpPr>
      <xdr:spPr>
        <a:xfrm>
          <a:off x="4588933" y="1862667"/>
          <a:ext cx="5040000" cy="931333"/>
        </a:xfrm>
        <a:prstGeom prst="rect">
          <a:avLst/>
        </a:prstGeom>
        <a:solidFill>
          <a:schemeClr val="bg1">
            <a:lumMod val="5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Information </a:t>
          </a:r>
        </a:p>
      </xdr:txBody>
    </xdr:sp>
    <xdr:clientData/>
  </xdr:twoCellAnchor>
  <xdr:twoCellAnchor>
    <xdr:from>
      <xdr:col>5</xdr:col>
      <xdr:colOff>0</xdr:colOff>
      <xdr:row>11</xdr:row>
      <xdr:rowOff>141023</xdr:rowOff>
    </xdr:from>
    <xdr:to>
      <xdr:col>5</xdr:col>
      <xdr:colOff>5040000</xdr:colOff>
      <xdr:row>16</xdr:row>
      <xdr:rowOff>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8A4DD64F-8B0A-4690-BC1F-8F27FFC7E32D}"/>
            </a:ext>
          </a:extLst>
        </xdr:cNvPr>
        <xdr:cNvSpPr/>
      </xdr:nvSpPr>
      <xdr:spPr>
        <a:xfrm>
          <a:off x="4588933" y="2935023"/>
          <a:ext cx="5040000" cy="790310"/>
        </a:xfrm>
        <a:prstGeom prst="rect">
          <a:avLst/>
        </a:prstGeom>
        <a:solidFill>
          <a:schemeClr val="accent2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Inputs</a:t>
          </a:r>
        </a:p>
      </xdr:txBody>
    </xdr:sp>
    <xdr:clientData/>
  </xdr:twoCellAnchor>
  <xdr:twoCellAnchor>
    <xdr:from>
      <xdr:col>5</xdr:col>
      <xdr:colOff>370821</xdr:colOff>
      <xdr:row>7</xdr:row>
      <xdr:rowOff>181792</xdr:rowOff>
    </xdr:from>
    <xdr:to>
      <xdr:col>5</xdr:col>
      <xdr:colOff>1614427</xdr:colOff>
      <xdr:row>9</xdr:row>
      <xdr:rowOff>168412</xdr:rowOff>
    </xdr:to>
    <xdr:sp macro="" textlink="">
      <xdr:nvSpPr>
        <xdr:cNvPr id="103" name="Rectangle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4F539F-F8C1-4758-9C55-C24033800582}"/>
            </a:ext>
          </a:extLst>
        </xdr:cNvPr>
        <xdr:cNvSpPr/>
      </xdr:nvSpPr>
      <xdr:spPr>
        <a:xfrm>
          <a:off x="4959754" y="2230725"/>
          <a:ext cx="1243606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Cover</a:t>
          </a:r>
        </a:p>
      </xdr:txBody>
    </xdr:sp>
    <xdr:clientData/>
  </xdr:twoCellAnchor>
  <xdr:twoCellAnchor>
    <xdr:from>
      <xdr:col>5</xdr:col>
      <xdr:colOff>1941147</xdr:colOff>
      <xdr:row>7</xdr:row>
      <xdr:rowOff>181792</xdr:rowOff>
    </xdr:from>
    <xdr:to>
      <xdr:col>5</xdr:col>
      <xdr:colOff>3187135</xdr:colOff>
      <xdr:row>9</xdr:row>
      <xdr:rowOff>168412</xdr:rowOff>
    </xdr:to>
    <xdr:sp macro="" textlink="">
      <xdr:nvSpPr>
        <xdr:cNvPr id="104" name="Rectangle 10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345CB2F-4DAB-4FC6-84E6-34923ADD1D7F}"/>
            </a:ext>
          </a:extLst>
        </xdr:cNvPr>
        <xdr:cNvSpPr/>
      </xdr:nvSpPr>
      <xdr:spPr>
        <a:xfrm>
          <a:off x="6530080" y="2230725"/>
          <a:ext cx="1245988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Version control</a:t>
          </a:r>
        </a:p>
      </xdr:txBody>
    </xdr:sp>
    <xdr:clientData/>
  </xdr:twoCellAnchor>
  <xdr:twoCellAnchor>
    <xdr:from>
      <xdr:col>5</xdr:col>
      <xdr:colOff>3513855</xdr:colOff>
      <xdr:row>7</xdr:row>
      <xdr:rowOff>181792</xdr:rowOff>
    </xdr:from>
    <xdr:to>
      <xdr:col>5</xdr:col>
      <xdr:colOff>4759047</xdr:colOff>
      <xdr:row>9</xdr:row>
      <xdr:rowOff>168412</xdr:rowOff>
    </xdr:to>
    <xdr:sp macro="" textlink="">
      <xdr:nvSpPr>
        <xdr:cNvPr id="105" name="Rectangle 10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BFC3E45-BAC7-4FE3-B899-9DE54C17D8F2}"/>
            </a:ext>
          </a:extLst>
        </xdr:cNvPr>
        <xdr:cNvSpPr/>
      </xdr:nvSpPr>
      <xdr:spPr>
        <a:xfrm>
          <a:off x="8102788" y="2230725"/>
          <a:ext cx="1245192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Model map</a:t>
          </a:r>
        </a:p>
      </xdr:txBody>
    </xdr:sp>
    <xdr:clientData/>
  </xdr:twoCellAnchor>
  <xdr:twoCellAnchor>
    <xdr:from>
      <xdr:col>5</xdr:col>
      <xdr:colOff>1146128</xdr:colOff>
      <xdr:row>13</xdr:row>
      <xdr:rowOff>53099</xdr:rowOff>
    </xdr:from>
    <xdr:to>
      <xdr:col>5</xdr:col>
      <xdr:colOff>2442120</xdr:colOff>
      <xdr:row>15</xdr:row>
      <xdr:rowOff>32099</xdr:rowOff>
    </xdr:to>
    <xdr:sp macro="" textlink="">
      <xdr:nvSpPr>
        <xdr:cNvPr id="106" name="Rectangle 10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C6B708D-81C7-46CC-B9C2-7C14637C1A0A}"/>
            </a:ext>
          </a:extLst>
        </xdr:cNvPr>
        <xdr:cNvSpPr/>
      </xdr:nvSpPr>
      <xdr:spPr>
        <a:xfrm>
          <a:off x="5735061" y="3219632"/>
          <a:ext cx="1295992" cy="35153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Fixed inputs</a:t>
          </a:r>
        </a:p>
      </xdr:txBody>
    </xdr:sp>
    <xdr:clientData/>
  </xdr:twoCellAnchor>
  <xdr:twoCellAnchor>
    <xdr:from>
      <xdr:col>5</xdr:col>
      <xdr:colOff>2768841</xdr:colOff>
      <xdr:row>13</xdr:row>
      <xdr:rowOff>53099</xdr:rowOff>
    </xdr:from>
    <xdr:to>
      <xdr:col>5</xdr:col>
      <xdr:colOff>4014829</xdr:colOff>
      <xdr:row>15</xdr:row>
      <xdr:rowOff>32099</xdr:rowOff>
    </xdr:to>
    <xdr:sp macro="" textlink="">
      <xdr:nvSpPr>
        <xdr:cNvPr id="107" name="Rectangle 10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1EEB44E-86E7-40E5-AAEE-4993D055E8AA}"/>
            </a:ext>
          </a:extLst>
        </xdr:cNvPr>
        <xdr:cNvSpPr/>
      </xdr:nvSpPr>
      <xdr:spPr>
        <a:xfrm>
          <a:off x="7357774" y="3219632"/>
          <a:ext cx="1245988" cy="35153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DNO inputs</a:t>
          </a:r>
        </a:p>
      </xdr:txBody>
    </xdr:sp>
    <xdr:clientData/>
  </xdr:twoCellAnchor>
  <xdr:twoCellAnchor>
    <xdr:from>
      <xdr:col>5</xdr:col>
      <xdr:colOff>0</xdr:colOff>
      <xdr:row>17</xdr:row>
      <xdr:rowOff>11907</xdr:rowOff>
    </xdr:from>
    <xdr:to>
      <xdr:col>5</xdr:col>
      <xdr:colOff>5040000</xdr:colOff>
      <xdr:row>35</xdr:row>
      <xdr:rowOff>0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6FD9FBEB-2C7D-4DE1-B3B2-9B3955B493BF}"/>
            </a:ext>
          </a:extLst>
        </xdr:cNvPr>
        <xdr:cNvSpPr/>
      </xdr:nvSpPr>
      <xdr:spPr>
        <a:xfrm>
          <a:off x="4588933" y="3923507"/>
          <a:ext cx="5040000" cy="3340893"/>
        </a:xfrm>
        <a:prstGeom prst="rect">
          <a:avLst/>
        </a:prstGeom>
        <a:solidFill>
          <a:schemeClr val="accent5">
            <a:lumMod val="75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Calculations</a:t>
          </a:r>
        </a:p>
      </xdr:txBody>
    </xdr:sp>
    <xdr:clientData/>
  </xdr:twoCellAnchor>
  <xdr:twoCellAnchor>
    <xdr:from>
      <xdr:col>5</xdr:col>
      <xdr:colOff>228050</xdr:colOff>
      <xdr:row>19</xdr:row>
      <xdr:rowOff>68955</xdr:rowOff>
    </xdr:from>
    <xdr:to>
      <xdr:col>5</xdr:col>
      <xdr:colOff>1308050</xdr:colOff>
      <xdr:row>21</xdr:row>
      <xdr:rowOff>47955</xdr:rowOff>
    </xdr:to>
    <xdr:sp macro="" textlink="">
      <xdr:nvSpPr>
        <xdr:cNvPr id="109" name="Rectangle 10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5C9AA99-F32D-4B16-A881-D69E213F6E09}"/>
            </a:ext>
          </a:extLst>
        </xdr:cNvPr>
        <xdr:cNvSpPr/>
      </xdr:nvSpPr>
      <xdr:spPr>
        <a:xfrm>
          <a:off x="4816983" y="435308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MEAV</a:t>
          </a:r>
        </a:p>
      </xdr:txBody>
    </xdr:sp>
    <xdr:clientData/>
  </xdr:twoCellAnchor>
  <xdr:twoCellAnchor>
    <xdr:from>
      <xdr:col>5</xdr:col>
      <xdr:colOff>2294963</xdr:colOff>
      <xdr:row>19</xdr:row>
      <xdr:rowOff>68955</xdr:rowOff>
    </xdr:from>
    <xdr:to>
      <xdr:col>5</xdr:col>
      <xdr:colOff>3374963</xdr:colOff>
      <xdr:row>21</xdr:row>
      <xdr:rowOff>47955</xdr:rowOff>
    </xdr:to>
    <xdr:sp macro="" textlink="">
      <xdr:nvSpPr>
        <xdr:cNvPr id="110" name="Rectangle 10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5C75B3B-30F0-410E-81D8-529764C1D2DD}"/>
            </a:ext>
          </a:extLst>
        </xdr:cNvPr>
        <xdr:cNvSpPr/>
      </xdr:nvSpPr>
      <xdr:spPr>
        <a:xfrm>
          <a:off x="6883896" y="435308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Expenditure</a:t>
          </a:r>
        </a:p>
      </xdr:txBody>
    </xdr:sp>
    <xdr:clientData/>
  </xdr:twoCellAnchor>
  <xdr:twoCellAnchor>
    <xdr:from>
      <xdr:col>5</xdr:col>
      <xdr:colOff>1022202</xdr:colOff>
      <xdr:row>27</xdr:row>
      <xdr:rowOff>7042</xdr:rowOff>
    </xdr:from>
    <xdr:to>
      <xdr:col>5</xdr:col>
      <xdr:colOff>2102202</xdr:colOff>
      <xdr:row>28</xdr:row>
      <xdr:rowOff>176542</xdr:rowOff>
    </xdr:to>
    <xdr:sp macro="" textlink="">
      <xdr:nvSpPr>
        <xdr:cNvPr id="111" name="Rectangle 1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5C35D7D-615B-4182-8631-FA7F93078976}"/>
            </a:ext>
          </a:extLst>
        </xdr:cNvPr>
        <xdr:cNvSpPr/>
      </xdr:nvSpPr>
      <xdr:spPr>
        <a:xfrm>
          <a:off x="5611135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Capitalised</a:t>
          </a:r>
        </a:p>
      </xdr:txBody>
    </xdr:sp>
    <xdr:clientData/>
  </xdr:twoCellAnchor>
  <xdr:twoCellAnchor>
    <xdr:from>
      <xdr:col>5</xdr:col>
      <xdr:colOff>1308050</xdr:colOff>
      <xdr:row>20</xdr:row>
      <xdr:rowOff>58455</xdr:rowOff>
    </xdr:from>
    <xdr:to>
      <xdr:col>5</xdr:col>
      <xdr:colOff>2294963</xdr:colOff>
      <xdr:row>20</xdr:row>
      <xdr:rowOff>58455</xdr:rowOff>
    </xdr:to>
    <xdr:cxnSp macro="">
      <xdr:nvCxnSpPr>
        <xdr:cNvPr id="112" name="Straight Arrow Connector 111">
          <a:extLst>
            <a:ext uri="{FF2B5EF4-FFF2-40B4-BE49-F238E27FC236}">
              <a16:creationId xmlns:a16="http://schemas.microsoft.com/office/drawing/2014/main" id="{737AF6EE-B5C7-4D11-9F5C-25208F4969A0}"/>
            </a:ext>
          </a:extLst>
        </xdr:cNvPr>
        <xdr:cNvCxnSpPr>
          <a:stCxn id="109" idx="3"/>
          <a:endCxn id="110" idx="1"/>
        </xdr:cNvCxnSpPr>
      </xdr:nvCxnSpPr>
      <xdr:spPr>
        <a:xfrm>
          <a:off x="5896983" y="4528855"/>
          <a:ext cx="986913" cy="0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0</xdr:colOff>
      <xdr:row>36</xdr:row>
      <xdr:rowOff>0</xdr:rowOff>
    </xdr:from>
    <xdr:to>
      <xdr:col>5</xdr:col>
      <xdr:colOff>5040000</xdr:colOff>
      <xdr:row>40</xdr:row>
      <xdr:rowOff>0</xdr:rowOff>
    </xdr:to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id="{701EE38F-7033-4414-B22A-80AF56899704}"/>
            </a:ext>
          </a:extLst>
        </xdr:cNvPr>
        <xdr:cNvSpPr/>
      </xdr:nvSpPr>
      <xdr:spPr>
        <a:xfrm>
          <a:off x="4588933" y="7450667"/>
          <a:ext cx="5040000" cy="745066"/>
        </a:xfrm>
        <a:prstGeom prst="rect">
          <a:avLst/>
        </a:prstGeom>
        <a:solidFill>
          <a:schemeClr val="accent6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Results</a:t>
          </a:r>
        </a:p>
      </xdr:txBody>
    </xdr:sp>
    <xdr:clientData/>
  </xdr:twoCellAnchor>
  <xdr:twoCellAnchor>
    <xdr:from>
      <xdr:col>5</xdr:col>
      <xdr:colOff>3555239</xdr:colOff>
      <xdr:row>31</xdr:row>
      <xdr:rowOff>161725</xdr:rowOff>
    </xdr:from>
    <xdr:to>
      <xdr:col>5</xdr:col>
      <xdr:colOff>4635239</xdr:colOff>
      <xdr:row>33</xdr:row>
      <xdr:rowOff>140725</xdr:rowOff>
    </xdr:to>
    <xdr:sp macro="" textlink="">
      <xdr:nvSpPr>
        <xdr:cNvPr id="115" name="Rectangle 1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FF66A3D-865C-49D5-A2B1-CBDF916F9709}"/>
            </a:ext>
          </a:extLst>
        </xdr:cNvPr>
        <xdr:cNvSpPr/>
      </xdr:nvSpPr>
      <xdr:spPr>
        <a:xfrm>
          <a:off x="8144172" y="668105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CDCM discounts</a:t>
          </a:r>
        </a:p>
      </xdr:txBody>
    </xdr:sp>
    <xdr:clientData/>
  </xdr:twoCellAnchor>
  <xdr:twoCellAnchor>
    <xdr:from>
      <xdr:col>5</xdr:col>
      <xdr:colOff>3458851</xdr:colOff>
      <xdr:row>33</xdr:row>
      <xdr:rowOff>140725</xdr:rowOff>
    </xdr:from>
    <xdr:to>
      <xdr:col>5</xdr:col>
      <xdr:colOff>4095239</xdr:colOff>
      <xdr:row>37</xdr:row>
      <xdr:rowOff>17307</xdr:rowOff>
    </xdr:to>
    <xdr:cxnSp macro="">
      <xdr:nvCxnSpPr>
        <xdr:cNvPr id="116" name="Straight Arrow Connector 115">
          <a:extLst>
            <a:ext uri="{FF2B5EF4-FFF2-40B4-BE49-F238E27FC236}">
              <a16:creationId xmlns:a16="http://schemas.microsoft.com/office/drawing/2014/main" id="{31211347-6C0A-4137-9492-90687044FA51}"/>
            </a:ext>
          </a:extLst>
        </xdr:cNvPr>
        <xdr:cNvCxnSpPr>
          <a:stCxn id="115" idx="2"/>
          <a:endCxn id="28" idx="0"/>
        </xdr:cNvCxnSpPr>
      </xdr:nvCxnSpPr>
      <xdr:spPr>
        <a:xfrm flipH="1">
          <a:off x="8047784" y="7032592"/>
          <a:ext cx="636388" cy="621648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2294963</xdr:colOff>
      <xdr:row>27</xdr:row>
      <xdr:rowOff>7042</xdr:rowOff>
    </xdr:from>
    <xdr:to>
      <xdr:col>5</xdr:col>
      <xdr:colOff>3374963</xdr:colOff>
      <xdr:row>28</xdr:row>
      <xdr:rowOff>176542</xdr:rowOff>
    </xdr:to>
    <xdr:sp macro="" textlink="">
      <xdr:nvSpPr>
        <xdr:cNvPr id="117" name="Rectangle 116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5E32B3DD-80BD-4D24-A5A5-820800C22415}"/>
            </a:ext>
          </a:extLst>
        </xdr:cNvPr>
        <xdr:cNvSpPr/>
      </xdr:nvSpPr>
      <xdr:spPr>
        <a:xfrm>
          <a:off x="6883896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Rev allocation</a:t>
          </a:r>
        </a:p>
      </xdr:txBody>
    </xdr:sp>
    <xdr:clientData/>
  </xdr:twoCellAnchor>
  <xdr:twoCellAnchor>
    <xdr:from>
      <xdr:col>5</xdr:col>
      <xdr:colOff>2102202</xdr:colOff>
      <xdr:row>27</xdr:row>
      <xdr:rowOff>179422</xdr:rowOff>
    </xdr:from>
    <xdr:to>
      <xdr:col>5</xdr:col>
      <xdr:colOff>2294963</xdr:colOff>
      <xdr:row>27</xdr:row>
      <xdr:rowOff>179422</xdr:rowOff>
    </xdr:to>
    <xdr:cxnSp macro="">
      <xdr:nvCxnSpPr>
        <xdr:cNvPr id="119" name="Straight Arrow Connector 118">
          <a:extLst>
            <a:ext uri="{FF2B5EF4-FFF2-40B4-BE49-F238E27FC236}">
              <a16:creationId xmlns:a16="http://schemas.microsoft.com/office/drawing/2014/main" id="{86E44452-3D83-474E-A208-D1FC464A2AB3}"/>
            </a:ext>
          </a:extLst>
        </xdr:cNvPr>
        <xdr:cNvCxnSpPr>
          <a:stCxn id="111" idx="3"/>
          <a:endCxn id="117" idx="1"/>
        </xdr:cNvCxnSpPr>
      </xdr:nvCxnSpPr>
      <xdr:spPr>
        <a:xfrm>
          <a:off x="6691135" y="5953689"/>
          <a:ext cx="192761" cy="0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4095239</xdr:colOff>
      <xdr:row>31</xdr:row>
      <xdr:rowOff>161725</xdr:rowOff>
    </xdr:to>
    <xdr:cxnSp macro="">
      <xdr:nvCxnSpPr>
        <xdr:cNvPr id="120" name="Straight Arrow Connector 119">
          <a:extLst>
            <a:ext uri="{FF2B5EF4-FFF2-40B4-BE49-F238E27FC236}">
              <a16:creationId xmlns:a16="http://schemas.microsoft.com/office/drawing/2014/main" id="{2CECCC25-537B-47BC-B3C2-707C870AA41A}"/>
            </a:ext>
          </a:extLst>
        </xdr:cNvPr>
        <xdr:cNvCxnSpPr>
          <a:stCxn id="117" idx="2"/>
          <a:endCxn id="115" idx="0"/>
        </xdr:cNvCxnSpPr>
      </xdr:nvCxnSpPr>
      <xdr:spPr>
        <a:xfrm>
          <a:off x="7423896" y="6137075"/>
          <a:ext cx="1260276" cy="54398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2520000</xdr:colOff>
      <xdr:row>16</xdr:row>
      <xdr:rowOff>0</xdr:rowOff>
    </xdr:from>
    <xdr:to>
      <xdr:col>5</xdr:col>
      <xdr:colOff>2520000</xdr:colOff>
      <xdr:row>17</xdr:row>
      <xdr:rowOff>11907</xdr:rowOff>
    </xdr:to>
    <xdr:cxnSp macro="">
      <xdr:nvCxnSpPr>
        <xdr:cNvPr id="123" name="Straight Arrow Connector 122">
          <a:extLst>
            <a:ext uri="{FF2B5EF4-FFF2-40B4-BE49-F238E27FC236}">
              <a16:creationId xmlns:a16="http://schemas.microsoft.com/office/drawing/2014/main" id="{C4A3977C-AB95-4EEA-84DB-3FC6F147F1B0}"/>
            </a:ext>
          </a:extLst>
        </xdr:cNvPr>
        <xdr:cNvCxnSpPr>
          <a:stCxn id="102" idx="2"/>
          <a:endCxn id="108" idx="0"/>
        </xdr:cNvCxnSpPr>
      </xdr:nvCxnSpPr>
      <xdr:spPr>
        <a:xfrm>
          <a:off x="7108933" y="3725333"/>
          <a:ext cx="0" cy="198174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2294963</xdr:colOff>
      <xdr:row>22</xdr:row>
      <xdr:rowOff>133248</xdr:rowOff>
    </xdr:from>
    <xdr:to>
      <xdr:col>5</xdr:col>
      <xdr:colOff>3374963</xdr:colOff>
      <xdr:row>24</xdr:row>
      <xdr:rowOff>112248</xdr:rowOff>
    </xdr:to>
    <xdr:sp macro="" textlink="">
      <xdr:nvSpPr>
        <xdr:cNvPr id="26" name="Rectangle 2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B4FEB7B-58EF-4AEF-A746-A8D6CA6A18AB}"/>
            </a:ext>
          </a:extLst>
        </xdr:cNvPr>
        <xdr:cNvSpPr/>
      </xdr:nvSpPr>
      <xdr:spPr>
        <a:xfrm>
          <a:off x="6883896" y="4976181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Expensed</a:t>
          </a:r>
        </a:p>
      </xdr:txBody>
    </xdr:sp>
    <xdr:clientData/>
  </xdr:twoCellAnchor>
  <xdr:twoCellAnchor>
    <xdr:from>
      <xdr:col>5</xdr:col>
      <xdr:colOff>2835857</xdr:colOff>
      <xdr:row>37</xdr:row>
      <xdr:rowOff>17307</xdr:rowOff>
    </xdr:from>
    <xdr:to>
      <xdr:col>5</xdr:col>
      <xdr:colOff>4081845</xdr:colOff>
      <xdr:row>38</xdr:row>
      <xdr:rowOff>177282</xdr:rowOff>
    </xdr:to>
    <xdr:sp macro="" textlink="">
      <xdr:nvSpPr>
        <xdr:cNvPr id="28" name="Rectangle 2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3E2719C4-71EB-4679-AEBE-07C19248D1DE}"/>
            </a:ext>
          </a:extLst>
        </xdr:cNvPr>
        <xdr:cNvSpPr/>
      </xdr:nvSpPr>
      <xdr:spPr>
        <a:xfrm>
          <a:off x="7424790" y="7654240"/>
          <a:ext cx="1245988" cy="34624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Output to other models</a:t>
          </a:r>
        </a:p>
      </xdr:txBody>
    </xdr:sp>
    <xdr:clientData/>
  </xdr:twoCellAnchor>
  <xdr:twoCellAnchor>
    <xdr:from>
      <xdr:col>5</xdr:col>
      <xdr:colOff>2294963</xdr:colOff>
      <xdr:row>31</xdr:row>
      <xdr:rowOff>154581</xdr:rowOff>
    </xdr:from>
    <xdr:to>
      <xdr:col>5</xdr:col>
      <xdr:colOff>3374963</xdr:colOff>
      <xdr:row>33</xdr:row>
      <xdr:rowOff>133581</xdr:rowOff>
    </xdr:to>
    <xdr:sp macro="" textlink="">
      <xdr:nvSpPr>
        <xdr:cNvPr id="29" name="Rectangle 2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55F9C12-AE28-4389-82FA-7D1DB39F6EC2}"/>
            </a:ext>
          </a:extLst>
        </xdr:cNvPr>
        <xdr:cNvSpPr/>
      </xdr:nvSpPr>
      <xdr:spPr>
        <a:xfrm>
          <a:off x="6883896" y="6673914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EDCM discounts</a:t>
          </a:r>
        </a:p>
      </xdr:txBody>
    </xdr:sp>
    <xdr:clientData/>
  </xdr:twoCellAnchor>
  <xdr:twoCellAnchor>
    <xdr:from>
      <xdr:col>5</xdr:col>
      <xdr:colOff>2834963</xdr:colOff>
      <xdr:row>33</xdr:row>
      <xdr:rowOff>133581</xdr:rowOff>
    </xdr:from>
    <xdr:to>
      <xdr:col>5</xdr:col>
      <xdr:colOff>3458851</xdr:colOff>
      <xdr:row>37</xdr:row>
      <xdr:rowOff>17307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015B74D6-2590-4E24-9399-AD45901CE1FA}"/>
            </a:ext>
          </a:extLst>
        </xdr:cNvPr>
        <xdr:cNvCxnSpPr>
          <a:stCxn id="29" idx="2"/>
          <a:endCxn id="28" idx="0"/>
        </xdr:cNvCxnSpPr>
      </xdr:nvCxnSpPr>
      <xdr:spPr>
        <a:xfrm>
          <a:off x="7423896" y="7025448"/>
          <a:ext cx="623888" cy="628792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3555239</xdr:colOff>
      <xdr:row>27</xdr:row>
      <xdr:rowOff>7042</xdr:rowOff>
    </xdr:from>
    <xdr:to>
      <xdr:col>5</xdr:col>
      <xdr:colOff>4635239</xdr:colOff>
      <xdr:row>28</xdr:row>
      <xdr:rowOff>176542</xdr:rowOff>
    </xdr:to>
    <xdr:sp macro="" textlink="">
      <xdr:nvSpPr>
        <xdr:cNvPr id="31" name="Rectangle 30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4E024C67-DB9E-4E2C-91FE-395607DB738F}"/>
            </a:ext>
          </a:extLst>
        </xdr:cNvPr>
        <xdr:cNvSpPr/>
      </xdr:nvSpPr>
      <xdr:spPr>
        <a:xfrm>
          <a:off x="8144172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Direct</a:t>
          </a:r>
        </a:p>
      </xdr:txBody>
    </xdr:sp>
    <xdr:clientData/>
  </xdr:twoCellAnchor>
  <xdr:twoCellAnchor>
    <xdr:from>
      <xdr:col>5</xdr:col>
      <xdr:colOff>2834963</xdr:colOff>
      <xdr:row>21</xdr:row>
      <xdr:rowOff>47955</xdr:rowOff>
    </xdr:from>
    <xdr:to>
      <xdr:col>5</xdr:col>
      <xdr:colOff>2834963</xdr:colOff>
      <xdr:row>22</xdr:row>
      <xdr:rowOff>133248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D47285DD-C51F-4420-A4FF-AEA0A22400BC}"/>
            </a:ext>
          </a:extLst>
        </xdr:cNvPr>
        <xdr:cNvCxnSpPr>
          <a:stCxn id="110" idx="2"/>
          <a:endCxn id="26" idx="0"/>
        </xdr:cNvCxnSpPr>
      </xdr:nvCxnSpPr>
      <xdr:spPr>
        <a:xfrm>
          <a:off x="7423896" y="4704622"/>
          <a:ext cx="0" cy="27155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24</xdr:row>
      <xdr:rowOff>112248</xdr:rowOff>
    </xdr:from>
    <xdr:to>
      <xdr:col>5</xdr:col>
      <xdr:colOff>2834963</xdr:colOff>
      <xdr:row>27</xdr:row>
      <xdr:rowOff>7042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A02EA60A-B43F-4A8F-A1DD-842AA1CDB7C1}"/>
            </a:ext>
          </a:extLst>
        </xdr:cNvPr>
        <xdr:cNvCxnSpPr>
          <a:stCxn id="26" idx="2"/>
          <a:endCxn id="117" idx="0"/>
        </xdr:cNvCxnSpPr>
      </xdr:nvCxnSpPr>
      <xdr:spPr>
        <a:xfrm>
          <a:off x="7423896" y="5327715"/>
          <a:ext cx="0" cy="453594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768051</xdr:colOff>
      <xdr:row>21</xdr:row>
      <xdr:rowOff>47954</xdr:rowOff>
    </xdr:from>
    <xdr:to>
      <xdr:col>5</xdr:col>
      <xdr:colOff>1022203</xdr:colOff>
      <xdr:row>27</xdr:row>
      <xdr:rowOff>179421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4EC5B22C-2392-4EF8-A8A7-E6BD0A8DD9AF}"/>
            </a:ext>
          </a:extLst>
        </xdr:cNvPr>
        <xdr:cNvCxnSpPr>
          <a:stCxn id="109" idx="2"/>
          <a:endCxn id="111" idx="1"/>
        </xdr:cNvCxnSpPr>
      </xdr:nvCxnSpPr>
      <xdr:spPr>
        <a:xfrm rot="16200000" flipH="1">
          <a:off x="4859526" y="5202079"/>
          <a:ext cx="1249067" cy="254152"/>
        </a:xfrm>
        <a:prstGeom prst="bentConnector2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3374963</xdr:colOff>
      <xdr:row>20</xdr:row>
      <xdr:rowOff>58455</xdr:rowOff>
    </xdr:from>
    <xdr:to>
      <xdr:col>5</xdr:col>
      <xdr:colOff>4095239</xdr:colOff>
      <xdr:row>27</xdr:row>
      <xdr:rowOff>7042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75D35FDA-080D-4205-BA89-89E67455A432}"/>
            </a:ext>
          </a:extLst>
        </xdr:cNvPr>
        <xdr:cNvCxnSpPr>
          <a:stCxn id="110" idx="3"/>
          <a:endCxn id="31" idx="0"/>
        </xdr:cNvCxnSpPr>
      </xdr:nvCxnSpPr>
      <xdr:spPr>
        <a:xfrm>
          <a:off x="7963896" y="4528855"/>
          <a:ext cx="720276" cy="1252454"/>
        </a:xfrm>
        <a:prstGeom prst="bentConnector2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4095239</xdr:colOff>
      <xdr:row>28</xdr:row>
      <xdr:rowOff>176542</xdr:rowOff>
    </xdr:from>
    <xdr:to>
      <xdr:col>5</xdr:col>
      <xdr:colOff>4095239</xdr:colOff>
      <xdr:row>31</xdr:row>
      <xdr:rowOff>161725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7E2DDD69-B6B9-4BF9-B24F-572EAF3B6DFB}"/>
            </a:ext>
          </a:extLst>
        </xdr:cNvPr>
        <xdr:cNvCxnSpPr>
          <a:stCxn id="31" idx="2"/>
          <a:endCxn id="115" idx="0"/>
        </xdr:cNvCxnSpPr>
      </xdr:nvCxnSpPr>
      <xdr:spPr>
        <a:xfrm>
          <a:off x="8684172" y="6137075"/>
          <a:ext cx="0" cy="54398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2834963</xdr:colOff>
      <xdr:row>31</xdr:row>
      <xdr:rowOff>154581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E1ABC5AF-1DA9-4760-80DC-97348C44AA7A}"/>
            </a:ext>
          </a:extLst>
        </xdr:cNvPr>
        <xdr:cNvCxnSpPr>
          <a:stCxn id="117" idx="2"/>
          <a:endCxn id="29" idx="0"/>
        </xdr:cNvCxnSpPr>
      </xdr:nvCxnSpPr>
      <xdr:spPr>
        <a:xfrm>
          <a:off x="7423896" y="6137075"/>
          <a:ext cx="0" cy="53683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768050</xdr:colOff>
      <xdr:row>21</xdr:row>
      <xdr:rowOff>47955</xdr:rowOff>
    </xdr:from>
    <xdr:to>
      <xdr:col>5</xdr:col>
      <xdr:colOff>2834963</xdr:colOff>
      <xdr:row>27</xdr:row>
      <xdr:rowOff>7042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7BD0EC17-6C20-4D11-9A10-28773EA359C7}"/>
            </a:ext>
          </a:extLst>
        </xdr:cNvPr>
        <xdr:cNvCxnSpPr>
          <a:stCxn id="109" idx="2"/>
          <a:endCxn id="117" idx="0"/>
        </xdr:cNvCxnSpPr>
      </xdr:nvCxnSpPr>
      <xdr:spPr>
        <a:xfrm>
          <a:off x="5356983" y="4704622"/>
          <a:ext cx="2066913" cy="1076687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4095239</xdr:colOff>
      <xdr:row>31</xdr:row>
      <xdr:rowOff>154581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BC630F20-92F3-4AC2-BEDF-8475CA6BBCA4}"/>
            </a:ext>
          </a:extLst>
        </xdr:cNvPr>
        <xdr:cNvCxnSpPr>
          <a:stCxn id="31" idx="2"/>
          <a:endCxn id="29" idx="0"/>
        </xdr:cNvCxnSpPr>
      </xdr:nvCxnSpPr>
      <xdr:spPr>
        <a:xfrm flipH="1">
          <a:off x="7423896" y="6137075"/>
          <a:ext cx="1260276" cy="53683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9C9C9"/>
    <pageSetUpPr fitToPage="1"/>
  </sheetPr>
  <dimension ref="A1:E59"/>
  <sheetViews>
    <sheetView showGridLines="0" showRowColHeaders="0" tabSelected="1" zoomScale="80" zoomScaleNormal="80" workbookViewId="0"/>
  </sheetViews>
  <sheetFormatPr defaultColWidth="0" defaultRowHeight="15" customHeight="1" x14ac:dyDescent="0.25"/>
  <cols>
    <col min="1" max="1" width="2.7109375" customWidth="1"/>
    <col min="2" max="2" width="22.7109375" customWidth="1"/>
    <col min="3" max="3" width="2.7109375" customWidth="1"/>
    <col min="4" max="4" width="100.42578125" customWidth="1"/>
    <col min="5" max="5" width="2.7109375" customWidth="1"/>
    <col min="6" max="16384" width="9.140625" hidden="1"/>
  </cols>
  <sheetData>
    <row r="1" spans="1:5" ht="15" customHeight="1" x14ac:dyDescent="0.25">
      <c r="A1" s="41"/>
      <c r="B1" s="42"/>
      <c r="C1" s="41"/>
      <c r="D1" s="41"/>
      <c r="E1" s="41"/>
    </row>
    <row r="2" spans="1:5" ht="28.5" x14ac:dyDescent="0.25">
      <c r="A2" s="41"/>
      <c r="B2" s="42"/>
      <c r="C2" s="41"/>
      <c r="D2" s="43" t="s">
        <v>0</v>
      </c>
      <c r="E2" s="41"/>
    </row>
    <row r="3" spans="1:5" ht="15" customHeight="1" x14ac:dyDescent="0.25">
      <c r="A3" s="41"/>
      <c r="B3" s="42"/>
      <c r="C3" s="41"/>
      <c r="D3" s="41"/>
      <c r="E3" s="41"/>
    </row>
    <row r="4" spans="1:5" ht="21" x14ac:dyDescent="0.25">
      <c r="A4" s="41"/>
      <c r="B4" s="42"/>
      <c r="C4" s="41"/>
      <c r="D4" s="214" t="s">
        <v>786</v>
      </c>
      <c r="E4" s="41"/>
    </row>
    <row r="5" spans="1:5" x14ac:dyDescent="0.25">
      <c r="A5" s="41"/>
      <c r="B5" s="42"/>
      <c r="C5" s="41"/>
      <c r="D5" s="41"/>
      <c r="E5" s="41"/>
    </row>
    <row r="6" spans="1:5" x14ac:dyDescent="0.25">
      <c r="A6" s="41"/>
      <c r="B6" s="44" t="str">
        <f>'Version control'!F7</f>
        <v>Model date:</v>
      </c>
      <c r="C6" s="41"/>
      <c r="D6" s="45">
        <f>'Version control'!H7</f>
        <v>44627</v>
      </c>
      <c r="E6" s="41"/>
    </row>
    <row r="7" spans="1:5" ht="15" customHeight="1" x14ac:dyDescent="0.25">
      <c r="A7" s="41"/>
      <c r="B7" s="42"/>
      <c r="C7" s="41"/>
      <c r="D7" s="41"/>
      <c r="E7" s="41"/>
    </row>
    <row r="8" spans="1:5" ht="15" customHeight="1" x14ac:dyDescent="0.25">
      <c r="A8" s="41"/>
      <c r="B8" s="44" t="str">
        <f>'Version control'!F9</f>
        <v>Development stage:</v>
      </c>
      <c r="C8" s="41"/>
      <c r="D8" s="46" t="str">
        <f>'Version control'!H9</f>
        <v>Pre-release</v>
      </c>
      <c r="E8" s="41"/>
    </row>
    <row r="9" spans="1:5" ht="15" customHeight="1" x14ac:dyDescent="0.25">
      <c r="A9" s="41"/>
      <c r="B9" s="42"/>
      <c r="C9" s="41"/>
      <c r="D9" s="41"/>
      <c r="E9" s="41"/>
    </row>
    <row r="10" spans="1:5" ht="15" customHeight="1" x14ac:dyDescent="0.25">
      <c r="A10" s="41"/>
      <c r="B10" s="44" t="str">
        <f>'Version control'!F11</f>
        <v>Model number:</v>
      </c>
      <c r="C10" s="41"/>
      <c r="D10" s="46">
        <f>'Version control'!H11</f>
        <v>4</v>
      </c>
      <c r="E10" s="41"/>
    </row>
    <row r="11" spans="1:5" ht="15" customHeight="1" x14ac:dyDescent="0.25">
      <c r="A11" s="41"/>
      <c r="B11" s="42"/>
      <c r="C11" s="41"/>
      <c r="D11" s="41"/>
      <c r="E11" s="41"/>
    </row>
    <row r="12" spans="1:5" ht="15" customHeight="1" x14ac:dyDescent="0.25">
      <c r="A12" s="41"/>
      <c r="B12" s="44" t="str">
        <f>'Version control'!F13</f>
        <v>DCUSA text version:</v>
      </c>
      <c r="C12" s="41"/>
      <c r="D12" s="46" t="str">
        <f>'Version control'!H13</f>
        <v>DCP395 Option 1 Legal Text 270122 (shared 31/01/2022)</v>
      </c>
      <c r="E12" s="41"/>
    </row>
    <row r="13" spans="1:5" s="1" customFormat="1" ht="15" customHeight="1" x14ac:dyDescent="0.25">
      <c r="A13" s="41"/>
      <c r="B13" s="44"/>
      <c r="C13" s="41"/>
      <c r="D13" s="46"/>
      <c r="E13" s="41"/>
    </row>
    <row r="14" spans="1:5" s="1" customFormat="1" ht="15" customHeight="1" x14ac:dyDescent="0.25">
      <c r="A14" s="41"/>
      <c r="B14" s="44" t="str">
        <f>'Version control'!F15</f>
        <v>DCUSA text schedule:</v>
      </c>
      <c r="C14" s="41"/>
      <c r="D14" s="46" t="str">
        <f>'Version control'!H15</f>
        <v>Schedule 29</v>
      </c>
      <c r="E14" s="41"/>
    </row>
    <row r="15" spans="1:5" ht="15" customHeight="1" x14ac:dyDescent="0.25">
      <c r="A15" s="41"/>
      <c r="B15" s="42"/>
      <c r="C15" s="41"/>
      <c r="D15" s="41"/>
      <c r="E15" s="41"/>
    </row>
    <row r="16" spans="1:5" ht="30" x14ac:dyDescent="0.25">
      <c r="A16" s="41"/>
      <c r="B16" s="44" t="s">
        <v>4</v>
      </c>
      <c r="C16" s="41"/>
      <c r="D16" s="47" t="s">
        <v>743</v>
      </c>
      <c r="E16" s="41"/>
    </row>
    <row r="17" spans="1:5" x14ac:dyDescent="0.25">
      <c r="A17" s="41"/>
      <c r="B17" s="42"/>
      <c r="C17" s="41"/>
      <c r="D17" s="47" t="s">
        <v>713</v>
      </c>
      <c r="E17" s="41"/>
    </row>
    <row r="18" spans="1:5" x14ac:dyDescent="0.25">
      <c r="A18" s="41"/>
      <c r="B18" s="42"/>
      <c r="C18" s="41"/>
      <c r="D18" s="41"/>
      <c r="E18" s="41"/>
    </row>
    <row r="19" spans="1:5" ht="15" customHeight="1" x14ac:dyDescent="0.25">
      <c r="A19" s="41"/>
      <c r="B19" s="44" t="s">
        <v>1</v>
      </c>
      <c r="C19" s="41"/>
      <c r="D19" s="221" t="s">
        <v>756</v>
      </c>
      <c r="E19" s="41"/>
    </row>
    <row r="20" spans="1:5" ht="15" customHeight="1" x14ac:dyDescent="0.25">
      <c r="A20" s="41"/>
      <c r="B20" s="42"/>
      <c r="C20" s="41"/>
      <c r="D20" s="41"/>
      <c r="E20" s="41"/>
    </row>
    <row r="21" spans="1:5" ht="15" customHeight="1" x14ac:dyDescent="0.25">
      <c r="A21" s="41"/>
      <c r="B21" s="44" t="s">
        <v>2</v>
      </c>
      <c r="C21" s="41"/>
      <c r="D21" s="18" t="s">
        <v>746</v>
      </c>
      <c r="E21" s="41"/>
    </row>
    <row r="22" spans="1:5" ht="15" customHeight="1" x14ac:dyDescent="0.25">
      <c r="A22" s="41"/>
      <c r="B22" s="42"/>
      <c r="C22" s="41"/>
      <c r="D22" s="41"/>
      <c r="E22" s="41"/>
    </row>
    <row r="23" spans="1:5" ht="15" customHeight="1" x14ac:dyDescent="0.25">
      <c r="A23" s="41"/>
      <c r="B23" s="44" t="s">
        <v>3</v>
      </c>
      <c r="C23" s="41"/>
      <c r="D23" s="18" t="s">
        <v>564</v>
      </c>
      <c r="E23" s="41"/>
    </row>
    <row r="24" spans="1:5" ht="15" customHeight="1" x14ac:dyDescent="0.25">
      <c r="A24" s="41"/>
      <c r="B24" s="42"/>
      <c r="C24" s="41"/>
      <c r="D24" s="41"/>
      <c r="E24" s="41"/>
    </row>
    <row r="25" spans="1:5" ht="30" customHeight="1" x14ac:dyDescent="0.25">
      <c r="A25" s="41"/>
      <c r="B25" s="44" t="s">
        <v>11</v>
      </c>
      <c r="C25" s="41"/>
      <c r="D25" s="18" t="s">
        <v>565</v>
      </c>
      <c r="E25" s="41"/>
    </row>
    <row r="26" spans="1:5" ht="15" customHeight="1" x14ac:dyDescent="0.25">
      <c r="A26" s="41"/>
      <c r="B26" s="42"/>
      <c r="C26" s="41"/>
      <c r="D26" s="41"/>
      <c r="E26" s="41"/>
    </row>
    <row r="27" spans="1:5" ht="15" customHeight="1" x14ac:dyDescent="0.25">
      <c r="A27" s="41"/>
      <c r="B27" s="44" t="s">
        <v>5</v>
      </c>
      <c r="C27" s="41"/>
      <c r="D27" s="41"/>
      <c r="E27" s="41"/>
    </row>
    <row r="28" spans="1:5" ht="15" customHeight="1" x14ac:dyDescent="0.25">
      <c r="A28" s="41"/>
      <c r="B28" s="48" t="s">
        <v>6</v>
      </c>
      <c r="C28" s="49"/>
      <c r="D28" s="49" t="s">
        <v>7</v>
      </c>
      <c r="E28" s="41"/>
    </row>
    <row r="29" spans="1:5" x14ac:dyDescent="0.25">
      <c r="A29" s="41"/>
      <c r="B29" s="50"/>
      <c r="C29" s="51"/>
      <c r="D29" s="51" t="s">
        <v>9</v>
      </c>
      <c r="E29" s="41"/>
    </row>
    <row r="30" spans="1:5" x14ac:dyDescent="0.25">
      <c r="A30" s="41"/>
      <c r="B30" s="19" t="s">
        <v>265</v>
      </c>
      <c r="C30" s="52"/>
      <c r="D30" s="52" t="s">
        <v>8</v>
      </c>
      <c r="E30" s="41"/>
    </row>
    <row r="31" spans="1:5" x14ac:dyDescent="0.25">
      <c r="A31" s="41"/>
      <c r="B31" s="20" t="s">
        <v>265</v>
      </c>
      <c r="C31" s="52"/>
      <c r="D31" s="52" t="s">
        <v>264</v>
      </c>
      <c r="E31" s="41"/>
    </row>
    <row r="32" spans="1:5" x14ac:dyDescent="0.25">
      <c r="A32" s="41"/>
      <c r="B32" s="21" t="s">
        <v>265</v>
      </c>
      <c r="C32" s="52"/>
      <c r="D32" s="53" t="s">
        <v>511</v>
      </c>
      <c r="E32" s="41"/>
    </row>
    <row r="33" spans="1:5" x14ac:dyDescent="0.25">
      <c r="A33" s="41"/>
      <c r="B33" s="54" t="s">
        <v>265</v>
      </c>
      <c r="C33" s="52"/>
      <c r="D33" s="52" t="s">
        <v>10</v>
      </c>
      <c r="E33" s="41"/>
    </row>
    <row r="34" spans="1:5" x14ac:dyDescent="0.25">
      <c r="A34" s="41"/>
      <c r="B34" s="55" t="s">
        <v>265</v>
      </c>
      <c r="C34" s="52"/>
      <c r="D34" s="52" t="s">
        <v>478</v>
      </c>
      <c r="E34" s="41"/>
    </row>
    <row r="35" spans="1:5" x14ac:dyDescent="0.25">
      <c r="A35" s="41"/>
      <c r="B35" s="56" t="s">
        <v>265</v>
      </c>
      <c r="C35" s="52"/>
      <c r="D35" s="52" t="s">
        <v>479</v>
      </c>
      <c r="E35" s="41"/>
    </row>
    <row r="36" spans="1:5" x14ac:dyDescent="0.25">
      <c r="A36" s="41"/>
      <c r="B36" s="57" t="s">
        <v>265</v>
      </c>
      <c r="C36" s="52"/>
      <c r="D36" s="53" t="s">
        <v>494</v>
      </c>
      <c r="E36" s="41"/>
    </row>
    <row r="37" spans="1:5" x14ac:dyDescent="0.25">
      <c r="A37" s="41"/>
      <c r="B37" s="58" t="s">
        <v>477</v>
      </c>
      <c r="C37" s="52"/>
      <c r="D37" s="53" t="s">
        <v>480</v>
      </c>
      <c r="E37" s="41"/>
    </row>
    <row r="38" spans="1:5" ht="15" customHeight="1" x14ac:dyDescent="0.25">
      <c r="A38" s="41"/>
      <c r="B38" s="59" t="s">
        <v>477</v>
      </c>
      <c r="C38" s="52"/>
      <c r="D38" s="52" t="s">
        <v>481</v>
      </c>
      <c r="E38" s="41"/>
    </row>
    <row r="39" spans="1:5" ht="15" customHeight="1" x14ac:dyDescent="0.25">
      <c r="A39" s="41"/>
      <c r="B39" s="49" t="s">
        <v>477</v>
      </c>
      <c r="C39" s="52"/>
      <c r="D39" s="52" t="s">
        <v>482</v>
      </c>
      <c r="E39" s="41"/>
    </row>
    <row r="40" spans="1:5" ht="15" customHeight="1" x14ac:dyDescent="0.25">
      <c r="A40" s="41"/>
      <c r="B40" s="60" t="s">
        <v>477</v>
      </c>
      <c r="C40" s="52"/>
      <c r="D40" s="52" t="s">
        <v>507</v>
      </c>
      <c r="E40" s="41"/>
    </row>
    <row r="41" spans="1:5" ht="15" customHeight="1" x14ac:dyDescent="0.25">
      <c r="A41" s="41"/>
      <c r="B41" s="61" t="s">
        <v>477</v>
      </c>
      <c r="C41" s="52"/>
      <c r="D41" s="52" t="s">
        <v>508</v>
      </c>
      <c r="E41" s="41"/>
    </row>
    <row r="42" spans="1:5" ht="15" customHeight="1" x14ac:dyDescent="0.25">
      <c r="A42" s="41"/>
      <c r="B42" s="62" t="s">
        <v>477</v>
      </c>
      <c r="C42" s="52"/>
      <c r="D42" s="52" t="s">
        <v>509</v>
      </c>
      <c r="E42" s="41"/>
    </row>
    <row r="43" spans="1:5" ht="15" customHeight="1" x14ac:dyDescent="0.25">
      <c r="A43" s="41"/>
      <c r="B43" s="63" t="s">
        <v>506</v>
      </c>
      <c r="C43" s="52"/>
      <c r="D43" s="52" t="s">
        <v>510</v>
      </c>
      <c r="E43" s="41"/>
    </row>
    <row r="44" spans="1:5" ht="15" customHeight="1" x14ac:dyDescent="0.25">
      <c r="A44" s="41"/>
      <c r="B44" s="64" t="s">
        <v>506</v>
      </c>
      <c r="C44" s="52"/>
      <c r="D44" s="53" t="s">
        <v>489</v>
      </c>
      <c r="E44" s="41"/>
    </row>
    <row r="45" spans="1:5" ht="15" customHeight="1" x14ac:dyDescent="0.25">
      <c r="A45" s="41"/>
      <c r="B45" s="65" t="s">
        <v>506</v>
      </c>
      <c r="C45" s="52"/>
      <c r="D45" s="53" t="s">
        <v>490</v>
      </c>
      <c r="E45" s="41"/>
    </row>
    <row r="46" spans="1:5" ht="15" customHeight="1" x14ac:dyDescent="0.25">
      <c r="A46" s="41"/>
      <c r="B46" s="66" t="s">
        <v>506</v>
      </c>
      <c r="C46" s="67"/>
      <c r="D46" s="68" t="s">
        <v>491</v>
      </c>
      <c r="E46" s="41"/>
    </row>
    <row r="49" customFormat="1" ht="15" customHeight="1" x14ac:dyDescent="0.25"/>
    <row r="50" customFormat="1" ht="15" customHeight="1" x14ac:dyDescent="0.25"/>
    <row r="51" customFormat="1" ht="15" customHeight="1" x14ac:dyDescent="0.25"/>
    <row r="52" customFormat="1" ht="15" customHeight="1" x14ac:dyDescent="0.25"/>
    <row r="53" customFormat="1" ht="15" customHeight="1" x14ac:dyDescent="0.25"/>
    <row r="54" customFormat="1" ht="15" customHeight="1" x14ac:dyDescent="0.25"/>
    <row r="55" customFormat="1" ht="15" customHeight="1" x14ac:dyDescent="0.25"/>
    <row r="56" customFormat="1" ht="15" customHeight="1" x14ac:dyDescent="0.25"/>
    <row r="57" customFormat="1" ht="15" customHeight="1" x14ac:dyDescent="0.25"/>
    <row r="58" customFormat="1" ht="15" customHeight="1" x14ac:dyDescent="0.25"/>
    <row r="59" customFormat="1" ht="15" customHeight="1" x14ac:dyDescent="0.25"/>
  </sheetData>
  <sheetProtection sheet="1"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9C9C9"/>
  </sheetPr>
  <dimension ref="A1:M59"/>
  <sheetViews>
    <sheetView showGridLines="0" zoomScale="80" zoomScaleNormal="80" workbookViewId="0">
      <pane ySplit="3" topLeftCell="A4" activePane="bottomLeft" state="frozenSplit"/>
      <selection pane="bottomLeft"/>
    </sheetView>
  </sheetViews>
  <sheetFormatPr defaultColWidth="0" defaultRowHeight="15" x14ac:dyDescent="0.25"/>
  <cols>
    <col min="1" max="5" width="2.7109375" customWidth="1"/>
    <col min="6" max="6" width="20.7109375" customWidth="1"/>
    <col min="7" max="7" width="22.7109375" customWidth="1"/>
    <col min="8" max="8" width="24.28515625" customWidth="1"/>
    <col min="9" max="9" width="30.7109375" customWidth="1"/>
    <col min="10" max="10" width="20.7109375" style="1" customWidth="1"/>
    <col min="11" max="11" width="10.7109375" customWidth="1"/>
    <col min="12" max="12" width="82.7109375" customWidth="1"/>
    <col min="13" max="13" width="2.7109375" customWidth="1"/>
    <col min="14" max="16384" width="9.140625" hidden="1"/>
  </cols>
  <sheetData>
    <row r="1" spans="1:13" s="3" customFormat="1" x14ac:dyDescent="0.25">
      <c r="A1" s="69" t="str">
        <f ca="1">MID(CELL("filename",A1),FIND("]",CELL("filename",A1))+1,255)</f>
        <v>Version control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s="3" customFormat="1" x14ac:dyDescent="0.25">
      <c r="A2" s="69" t="str">
        <f>Cover!D21&amp;" - "&amp;Cover!D23</f>
        <v>[Enter DNO name] - [enter data version name]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s="4" customFormat="1" x14ac:dyDescent="0.25">
      <c r="A3" s="70" t="str">
        <f>Cover!D2&amp;" - "&amp;Cover!D8&amp;" v"&amp;Cover!D10&amp;" - "&amp;Cover!D19</f>
        <v>PCDM charging model - Pre-release v4 - 2023/24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s="1" customFormat="1" x14ac:dyDescent="0.25">
      <c r="A4" s="71" t="str">
        <f>H42 &amp; IF(H42 = 1, " issue", " issues") &amp;" identified in checks on this sheet"</f>
        <v>0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</row>
    <row r="5" spans="1:13" x14ac:dyDescent="0.25">
      <c r="A5" s="74"/>
      <c r="B5" s="75" t="s">
        <v>12</v>
      </c>
      <c r="C5" s="75"/>
      <c r="D5" s="75"/>
      <c r="E5" s="75"/>
      <c r="F5" s="75"/>
      <c r="G5" s="76"/>
      <c r="H5" s="76"/>
      <c r="I5" s="76"/>
      <c r="J5" s="76"/>
      <c r="K5" s="76"/>
      <c r="L5" s="75"/>
      <c r="M5" s="41"/>
    </row>
    <row r="6" spans="1:13" x14ac:dyDescent="0.25">
      <c r="A6" s="74"/>
      <c r="B6" s="74"/>
      <c r="C6" s="74"/>
      <c r="D6" s="74"/>
      <c r="E6" s="74"/>
      <c r="F6" s="74"/>
      <c r="G6" s="77"/>
      <c r="H6" s="77"/>
      <c r="I6" s="77"/>
      <c r="J6" s="77"/>
      <c r="K6" s="77"/>
      <c r="L6" s="74"/>
      <c r="M6" s="41"/>
    </row>
    <row r="7" spans="1:13" x14ac:dyDescent="0.25">
      <c r="A7" s="74"/>
      <c r="B7" s="74"/>
      <c r="C7" s="74"/>
      <c r="D7" s="74"/>
      <c r="E7" s="74"/>
      <c r="F7" s="74" t="s">
        <v>13</v>
      </c>
      <c r="G7" s="41"/>
      <c r="H7" s="78">
        <f>LOOKUP(2,1/(F20:F29&lt;&gt;""),F20:F29)</f>
        <v>44627</v>
      </c>
      <c r="I7" s="74"/>
      <c r="J7" s="74"/>
      <c r="K7" s="74"/>
      <c r="L7" s="74"/>
      <c r="M7" s="41"/>
    </row>
    <row r="8" spans="1:13" x14ac:dyDescent="0.25">
      <c r="A8" s="74"/>
      <c r="B8" s="74"/>
      <c r="C8" s="74"/>
      <c r="D8" s="74"/>
      <c r="E8" s="74"/>
      <c r="F8" s="74"/>
      <c r="G8" s="41"/>
      <c r="H8" s="77"/>
      <c r="I8" s="74"/>
      <c r="J8" s="74"/>
      <c r="K8" s="74"/>
      <c r="L8" s="74"/>
      <c r="M8" s="41"/>
    </row>
    <row r="9" spans="1:13" x14ac:dyDescent="0.25">
      <c r="A9" s="74"/>
      <c r="B9" s="74"/>
      <c r="C9" s="74"/>
      <c r="D9" s="74"/>
      <c r="E9" s="74"/>
      <c r="F9" s="74" t="s">
        <v>485</v>
      </c>
      <c r="G9" s="41"/>
      <c r="H9" s="80" t="str">
        <f>LOOKUP(2,1/(G20:G29&lt;&gt;""),G20:G29)</f>
        <v>Pre-release</v>
      </c>
      <c r="I9" s="74"/>
      <c r="J9" s="74"/>
      <c r="K9" s="74"/>
      <c r="L9" s="74"/>
      <c r="M9" s="41"/>
    </row>
    <row r="10" spans="1:13" x14ac:dyDescent="0.25">
      <c r="A10" s="74"/>
      <c r="B10" s="74"/>
      <c r="C10" s="74"/>
      <c r="D10" s="74"/>
      <c r="E10" s="74"/>
      <c r="F10" s="74"/>
      <c r="G10" s="77"/>
      <c r="H10" s="74"/>
      <c r="I10" s="74"/>
      <c r="J10" s="74"/>
      <c r="K10" s="74"/>
      <c r="L10" s="74"/>
      <c r="M10" s="41"/>
    </row>
    <row r="11" spans="1:13" x14ac:dyDescent="0.25">
      <c r="A11" s="74"/>
      <c r="B11" s="74"/>
      <c r="C11" s="74"/>
      <c r="D11" s="74"/>
      <c r="E11" s="74"/>
      <c r="F11" s="74" t="s">
        <v>738</v>
      </c>
      <c r="G11" s="41"/>
      <c r="H11" s="79">
        <f>LOOKUP(2,1/(H20:H29&lt;&gt;""),H20:H29)</f>
        <v>4</v>
      </c>
      <c r="I11" s="74"/>
      <c r="J11" s="74"/>
      <c r="K11" s="74"/>
      <c r="L11" s="74"/>
      <c r="M11" s="41"/>
    </row>
    <row r="12" spans="1:13" x14ac:dyDescent="0.25">
      <c r="A12" s="74"/>
      <c r="B12" s="74"/>
      <c r="C12" s="74"/>
      <c r="D12" s="74"/>
      <c r="E12" s="74"/>
      <c r="F12" s="74"/>
      <c r="G12" s="41"/>
      <c r="H12" s="77"/>
      <c r="I12" s="77"/>
      <c r="J12" s="77"/>
      <c r="K12" s="74"/>
      <c r="L12" s="74"/>
      <c r="M12" s="41"/>
    </row>
    <row r="13" spans="1:13" x14ac:dyDescent="0.25">
      <c r="A13" s="74"/>
      <c r="B13" s="74"/>
      <c r="C13" s="74"/>
      <c r="D13" s="74"/>
      <c r="E13" s="74"/>
      <c r="F13" s="74" t="s">
        <v>613</v>
      </c>
      <c r="G13" s="41"/>
      <c r="H13" s="80" t="str">
        <f>LOOKUP(2,1/(I20:I29&lt;&gt;""),I20:I29)</f>
        <v>DCP395 Option 1 Legal Text 270122 (shared 31/01/2022)</v>
      </c>
      <c r="I13" s="77"/>
      <c r="J13" s="77"/>
      <c r="K13" s="74"/>
      <c r="L13" s="74"/>
      <c r="M13" s="41"/>
    </row>
    <row r="14" spans="1:13" s="1" customFormat="1" x14ac:dyDescent="0.25">
      <c r="A14" s="74"/>
      <c r="B14" s="74"/>
      <c r="C14" s="74"/>
      <c r="D14" s="74"/>
      <c r="E14" s="74"/>
      <c r="F14" s="74"/>
      <c r="G14" s="41"/>
      <c r="H14" s="78"/>
      <c r="I14" s="77"/>
      <c r="J14" s="77"/>
      <c r="K14" s="74"/>
      <c r="L14" s="74"/>
      <c r="M14" s="41"/>
    </row>
    <row r="15" spans="1:13" s="1" customFormat="1" x14ac:dyDescent="0.25">
      <c r="A15" s="74"/>
      <c r="B15" s="74"/>
      <c r="C15" s="74"/>
      <c r="D15" s="74"/>
      <c r="E15" s="74"/>
      <c r="F15" s="81" t="s">
        <v>614</v>
      </c>
      <c r="G15" s="41"/>
      <c r="H15" s="78" t="str">
        <f>LOOKUP(2,1/(J20:J29&lt;&gt;""),J20:J29)</f>
        <v>Schedule 29</v>
      </c>
      <c r="I15" s="77"/>
      <c r="J15" s="77"/>
      <c r="K15" s="74"/>
      <c r="L15" s="74"/>
      <c r="M15" s="41"/>
    </row>
    <row r="16" spans="1:13" x14ac:dyDescent="0.25">
      <c r="A16" s="74"/>
      <c r="B16" s="74"/>
      <c r="C16" s="74"/>
      <c r="D16" s="74"/>
      <c r="E16" s="74"/>
      <c r="F16" s="74"/>
      <c r="G16" s="41"/>
      <c r="H16" s="78"/>
      <c r="I16" s="77"/>
      <c r="J16" s="77"/>
      <c r="K16" s="74"/>
      <c r="L16" s="74"/>
      <c r="M16" s="41"/>
    </row>
    <row r="17" spans="1:13" x14ac:dyDescent="0.25">
      <c r="A17" s="41"/>
      <c r="B17" s="82" t="s">
        <v>14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41"/>
    </row>
    <row r="18" spans="1:13" x14ac:dyDescent="0.25">
      <c r="A18" s="74"/>
      <c r="B18" s="74"/>
      <c r="C18" s="74"/>
      <c r="D18" s="74"/>
      <c r="E18" s="74"/>
      <c r="F18" s="74"/>
      <c r="G18" s="77"/>
      <c r="H18" s="74"/>
      <c r="I18" s="74"/>
      <c r="J18" s="74"/>
      <c r="K18" s="74"/>
      <c r="L18" s="74"/>
      <c r="M18" s="41"/>
    </row>
    <row r="19" spans="1:13" x14ac:dyDescent="0.25">
      <c r="A19" s="74"/>
      <c r="B19" s="74"/>
      <c r="C19" s="74"/>
      <c r="D19" s="74"/>
      <c r="E19" s="74"/>
      <c r="F19" s="83" t="s">
        <v>15</v>
      </c>
      <c r="G19" s="84" t="s">
        <v>16</v>
      </c>
      <c r="H19" s="83" t="s">
        <v>740</v>
      </c>
      <c r="I19" s="84" t="s">
        <v>610</v>
      </c>
      <c r="J19" s="84" t="s">
        <v>611</v>
      </c>
      <c r="K19" s="84" t="s">
        <v>17</v>
      </c>
      <c r="L19" s="84" t="s">
        <v>18</v>
      </c>
      <c r="M19" s="41"/>
    </row>
    <row r="20" spans="1:13" ht="30" x14ac:dyDescent="0.25">
      <c r="A20" s="74"/>
      <c r="B20" s="74"/>
      <c r="C20" s="74"/>
      <c r="D20" s="74"/>
      <c r="E20" s="74"/>
      <c r="F20" s="18">
        <v>43250</v>
      </c>
      <c r="G20" s="18" t="s">
        <v>714</v>
      </c>
      <c r="H20" s="22">
        <v>1</v>
      </c>
      <c r="I20" s="18" t="s">
        <v>430</v>
      </c>
      <c r="J20" s="18" t="s">
        <v>715</v>
      </c>
      <c r="K20" s="18" t="s">
        <v>566</v>
      </c>
      <c r="L20" s="18" t="s">
        <v>513</v>
      </c>
      <c r="M20" s="41"/>
    </row>
    <row r="21" spans="1:13" ht="30" x14ac:dyDescent="0.25">
      <c r="A21" s="74"/>
      <c r="B21" s="74"/>
      <c r="C21" s="74"/>
      <c r="D21" s="74"/>
      <c r="E21" s="74"/>
      <c r="F21" s="18">
        <v>43301</v>
      </c>
      <c r="G21" s="18" t="s">
        <v>714</v>
      </c>
      <c r="H21" s="22">
        <v>2</v>
      </c>
      <c r="I21" s="18" t="s">
        <v>724</v>
      </c>
      <c r="J21" s="18" t="s">
        <v>715</v>
      </c>
      <c r="K21" s="18" t="s">
        <v>566</v>
      </c>
      <c r="L21" s="18" t="s">
        <v>725</v>
      </c>
      <c r="M21" s="41"/>
    </row>
    <row r="22" spans="1:13" s="1" customFormat="1" ht="30" x14ac:dyDescent="0.25">
      <c r="A22" s="74"/>
      <c r="B22" s="74"/>
      <c r="C22" s="74"/>
      <c r="D22" s="74"/>
      <c r="E22" s="74"/>
      <c r="F22" s="18">
        <v>43341</v>
      </c>
      <c r="G22" s="221" t="s">
        <v>714</v>
      </c>
      <c r="H22" s="22">
        <v>3</v>
      </c>
      <c r="I22" s="221" t="s">
        <v>731</v>
      </c>
      <c r="J22" s="221" t="s">
        <v>715</v>
      </c>
      <c r="K22" s="221" t="s">
        <v>566</v>
      </c>
      <c r="L22" s="221" t="s">
        <v>742</v>
      </c>
      <c r="M22" s="41"/>
    </row>
    <row r="23" spans="1:13" ht="45" x14ac:dyDescent="0.25">
      <c r="A23" s="74"/>
      <c r="B23" s="74"/>
      <c r="C23" s="74"/>
      <c r="D23" s="74"/>
      <c r="E23" s="74"/>
      <c r="F23" s="18">
        <v>43389</v>
      </c>
      <c r="G23" s="18" t="s">
        <v>737</v>
      </c>
      <c r="H23" s="22">
        <v>3</v>
      </c>
      <c r="I23" s="221" t="s">
        <v>739</v>
      </c>
      <c r="J23" s="221" t="s">
        <v>715</v>
      </c>
      <c r="K23" s="221" t="s">
        <v>566</v>
      </c>
      <c r="L23" s="221" t="s">
        <v>741</v>
      </c>
      <c r="M23" s="41"/>
    </row>
    <row r="24" spans="1:13" ht="60" x14ac:dyDescent="0.25">
      <c r="A24" s="74"/>
      <c r="B24" s="74"/>
      <c r="C24" s="74"/>
      <c r="D24" s="74"/>
      <c r="E24" s="74"/>
      <c r="F24" s="18">
        <v>43777</v>
      </c>
      <c r="G24" s="18" t="s">
        <v>737</v>
      </c>
      <c r="H24" s="22">
        <v>4</v>
      </c>
      <c r="I24" s="18" t="s">
        <v>744</v>
      </c>
      <c r="J24" s="221" t="s">
        <v>715</v>
      </c>
      <c r="K24" s="221" t="s">
        <v>566</v>
      </c>
      <c r="L24" s="221" t="s">
        <v>741</v>
      </c>
      <c r="M24" s="41"/>
    </row>
    <row r="25" spans="1:13" ht="60" x14ac:dyDescent="0.25">
      <c r="A25" s="74"/>
      <c r="B25" s="74"/>
      <c r="C25" s="74"/>
      <c r="D25" s="74"/>
      <c r="E25" s="74"/>
      <c r="F25" s="18">
        <v>44141</v>
      </c>
      <c r="G25" s="18" t="s">
        <v>737</v>
      </c>
      <c r="H25" s="22">
        <v>4</v>
      </c>
      <c r="I25" s="18" t="s">
        <v>752</v>
      </c>
      <c r="J25" s="221" t="s">
        <v>715</v>
      </c>
      <c r="K25" s="221" t="s">
        <v>566</v>
      </c>
      <c r="L25" s="221" t="s">
        <v>753</v>
      </c>
      <c r="M25" s="41"/>
    </row>
    <row r="26" spans="1:13" ht="60" x14ac:dyDescent="0.25">
      <c r="A26" s="74"/>
      <c r="B26" s="74"/>
      <c r="C26" s="74"/>
      <c r="D26" s="74"/>
      <c r="E26" s="74"/>
      <c r="F26" s="18">
        <v>44522</v>
      </c>
      <c r="G26" s="18" t="s">
        <v>737</v>
      </c>
      <c r="H26" s="22">
        <v>4</v>
      </c>
      <c r="I26" s="18" t="s">
        <v>754</v>
      </c>
      <c r="J26" s="221" t="s">
        <v>715</v>
      </c>
      <c r="K26" s="221" t="s">
        <v>566</v>
      </c>
      <c r="L26" s="221" t="s">
        <v>755</v>
      </c>
      <c r="M26" s="41"/>
    </row>
    <row r="27" spans="1:13" ht="45" customHeight="1" x14ac:dyDescent="0.25">
      <c r="A27" s="74"/>
      <c r="B27" s="74"/>
      <c r="C27" s="74"/>
      <c r="D27" s="74"/>
      <c r="E27" s="74"/>
      <c r="F27" s="18">
        <v>44627</v>
      </c>
      <c r="G27" s="18" t="s">
        <v>714</v>
      </c>
      <c r="H27" s="22">
        <v>4</v>
      </c>
      <c r="I27" s="18" t="s">
        <v>790</v>
      </c>
      <c r="J27" s="221" t="s">
        <v>715</v>
      </c>
      <c r="K27" s="221" t="s">
        <v>566</v>
      </c>
      <c r="L27" s="18" t="s">
        <v>789</v>
      </c>
      <c r="M27" s="41"/>
    </row>
    <row r="28" spans="1:13" x14ac:dyDescent="0.25">
      <c r="A28" s="74"/>
      <c r="B28" s="74"/>
      <c r="C28" s="74"/>
      <c r="D28" s="74"/>
      <c r="E28" s="74"/>
      <c r="F28" s="18"/>
      <c r="G28" s="18"/>
      <c r="H28" s="22"/>
      <c r="I28" s="18"/>
      <c r="J28" s="18"/>
      <c r="K28" s="18"/>
      <c r="L28" s="18"/>
      <c r="M28" s="41"/>
    </row>
    <row r="29" spans="1:13" x14ac:dyDescent="0.25">
      <c r="A29" s="74"/>
      <c r="B29" s="74"/>
      <c r="C29" s="74"/>
      <c r="D29" s="74"/>
      <c r="E29" s="74"/>
      <c r="F29" s="18"/>
      <c r="G29" s="18"/>
      <c r="H29" s="22"/>
      <c r="I29" s="18"/>
      <c r="J29" s="18"/>
      <c r="K29" s="18"/>
      <c r="L29" s="18"/>
      <c r="M29" s="41"/>
    </row>
    <row r="30" spans="1:13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x14ac:dyDescent="0.25">
      <c r="A31" s="41"/>
      <c r="B31" s="82" t="s">
        <v>20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41"/>
    </row>
    <row r="32" spans="1:13" x14ac:dyDescent="0.2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</row>
    <row r="33" spans="1:13" x14ac:dyDescent="0.25">
      <c r="A33" s="41"/>
      <c r="B33" s="41"/>
      <c r="C33" s="41"/>
      <c r="D33" s="41"/>
      <c r="E33" s="85" t="s">
        <v>21</v>
      </c>
      <c r="F33" s="41"/>
      <c r="G33" s="41"/>
      <c r="H33" s="41"/>
      <c r="I33" s="41"/>
      <c r="J33" s="41"/>
      <c r="K33" s="41"/>
      <c r="L33" s="41"/>
      <c r="M33" s="41"/>
    </row>
    <row r="34" spans="1:13" x14ac:dyDescent="0.25">
      <c r="A34" s="41"/>
      <c r="B34" s="41"/>
      <c r="C34" s="41"/>
      <c r="D34" s="41"/>
      <c r="E34" s="41"/>
      <c r="F34" s="86" t="s">
        <v>22</v>
      </c>
      <c r="G34" s="51" t="s">
        <v>231</v>
      </c>
      <c r="H34" s="87">
        <f>MEAV!H147</f>
        <v>0</v>
      </c>
      <c r="I34" s="41"/>
      <c r="J34" s="41"/>
      <c r="K34" s="41"/>
      <c r="L34" s="41"/>
      <c r="M34" s="41"/>
    </row>
    <row r="35" spans="1:13" x14ac:dyDescent="0.25">
      <c r="A35" s="41"/>
      <c r="B35" s="41"/>
      <c r="C35" s="41"/>
      <c r="D35" s="41"/>
      <c r="E35" s="41"/>
      <c r="F35" s="53" t="s">
        <v>23</v>
      </c>
      <c r="G35" s="52" t="s">
        <v>231</v>
      </c>
      <c r="H35" s="88">
        <f>Expenditure!H159</f>
        <v>0</v>
      </c>
      <c r="I35" s="41"/>
      <c r="J35" s="41"/>
      <c r="K35" s="41"/>
      <c r="L35" s="41"/>
      <c r="M35" s="41"/>
    </row>
    <row r="36" spans="1:13" x14ac:dyDescent="0.25">
      <c r="A36" s="41"/>
      <c r="B36" s="41"/>
      <c r="C36" s="41"/>
      <c r="D36" s="41"/>
      <c r="E36" s="41"/>
      <c r="F36" s="41" t="s">
        <v>311</v>
      </c>
      <c r="G36" s="52" t="s">
        <v>231</v>
      </c>
      <c r="H36" s="88">
        <f>Expensed!H87</f>
        <v>0</v>
      </c>
      <c r="I36" s="41"/>
      <c r="J36" s="41"/>
      <c r="K36" s="41"/>
      <c r="L36" s="41"/>
      <c r="M36" s="41"/>
    </row>
    <row r="37" spans="1:13" x14ac:dyDescent="0.25">
      <c r="A37" s="41"/>
      <c r="B37" s="41"/>
      <c r="C37" s="41"/>
      <c r="D37" s="41"/>
      <c r="E37" s="41"/>
      <c r="F37" s="53" t="s">
        <v>24</v>
      </c>
      <c r="G37" s="52" t="s">
        <v>231</v>
      </c>
      <c r="H37" s="88">
        <f>Capitalised!H67</f>
        <v>0</v>
      </c>
      <c r="I37" s="41"/>
      <c r="J37" s="41"/>
      <c r="K37" s="41"/>
      <c r="L37" s="41"/>
      <c r="M37" s="41"/>
    </row>
    <row r="38" spans="1:13" x14ac:dyDescent="0.25">
      <c r="A38" s="41"/>
      <c r="B38" s="41"/>
      <c r="C38" s="41"/>
      <c r="D38" s="41"/>
      <c r="E38" s="41"/>
      <c r="F38" s="53" t="s">
        <v>25</v>
      </c>
      <c r="G38" s="52" t="s">
        <v>231</v>
      </c>
      <c r="H38" s="88">
        <f>'Rev allocation'!H188</f>
        <v>0</v>
      </c>
      <c r="I38" s="41"/>
      <c r="J38" s="41"/>
      <c r="K38" s="41"/>
      <c r="L38" s="41"/>
      <c r="M38" s="41"/>
    </row>
    <row r="39" spans="1:13" x14ac:dyDescent="0.25">
      <c r="A39" s="41"/>
      <c r="B39" s="41"/>
      <c r="C39" s="41"/>
      <c r="D39" s="41"/>
      <c r="E39" s="41"/>
      <c r="F39" s="41" t="s">
        <v>312</v>
      </c>
      <c r="G39" s="52" t="s">
        <v>231</v>
      </c>
      <c r="H39" s="88">
        <f>Direct!H62</f>
        <v>0</v>
      </c>
      <c r="I39" s="41"/>
      <c r="J39" s="41"/>
      <c r="K39" s="41"/>
      <c r="L39" s="41"/>
      <c r="M39" s="41"/>
    </row>
    <row r="40" spans="1:13" x14ac:dyDescent="0.25">
      <c r="A40" s="41"/>
      <c r="B40" s="41"/>
      <c r="C40" s="41"/>
      <c r="D40" s="41"/>
      <c r="E40" s="41"/>
      <c r="F40" s="41" t="s">
        <v>313</v>
      </c>
      <c r="G40" s="52" t="s">
        <v>231</v>
      </c>
      <c r="H40" s="88">
        <f>'EDCM discounts'!H113</f>
        <v>0</v>
      </c>
      <c r="I40" s="41"/>
      <c r="J40" s="41"/>
      <c r="K40" s="41"/>
      <c r="L40" s="41"/>
      <c r="M40" s="41"/>
    </row>
    <row r="41" spans="1:13" x14ac:dyDescent="0.25">
      <c r="A41" s="41"/>
      <c r="B41" s="41"/>
      <c r="C41" s="41"/>
      <c r="D41" s="41"/>
      <c r="E41" s="41"/>
      <c r="F41" s="67" t="s">
        <v>26</v>
      </c>
      <c r="G41" s="67" t="s">
        <v>231</v>
      </c>
      <c r="H41" s="89">
        <f>'CDCM discounts'!H43</f>
        <v>0</v>
      </c>
      <c r="I41" s="41"/>
      <c r="J41" s="41"/>
      <c r="K41" s="41"/>
      <c r="L41" s="41"/>
      <c r="M41" s="41"/>
    </row>
    <row r="42" spans="1:13" s="1" customFormat="1" x14ac:dyDescent="0.25">
      <c r="A42" s="41"/>
      <c r="B42" s="41"/>
      <c r="C42" s="41"/>
      <c r="D42" s="41"/>
      <c r="E42" s="41"/>
      <c r="F42" s="90" t="s">
        <v>612</v>
      </c>
      <c r="G42" s="90" t="s">
        <v>231</v>
      </c>
      <c r="H42" s="91">
        <f>SUM(H34:H41)</f>
        <v>0</v>
      </c>
      <c r="I42" s="41"/>
      <c r="J42" s="41"/>
      <c r="K42" s="41"/>
      <c r="L42" s="41"/>
      <c r="M42" s="41"/>
    </row>
    <row r="43" spans="1:13" x14ac:dyDescent="0.25">
      <c r="A43" s="41"/>
      <c r="B43" s="41"/>
      <c r="C43" s="41"/>
      <c r="D43" s="41"/>
      <c r="E43" s="41"/>
      <c r="F43" s="53"/>
      <c r="G43" s="52"/>
      <c r="H43" s="52"/>
      <c r="I43" s="92"/>
      <c r="J43" s="92"/>
      <c r="K43" s="41"/>
      <c r="L43" s="41"/>
      <c r="M43" s="41"/>
    </row>
    <row r="44" spans="1:13" x14ac:dyDescent="0.25">
      <c r="A44" s="41"/>
      <c r="B44" s="82" t="s">
        <v>27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41"/>
    </row>
    <row r="45" spans="1:13" x14ac:dyDescent="0.2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3" x14ac:dyDescent="0.25">
      <c r="A46" s="41"/>
      <c r="B46" s="41"/>
      <c r="C46" s="41"/>
      <c r="D46" s="41"/>
      <c r="E46" s="41"/>
      <c r="F46" s="84" t="s">
        <v>28</v>
      </c>
      <c r="G46" s="41"/>
      <c r="H46" s="41"/>
      <c r="I46" s="41"/>
      <c r="J46" s="41"/>
      <c r="K46" s="41"/>
      <c r="L46" s="41"/>
      <c r="M46" s="41"/>
    </row>
    <row r="47" spans="1:13" x14ac:dyDescent="0.25">
      <c r="A47" s="41"/>
      <c r="B47" s="41"/>
      <c r="C47" s="41"/>
      <c r="D47" s="41"/>
      <c r="E47" s="41"/>
      <c r="F47" s="20" t="s">
        <v>19</v>
      </c>
      <c r="G47" s="41"/>
      <c r="H47" s="41"/>
      <c r="I47" s="41"/>
      <c r="J47" s="41"/>
      <c r="K47" s="41"/>
      <c r="L47" s="41"/>
      <c r="M47" s="41"/>
    </row>
    <row r="48" spans="1:13" s="1" customFormat="1" x14ac:dyDescent="0.25">
      <c r="A48" s="41"/>
      <c r="B48" s="41"/>
      <c r="C48" s="41"/>
      <c r="D48" s="41"/>
      <c r="E48" s="41"/>
      <c r="F48" s="20" t="s">
        <v>609</v>
      </c>
      <c r="G48" s="41"/>
      <c r="H48" s="41"/>
      <c r="I48" s="41"/>
      <c r="J48" s="41"/>
      <c r="K48" s="41"/>
      <c r="L48" s="41"/>
      <c r="M48" s="41"/>
    </row>
    <row r="49" spans="1:13" s="1" customFormat="1" x14ac:dyDescent="0.25">
      <c r="A49" s="41"/>
      <c r="B49" s="41"/>
      <c r="C49" s="41"/>
      <c r="D49" s="41"/>
      <c r="E49" s="41"/>
      <c r="F49" s="20" t="s">
        <v>714</v>
      </c>
      <c r="G49" s="41"/>
      <c r="H49" s="41"/>
      <c r="I49" s="41"/>
      <c r="J49" s="41"/>
      <c r="K49" s="41"/>
      <c r="L49" s="41"/>
      <c r="M49" s="41"/>
    </row>
    <row r="50" spans="1:13" s="1" customFormat="1" ht="30" x14ac:dyDescent="0.25">
      <c r="A50" s="41"/>
      <c r="B50" s="41"/>
      <c r="C50" s="41"/>
      <c r="D50" s="41"/>
      <c r="E50" s="41"/>
      <c r="F50" s="224" t="s">
        <v>737</v>
      </c>
      <c r="G50" s="41"/>
      <c r="H50" s="41"/>
      <c r="I50" s="41"/>
      <c r="J50" s="41"/>
      <c r="K50" s="41"/>
      <c r="L50" s="41"/>
      <c r="M50" s="41"/>
    </row>
    <row r="51" spans="1:13" s="1" customFormat="1" x14ac:dyDescent="0.25">
      <c r="A51" s="41"/>
      <c r="B51" s="41"/>
      <c r="C51" s="41"/>
      <c r="D51" s="41"/>
      <c r="E51" s="41"/>
      <c r="F51" s="20"/>
      <c r="G51" s="41"/>
      <c r="H51" s="41"/>
      <c r="I51" s="41"/>
      <c r="J51" s="41"/>
      <c r="K51" s="41"/>
      <c r="L51" s="41"/>
      <c r="M51" s="41"/>
    </row>
    <row r="52" spans="1:13" s="1" customFormat="1" x14ac:dyDescent="0.25">
      <c r="A52" s="41"/>
      <c r="B52" s="41"/>
      <c r="C52" s="41"/>
      <c r="D52" s="41"/>
      <c r="E52" s="41"/>
      <c r="F52" s="20"/>
      <c r="G52" s="41"/>
      <c r="H52" s="41"/>
      <c r="I52" s="41"/>
      <c r="J52" s="41"/>
      <c r="K52" s="41"/>
      <c r="L52" s="41"/>
      <c r="M52" s="41"/>
    </row>
    <row r="53" spans="1:13" s="1" customFormat="1" x14ac:dyDescent="0.25">
      <c r="A53" s="41"/>
      <c r="B53" s="41"/>
      <c r="C53" s="41"/>
      <c r="D53" s="41"/>
      <c r="E53" s="41"/>
      <c r="F53" s="20"/>
      <c r="G53" s="41"/>
      <c r="H53" s="41"/>
      <c r="I53" s="41"/>
      <c r="J53" s="41"/>
      <c r="K53" s="41"/>
      <c r="L53" s="41"/>
      <c r="M53" s="41"/>
    </row>
    <row r="54" spans="1:13" s="1" customFormat="1" x14ac:dyDescent="0.25">
      <c r="A54" s="41"/>
      <c r="B54" s="41"/>
      <c r="C54" s="41"/>
      <c r="D54" s="41"/>
      <c r="E54" s="41"/>
      <c r="F54" s="20"/>
      <c r="G54" s="41"/>
      <c r="H54" s="41"/>
      <c r="I54" s="41"/>
      <c r="J54" s="41"/>
      <c r="K54" s="41"/>
      <c r="L54" s="41"/>
      <c r="M54" s="41"/>
    </row>
    <row r="55" spans="1:13" s="1" customFormat="1" x14ac:dyDescent="0.25">
      <c r="A55" s="41"/>
      <c r="B55" s="41"/>
      <c r="C55" s="41"/>
      <c r="D55" s="41"/>
      <c r="E55" s="41"/>
      <c r="F55" s="20"/>
      <c r="G55" s="41"/>
      <c r="H55" s="41"/>
      <c r="I55" s="41"/>
      <c r="J55" s="41"/>
      <c r="K55" s="41"/>
      <c r="L55" s="41"/>
      <c r="M55" s="41"/>
    </row>
    <row r="56" spans="1:13" s="1" customFormat="1" x14ac:dyDescent="0.25">
      <c r="A56" s="41"/>
      <c r="B56" s="41"/>
      <c r="C56" s="41"/>
      <c r="D56" s="41"/>
      <c r="E56" s="41"/>
      <c r="F56" s="20"/>
      <c r="G56" s="41"/>
      <c r="H56" s="41"/>
      <c r="I56" s="41"/>
      <c r="J56" s="41"/>
      <c r="K56" s="41"/>
      <c r="L56" s="41"/>
      <c r="M56" s="41"/>
    </row>
    <row r="57" spans="1:13" x14ac:dyDescent="0.25">
      <c r="A57" s="41"/>
      <c r="B57" s="41"/>
      <c r="C57" s="41"/>
      <c r="D57" s="41"/>
      <c r="E57" s="41"/>
      <c r="F57" s="20" t="s">
        <v>29</v>
      </c>
      <c r="G57" s="41"/>
      <c r="H57" s="41"/>
      <c r="I57" s="41"/>
      <c r="J57" s="41"/>
      <c r="K57" s="41"/>
      <c r="L57" s="41"/>
      <c r="M57" s="41"/>
    </row>
    <row r="58" spans="1:13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13" x14ac:dyDescent="0.25">
      <c r="A59" s="41"/>
      <c r="B59" s="82" t="s">
        <v>30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41"/>
    </row>
  </sheetData>
  <sheetProtection sheet="1" objects="1" formatCells="0" formatColumns="0" formatRows="0" sort="0" autoFilter="0"/>
  <phoneticPr fontId="33" type="noConversion"/>
  <conditionalFormatting sqref="H34">
    <cfRule type="cellIs" dxfId="55" priority="4" stopIfTrue="1" operator="greaterThan">
      <formula>0</formula>
    </cfRule>
  </conditionalFormatting>
  <conditionalFormatting sqref="H35">
    <cfRule type="cellIs" dxfId="54" priority="5" stopIfTrue="1" operator="greaterThan">
      <formula>0</formula>
    </cfRule>
  </conditionalFormatting>
  <conditionalFormatting sqref="H36">
    <cfRule type="cellIs" dxfId="53" priority="6" stopIfTrue="1" operator="greaterThan">
      <formula>0</formula>
    </cfRule>
  </conditionalFormatting>
  <conditionalFormatting sqref="H37">
    <cfRule type="cellIs" dxfId="52" priority="7" stopIfTrue="1" operator="greaterThan">
      <formula>0</formula>
    </cfRule>
  </conditionalFormatting>
  <conditionalFormatting sqref="H38">
    <cfRule type="cellIs" dxfId="51" priority="8" stopIfTrue="1" operator="greaterThan">
      <formula>0</formula>
    </cfRule>
  </conditionalFormatting>
  <conditionalFormatting sqref="H39">
    <cfRule type="cellIs" dxfId="50" priority="9" stopIfTrue="1" operator="greaterThan">
      <formula>0</formula>
    </cfRule>
  </conditionalFormatting>
  <conditionalFormatting sqref="H40">
    <cfRule type="cellIs" dxfId="49" priority="10" stopIfTrue="1" operator="greaterThan">
      <formula>0</formula>
    </cfRule>
  </conditionalFormatting>
  <conditionalFormatting sqref="H41">
    <cfRule type="cellIs" dxfId="48" priority="11" stopIfTrue="1" operator="greaterThan">
      <formula>0</formula>
    </cfRule>
  </conditionalFormatting>
  <conditionalFormatting sqref="A4:XFD4">
    <cfRule type="expression" dxfId="47" priority="3">
      <formula>LEFT($A$4,1) &lt;&gt; "0"</formula>
    </cfRule>
  </conditionalFormatting>
  <conditionalFormatting sqref="H42">
    <cfRule type="cellIs" dxfId="46" priority="2" stopIfTrue="1" operator="greaterThan">
      <formula>0</formula>
    </cfRule>
  </conditionalFormatting>
  <dataValidations count="3">
    <dataValidation type="date" operator="greaterThanOrEqual" allowBlank="1" showInputMessage="1" showErrorMessage="1" errorTitle="Model date" error="Input a date" promptTitle="Model date" prompt="Input a date" sqref="F20:F29" xr:uid="{00000000-0002-0000-0100-000000000000}">
      <formula1>1</formula1>
    </dataValidation>
    <dataValidation type="whole" operator="greaterThan" allowBlank="1" showInputMessage="1" showErrorMessage="1" errorTitle="Stage model version" error="A positive integer value has not been selected" promptTitle="Stage model version" prompt="Input must be an integer. The value should return to 1 when a new development stage is reached." sqref="H20:H29" xr:uid="{00000000-0002-0000-0100-000002000000}">
      <formula1>0</formula1>
    </dataValidation>
    <dataValidation type="list" allowBlank="1" showInputMessage="1" showErrorMessage="1" errorTitle="Development stage" error="Selection is not consistent with the list of options specified below" promptTitle="Development stage" prompt="Select from the list of options" sqref="G20:G29" xr:uid="{00000000-0002-0000-0100-000001000000}">
      <formula1>$F$47:$F$57</formula1>
    </dataValidation>
  </dataValidations>
  <hyperlinks>
    <hyperlink ref="A1" location="Index!A1" display="Index!A1" xr:uid="{00000000-0004-0000-0100-000000000000}"/>
    <hyperlink ref="F36" location="'Expensed'!A1" display="Expensed" xr:uid="{00000000-0004-0000-0100-000001000000}"/>
    <hyperlink ref="F39" location="'Direct'!A1" display="Direct" xr:uid="{00000000-0004-0000-0100-000002000000}"/>
  </hyperlinks>
  <pageMargins left="0.7" right="0.7" top="0.75" bottom="0.75" header="0.3" footer="0.3"/>
  <pageSetup paperSize="9" orientation="portrait" r:id="rId1"/>
  <cellWatches>
    <cellWatch r="H42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C9C9C9"/>
  </sheetPr>
  <dimension ref="A1:I42"/>
  <sheetViews>
    <sheetView showGridLines="0" zoomScale="80" zoomScaleNormal="80" workbookViewId="0">
      <pane ySplit="3" topLeftCell="A4" activePane="bottomLeft" state="frozenSplit"/>
      <selection pane="bottomLeft"/>
    </sheetView>
  </sheetViews>
  <sheetFormatPr defaultColWidth="0" defaultRowHeight="15" x14ac:dyDescent="0.25"/>
  <cols>
    <col min="1" max="5" width="2.7109375" customWidth="1"/>
    <col min="6" max="6" width="73.7109375" customWidth="1"/>
    <col min="7" max="7" width="2.7109375" customWidth="1"/>
    <col min="8" max="8" width="9.140625" hidden="1" customWidth="1"/>
    <col min="9" max="9" width="0" hidden="1" customWidth="1"/>
    <col min="10" max="16384" width="9.140625" hidden="1"/>
  </cols>
  <sheetData>
    <row r="1" spans="1:9" s="3" customFormat="1" x14ac:dyDescent="0.25">
      <c r="A1" s="93" t="str">
        <f ca="1">MID(CELL("filename",A1),FIND("]",CELL("filename",A1))+1,255)</f>
        <v>Model map</v>
      </c>
      <c r="B1" s="93"/>
      <c r="C1" s="93"/>
      <c r="D1" s="93"/>
      <c r="E1" s="93"/>
      <c r="F1" s="93"/>
      <c r="G1" s="93"/>
      <c r="H1" s="93"/>
      <c r="I1" s="93"/>
    </row>
    <row r="2" spans="1:9" s="3" customFormat="1" x14ac:dyDescent="0.25">
      <c r="A2" s="93" t="str">
        <f>Cover!D21&amp;" - "&amp;Cover!D23</f>
        <v>[Enter DNO name] - [enter data version name]</v>
      </c>
      <c r="B2" s="93"/>
      <c r="C2" s="93"/>
      <c r="D2" s="93"/>
      <c r="E2" s="93"/>
      <c r="F2" s="93"/>
      <c r="G2" s="93"/>
      <c r="H2" s="93"/>
      <c r="I2" s="93"/>
    </row>
    <row r="3" spans="1:9" s="4" customFormat="1" x14ac:dyDescent="0.25">
      <c r="A3" s="70" t="str">
        <f>Cover!D2&amp;" - "&amp;Cover!D8&amp;" v"&amp;Cover!D10&amp;" - "&amp;Cover!D19</f>
        <v>PCDM charging model - Pre-release v4 - 2023/24</v>
      </c>
      <c r="B3" s="94"/>
      <c r="C3" s="94"/>
      <c r="D3" s="94"/>
      <c r="E3" s="94"/>
      <c r="F3" s="94"/>
      <c r="G3" s="94"/>
      <c r="H3" s="94"/>
      <c r="I3" s="94"/>
    </row>
    <row r="4" spans="1:9" x14ac:dyDescent="0.25">
      <c r="A4" s="41"/>
      <c r="B4" s="41"/>
      <c r="C4" s="41"/>
      <c r="D4" s="41"/>
      <c r="E4" s="41"/>
      <c r="F4" s="41"/>
      <c r="G4" s="41"/>
      <c r="H4" s="41"/>
      <c r="I4" s="41"/>
    </row>
    <row r="5" spans="1:9" x14ac:dyDescent="0.25">
      <c r="A5" s="41"/>
      <c r="B5" s="82" t="s">
        <v>31</v>
      </c>
      <c r="C5" s="82"/>
      <c r="D5" s="82"/>
      <c r="E5" s="82"/>
      <c r="F5" s="82"/>
      <c r="G5" s="41"/>
      <c r="H5" s="41"/>
      <c r="I5" s="41"/>
    </row>
    <row r="6" spans="1:9" x14ac:dyDescent="0.25">
      <c r="A6" s="41"/>
      <c r="B6" s="41"/>
      <c r="C6" s="41"/>
      <c r="D6" s="41"/>
      <c r="E6" s="41"/>
      <c r="F6" s="41"/>
      <c r="G6" s="41"/>
      <c r="H6" s="41"/>
      <c r="I6" s="41"/>
    </row>
    <row r="7" spans="1:9" x14ac:dyDescent="0.25">
      <c r="A7" s="41"/>
      <c r="B7" s="41"/>
      <c r="C7" s="41"/>
      <c r="D7" s="41"/>
      <c r="E7" s="41"/>
      <c r="F7" s="41" t="s">
        <v>308</v>
      </c>
      <c r="G7" s="41"/>
      <c r="H7" s="41"/>
      <c r="I7" s="41"/>
    </row>
    <row r="8" spans="1:9" x14ac:dyDescent="0.25">
      <c r="A8" s="41"/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41"/>
      <c r="B9" s="41"/>
      <c r="C9" s="41"/>
      <c r="D9" s="41"/>
      <c r="E9" s="41"/>
      <c r="F9" s="41"/>
      <c r="G9" s="41"/>
      <c r="H9" s="41"/>
      <c r="I9" s="41"/>
    </row>
    <row r="10" spans="1:9" x14ac:dyDescent="0.25">
      <c r="A10" s="41"/>
      <c r="B10" s="41"/>
      <c r="C10" s="41"/>
      <c r="D10" s="41"/>
      <c r="E10" s="41"/>
      <c r="F10" s="41"/>
      <c r="G10" s="41"/>
      <c r="H10" s="41"/>
      <c r="I10" s="41"/>
    </row>
    <row r="11" spans="1:9" x14ac:dyDescent="0.25">
      <c r="A11" s="41"/>
      <c r="B11" s="41"/>
      <c r="C11" s="41"/>
      <c r="D11" s="41"/>
      <c r="E11" s="41"/>
      <c r="F11" s="41"/>
      <c r="G11" s="41"/>
      <c r="H11" s="41"/>
      <c r="I11" s="41"/>
    </row>
    <row r="12" spans="1:9" x14ac:dyDescent="0.25">
      <c r="A12" s="41"/>
      <c r="B12" s="41"/>
      <c r="C12" s="41"/>
      <c r="D12" s="41"/>
      <c r="E12" s="41"/>
      <c r="F12" s="41"/>
      <c r="G12" s="41"/>
      <c r="H12" s="41"/>
      <c r="I12" s="41"/>
    </row>
    <row r="13" spans="1:9" x14ac:dyDescent="0.25">
      <c r="A13" s="41"/>
      <c r="B13" s="41"/>
      <c r="C13" s="41"/>
      <c r="D13" s="41"/>
      <c r="E13" s="41"/>
      <c r="F13" s="41"/>
      <c r="G13" s="41"/>
      <c r="H13" s="41"/>
      <c r="I13" s="41"/>
    </row>
    <row r="14" spans="1:9" x14ac:dyDescent="0.25">
      <c r="A14" s="41"/>
      <c r="B14" s="41"/>
      <c r="C14" s="41"/>
      <c r="D14" s="41"/>
      <c r="E14" s="41"/>
      <c r="F14" s="41"/>
      <c r="G14" s="41"/>
      <c r="H14" s="41"/>
      <c r="I14" s="41"/>
    </row>
    <row r="15" spans="1:9" x14ac:dyDescent="0.25">
      <c r="A15" s="41"/>
      <c r="B15" s="41"/>
      <c r="C15" s="41"/>
      <c r="D15" s="41"/>
      <c r="E15" s="41"/>
      <c r="F15" s="41"/>
      <c r="G15" s="41"/>
      <c r="H15" s="41"/>
      <c r="I15" s="41"/>
    </row>
    <row r="16" spans="1:9" x14ac:dyDescent="0.25">
      <c r="A16" s="41"/>
      <c r="B16" s="41"/>
      <c r="C16" s="41"/>
      <c r="D16" s="41"/>
      <c r="E16" s="41"/>
      <c r="F16" s="41"/>
      <c r="G16" s="41"/>
      <c r="H16" s="41"/>
      <c r="I16" s="41"/>
    </row>
    <row r="17" spans="1:9" x14ac:dyDescent="0.25">
      <c r="A17" s="41"/>
      <c r="B17" s="41"/>
      <c r="C17" s="41"/>
      <c r="D17" s="41"/>
      <c r="E17" s="41"/>
      <c r="F17" s="41"/>
      <c r="G17" s="41"/>
      <c r="H17" s="41"/>
      <c r="I17" s="41"/>
    </row>
    <row r="18" spans="1:9" x14ac:dyDescent="0.25">
      <c r="A18" s="41"/>
      <c r="B18" s="41"/>
      <c r="C18" s="41"/>
      <c r="D18" s="41"/>
      <c r="E18" s="41"/>
      <c r="F18" s="41"/>
      <c r="G18" s="41"/>
      <c r="H18" s="41"/>
      <c r="I18" s="41"/>
    </row>
    <row r="19" spans="1:9" x14ac:dyDescent="0.25">
      <c r="A19" s="41"/>
      <c r="B19" s="41"/>
      <c r="C19" s="41"/>
      <c r="D19" s="41"/>
      <c r="E19" s="41"/>
      <c r="F19" s="41"/>
      <c r="G19" s="41"/>
      <c r="H19" s="41"/>
      <c r="I19" s="41"/>
    </row>
    <row r="20" spans="1:9" x14ac:dyDescent="0.25">
      <c r="A20" s="41"/>
      <c r="B20" s="41"/>
      <c r="C20" s="41"/>
      <c r="D20" s="41"/>
      <c r="E20" s="41"/>
      <c r="F20" s="41"/>
      <c r="G20" s="41"/>
      <c r="H20" s="41"/>
      <c r="I20" s="41"/>
    </row>
    <row r="21" spans="1:9" x14ac:dyDescent="0.25">
      <c r="A21" s="41"/>
      <c r="B21" s="41"/>
      <c r="C21" s="41"/>
      <c r="D21" s="41"/>
      <c r="E21" s="41"/>
      <c r="F21" s="41"/>
      <c r="G21" s="41"/>
      <c r="H21" s="41"/>
      <c r="I21" s="41"/>
    </row>
    <row r="22" spans="1:9" x14ac:dyDescent="0.25">
      <c r="A22" s="41"/>
      <c r="B22" s="41"/>
      <c r="C22" s="41"/>
      <c r="D22" s="41"/>
      <c r="E22" s="41"/>
      <c r="F22" s="41"/>
      <c r="G22" s="41"/>
      <c r="H22" s="41"/>
      <c r="I22" s="41"/>
    </row>
    <row r="23" spans="1:9" x14ac:dyDescent="0.25">
      <c r="A23" s="41"/>
      <c r="B23" s="41"/>
      <c r="C23" s="41"/>
      <c r="D23" s="41"/>
      <c r="E23" s="41"/>
      <c r="F23" s="41"/>
      <c r="G23" s="41"/>
      <c r="H23" s="41"/>
      <c r="I23" s="41"/>
    </row>
    <row r="24" spans="1:9" x14ac:dyDescent="0.25">
      <c r="A24" s="41"/>
      <c r="B24" s="41"/>
      <c r="C24" s="41"/>
      <c r="D24" s="41"/>
      <c r="E24" s="41"/>
      <c r="F24" s="41"/>
      <c r="G24" s="41"/>
      <c r="H24" s="41"/>
      <c r="I24" s="41"/>
    </row>
    <row r="25" spans="1:9" x14ac:dyDescent="0.25">
      <c r="A25" s="41"/>
      <c r="B25" s="41"/>
      <c r="C25" s="41"/>
      <c r="D25" s="41"/>
      <c r="E25" s="41"/>
      <c r="F25" s="41"/>
      <c r="G25" s="41"/>
      <c r="H25" s="41"/>
      <c r="I25" s="41"/>
    </row>
    <row r="26" spans="1:9" x14ac:dyDescent="0.25">
      <c r="A26" s="41"/>
      <c r="B26" s="41"/>
      <c r="C26" s="41"/>
      <c r="D26" s="41"/>
      <c r="E26" s="41"/>
      <c r="F26" s="41"/>
      <c r="G26" s="41"/>
      <c r="H26" s="41"/>
      <c r="I26" s="41"/>
    </row>
    <row r="27" spans="1:9" x14ac:dyDescent="0.25">
      <c r="A27" s="41"/>
      <c r="B27" s="41"/>
      <c r="C27" s="41"/>
      <c r="D27" s="41"/>
      <c r="E27" s="41"/>
      <c r="F27" s="41"/>
      <c r="G27" s="41"/>
      <c r="H27" s="41"/>
      <c r="I27" s="41"/>
    </row>
    <row r="28" spans="1:9" x14ac:dyDescent="0.25">
      <c r="A28" s="41"/>
      <c r="B28" s="41"/>
      <c r="C28" s="41"/>
      <c r="D28" s="41"/>
      <c r="E28" s="41"/>
      <c r="F28" s="41"/>
      <c r="G28" s="41"/>
      <c r="H28" s="41"/>
      <c r="I28" s="41"/>
    </row>
    <row r="29" spans="1:9" x14ac:dyDescent="0.25">
      <c r="A29" s="41"/>
      <c r="B29" s="41"/>
      <c r="C29" s="41"/>
      <c r="D29" s="41"/>
      <c r="E29" s="41"/>
      <c r="F29" s="41"/>
      <c r="G29" s="41"/>
      <c r="H29" s="41"/>
      <c r="I29" s="41"/>
    </row>
    <row r="30" spans="1:9" x14ac:dyDescent="0.25">
      <c r="A30" s="41"/>
      <c r="B30" s="41"/>
      <c r="C30" s="41"/>
      <c r="D30" s="41"/>
      <c r="E30" s="41"/>
      <c r="F30" s="41"/>
      <c r="G30" s="41"/>
      <c r="H30" s="41"/>
      <c r="I30" s="41"/>
    </row>
    <row r="31" spans="1:9" x14ac:dyDescent="0.25">
      <c r="A31" s="41"/>
      <c r="B31" s="41"/>
      <c r="C31" s="41"/>
      <c r="D31" s="41"/>
      <c r="E31" s="41"/>
      <c r="F31" s="41"/>
      <c r="G31" s="41"/>
      <c r="H31" s="41"/>
      <c r="I31" s="41"/>
    </row>
    <row r="32" spans="1:9" x14ac:dyDescent="0.25">
      <c r="A32" s="41"/>
      <c r="B32" s="41"/>
      <c r="C32" s="41"/>
      <c r="D32" s="41"/>
      <c r="E32" s="41"/>
      <c r="F32" s="41"/>
      <c r="G32" s="41"/>
      <c r="H32" s="41"/>
      <c r="I32" s="41"/>
    </row>
    <row r="33" spans="1:9" x14ac:dyDescent="0.25">
      <c r="A33" s="41"/>
      <c r="B33" s="41"/>
      <c r="C33" s="41"/>
      <c r="D33" s="41"/>
      <c r="E33" s="41"/>
      <c r="F33" s="41"/>
      <c r="G33" s="41"/>
      <c r="H33" s="41"/>
      <c r="I33" s="41"/>
    </row>
    <row r="34" spans="1:9" x14ac:dyDescent="0.25">
      <c r="A34" s="41"/>
      <c r="B34" s="41"/>
      <c r="C34" s="41"/>
      <c r="D34" s="41"/>
      <c r="E34" s="41"/>
      <c r="F34" s="41"/>
      <c r="G34" s="41"/>
      <c r="H34" s="41"/>
      <c r="I34" s="41"/>
    </row>
    <row r="35" spans="1:9" x14ac:dyDescent="0.25">
      <c r="A35" s="41"/>
      <c r="B35" s="41"/>
      <c r="C35" s="41"/>
      <c r="D35" s="41"/>
      <c r="E35" s="41"/>
      <c r="F35" s="41"/>
      <c r="G35" s="41"/>
      <c r="H35" s="41"/>
      <c r="I35" s="41"/>
    </row>
    <row r="36" spans="1:9" x14ac:dyDescent="0.25">
      <c r="A36" s="41"/>
      <c r="B36" s="41"/>
      <c r="C36" s="41"/>
      <c r="D36" s="41"/>
      <c r="E36" s="41"/>
      <c r="F36" s="41"/>
      <c r="G36" s="41"/>
      <c r="H36" s="41"/>
      <c r="I36" s="41"/>
    </row>
    <row r="37" spans="1:9" x14ac:dyDescent="0.25">
      <c r="A37" s="41"/>
      <c r="B37" s="41"/>
      <c r="C37" s="41"/>
      <c r="D37" s="41"/>
      <c r="E37" s="41"/>
      <c r="F37" s="41"/>
      <c r="G37" s="41"/>
      <c r="H37" s="41"/>
      <c r="I37" s="41"/>
    </row>
    <row r="38" spans="1:9" x14ac:dyDescent="0.25">
      <c r="A38" s="41"/>
      <c r="B38" s="41"/>
      <c r="C38" s="41"/>
      <c r="D38" s="41"/>
      <c r="E38" s="41"/>
      <c r="F38" s="41"/>
      <c r="G38" s="41"/>
      <c r="H38" s="41"/>
      <c r="I38" s="41"/>
    </row>
    <row r="39" spans="1:9" x14ac:dyDescent="0.25">
      <c r="A39" s="41"/>
      <c r="B39" s="41"/>
      <c r="C39" s="41"/>
      <c r="D39" s="41"/>
      <c r="E39" s="41"/>
      <c r="F39" s="41"/>
      <c r="G39" s="41"/>
      <c r="H39" s="41"/>
      <c r="I39" s="41"/>
    </row>
    <row r="40" spans="1:9" x14ac:dyDescent="0.25">
      <c r="A40" s="41"/>
      <c r="B40" s="41"/>
      <c r="C40" s="41"/>
      <c r="D40" s="41"/>
      <c r="E40" s="41"/>
      <c r="F40" s="41"/>
      <c r="G40" s="41"/>
      <c r="H40" s="41"/>
      <c r="I40" s="41"/>
    </row>
    <row r="41" spans="1:9" x14ac:dyDescent="0.25">
      <c r="A41" s="41"/>
      <c r="B41" s="41"/>
      <c r="C41" s="41"/>
      <c r="D41" s="41"/>
      <c r="E41" s="41"/>
      <c r="F41" s="41"/>
      <c r="G41" s="41"/>
      <c r="H41" s="41"/>
      <c r="I41" s="41"/>
    </row>
    <row r="42" spans="1:9" x14ac:dyDescent="0.25">
      <c r="A42" s="41"/>
      <c r="B42" s="82" t="s">
        <v>30</v>
      </c>
      <c r="C42" s="82"/>
      <c r="D42" s="82"/>
      <c r="E42" s="82"/>
      <c r="F42" s="82"/>
      <c r="G42" s="41"/>
      <c r="H42" s="41"/>
      <c r="I42" s="41"/>
    </row>
  </sheetData>
  <sheetProtection sheet="1" objects="1" formatCells="0" formatColumns="0" formatRows="0" sort="0" autoFilter="0"/>
  <hyperlinks>
    <hyperlink ref="A1" location="'Model map'!A1" display="'Model map'!A1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C9C9C9"/>
    <pageSetUpPr fitToPage="1"/>
  </sheetPr>
  <dimension ref="A1:H129"/>
  <sheetViews>
    <sheetView showGridLines="0" zoomScale="80" zoomScaleNormal="80" workbookViewId="0">
      <pane ySplit="3" topLeftCell="A4" activePane="bottomLeft" state="frozenSplit"/>
      <selection pane="bottomLeft"/>
    </sheetView>
  </sheetViews>
  <sheetFormatPr defaultColWidth="0" defaultRowHeight="15" x14ac:dyDescent="0.25"/>
  <cols>
    <col min="1" max="5" width="2.7109375" customWidth="1"/>
    <col min="6" max="6" width="24.42578125" bestFit="1" customWidth="1"/>
    <col min="7" max="7" width="99.85546875" bestFit="1" customWidth="1"/>
    <col min="8" max="8" width="2.7109375" customWidth="1"/>
    <col min="9" max="16384" width="9.140625" hidden="1"/>
  </cols>
  <sheetData>
    <row r="1" spans="1:8" s="3" customFormat="1" x14ac:dyDescent="0.25">
      <c r="A1" s="69" t="str">
        <f ca="1">MID(CELL("filename",A1),FIND("]",CELL("filename",A1))+1,255)</f>
        <v>Index</v>
      </c>
      <c r="B1" s="69"/>
      <c r="C1" s="69"/>
      <c r="D1" s="69"/>
      <c r="E1" s="69"/>
      <c r="F1" s="69"/>
      <c r="G1" s="69"/>
      <c r="H1" s="69"/>
    </row>
    <row r="2" spans="1:8" s="3" customFormat="1" x14ac:dyDescent="0.25">
      <c r="A2" s="69" t="str">
        <f>Cover!D21&amp;" - "&amp;Cover!D23</f>
        <v>[Enter DNO name] - [enter data version name]</v>
      </c>
      <c r="B2" s="69"/>
      <c r="C2" s="69"/>
      <c r="D2" s="69"/>
      <c r="E2" s="69"/>
      <c r="F2" s="69"/>
      <c r="G2" s="69"/>
      <c r="H2" s="69"/>
    </row>
    <row r="3" spans="1:8" s="4" customFormat="1" x14ac:dyDescent="0.25">
      <c r="A3" s="70" t="str">
        <f>Cover!D2&amp;" - "&amp;Cover!D8&amp;" v"&amp;Cover!D10&amp;" - "&amp;Cover!D19</f>
        <v>PCDM charging model - Pre-release v4 - 2023/24</v>
      </c>
      <c r="B3" s="70"/>
      <c r="C3" s="70"/>
      <c r="D3" s="70"/>
      <c r="E3" s="70"/>
      <c r="F3" s="70"/>
      <c r="G3" s="70"/>
      <c r="H3" s="70"/>
    </row>
    <row r="5" spans="1:8" x14ac:dyDescent="0.25">
      <c r="B5" s="2" t="s">
        <v>7</v>
      </c>
      <c r="C5" s="2"/>
      <c r="D5" s="2"/>
      <c r="E5" s="2"/>
      <c r="F5" s="2"/>
      <c r="G5" s="2"/>
    </row>
    <row r="7" spans="1:8" x14ac:dyDescent="0.25">
      <c r="C7" s="5" t="s">
        <v>663</v>
      </c>
    </row>
    <row r="8" spans="1:8" x14ac:dyDescent="0.25">
      <c r="C8" s="5" t="s">
        <v>664</v>
      </c>
    </row>
    <row r="10" spans="1:8" x14ac:dyDescent="0.25">
      <c r="B10" s="2" t="s">
        <v>656</v>
      </c>
      <c r="C10" s="2"/>
      <c r="D10" s="2"/>
      <c r="E10" s="2"/>
      <c r="F10" s="2"/>
      <c r="G10" s="2"/>
    </row>
    <row r="12" spans="1:8" x14ac:dyDescent="0.25">
      <c r="C12" s="5" t="s">
        <v>484</v>
      </c>
    </row>
    <row r="14" spans="1:8" ht="15.75" thickBot="1" x14ac:dyDescent="0.3">
      <c r="F14" s="6" t="s">
        <v>342</v>
      </c>
      <c r="G14" s="15" t="s">
        <v>343</v>
      </c>
    </row>
    <row r="15" spans="1:8" ht="16.5" thickTop="1" thickBot="1" x14ac:dyDescent="0.3">
      <c r="F15" s="8" t="s">
        <v>306</v>
      </c>
    </row>
    <row r="16" spans="1:8" ht="15.75" thickTop="1" x14ac:dyDescent="0.25">
      <c r="F16" s="8" t="s">
        <v>307</v>
      </c>
      <c r="G16" s="7" t="str">
        <f>'Version control'!$B$5</f>
        <v>Model version</v>
      </c>
    </row>
    <row r="17" spans="6:7" x14ac:dyDescent="0.25">
      <c r="F17" s="9" t="s">
        <v>483</v>
      </c>
      <c r="G17" s="7" t="str">
        <f>'Version control'!$B$17</f>
        <v>Version log</v>
      </c>
    </row>
    <row r="18" spans="6:7" x14ac:dyDescent="0.25">
      <c r="F18" s="9" t="s">
        <v>483</v>
      </c>
      <c r="G18" s="7" t="str">
        <f>'Version control'!$B$31</f>
        <v>Model checks</v>
      </c>
    </row>
    <row r="19" spans="6:7" ht="15.75" thickBot="1" x14ac:dyDescent="0.3">
      <c r="F19" s="9" t="s">
        <v>483</v>
      </c>
      <c r="G19" s="7" t="str">
        <f>'Version control'!$B$44</f>
        <v>Version log lists</v>
      </c>
    </row>
    <row r="20" spans="6:7" ht="16.5" thickTop="1" thickBot="1" x14ac:dyDescent="0.3">
      <c r="F20" s="8" t="s">
        <v>308</v>
      </c>
      <c r="G20" s="7" t="str">
        <f>'Model map'!$B$5</f>
        <v>Map</v>
      </c>
    </row>
    <row r="21" spans="6:7" ht="15.75" thickTop="1" x14ac:dyDescent="0.25">
      <c r="F21" s="14" t="s">
        <v>309</v>
      </c>
      <c r="G21" s="7" t="str">
        <f>'Fixed inputs'!$B$11</f>
        <v>Universal values</v>
      </c>
    </row>
    <row r="22" spans="6:7" ht="15.75" thickBot="1" x14ac:dyDescent="0.3">
      <c r="F22" s="16" t="s">
        <v>483</v>
      </c>
      <c r="G22" s="7" t="str">
        <f>'Fixed inputs'!$B$19</f>
        <v>Inputs from DCUSA text</v>
      </c>
    </row>
    <row r="23" spans="6:7" ht="15.75" thickTop="1" x14ac:dyDescent="0.25">
      <c r="F23" s="14" t="s">
        <v>310</v>
      </c>
      <c r="G23" s="7" t="str">
        <f>'DNO inputs'!$B$11</f>
        <v>Nominated Calculation Agent inputs</v>
      </c>
    </row>
    <row r="24" spans="6:7" x14ac:dyDescent="0.25">
      <c r="F24" s="16" t="s">
        <v>483</v>
      </c>
      <c r="G24" s="7" t="str">
        <f>'DNO inputs'!$B$28</f>
        <v>Inputs from other charging models</v>
      </c>
    </row>
    <row r="25" spans="6:7" s="17" customFormat="1" x14ac:dyDescent="0.25">
      <c r="F25" s="16"/>
      <c r="G25" s="7" t="str">
        <f>'DNO inputs'!$B$58</f>
        <v>Inflation indices</v>
      </c>
    </row>
    <row r="26" spans="6:7" ht="15.75" thickBot="1" x14ac:dyDescent="0.3">
      <c r="F26" s="16" t="s">
        <v>483</v>
      </c>
      <c r="G26" s="7" t="str">
        <f>'DNO inputs'!$B$70</f>
        <v>Other DNO-specific inputs</v>
      </c>
    </row>
    <row r="27" spans="6:7" ht="15.75" thickTop="1" x14ac:dyDescent="0.25">
      <c r="F27" s="12" t="s">
        <v>22</v>
      </c>
      <c r="G27" s="7" t="str">
        <f>MEAV!$B$13</f>
        <v>MEAV</v>
      </c>
    </row>
    <row r="28" spans="6:7" ht="15.75" thickBot="1" x14ac:dyDescent="0.3">
      <c r="F28" s="13" t="s">
        <v>483</v>
      </c>
      <c r="G28" s="7" t="str">
        <f>MEAV!$B$99</f>
        <v>Adjusted MEAV</v>
      </c>
    </row>
    <row r="29" spans="6:7" ht="15.75" thickTop="1" x14ac:dyDescent="0.25">
      <c r="F29" s="12" t="s">
        <v>23</v>
      </c>
      <c r="G29" s="7" t="str">
        <f>Expenditure!$B$12</f>
        <v>Expenditure allocated based on RRP</v>
      </c>
    </row>
    <row r="30" spans="6:7" x14ac:dyDescent="0.25">
      <c r="F30" s="13" t="s">
        <v>483</v>
      </c>
      <c r="G30" s="7" t="str">
        <f>Expenditure!$B$53</f>
        <v>Expenditure allocated based on MEAV</v>
      </c>
    </row>
    <row r="31" spans="6:7" x14ac:dyDescent="0.25">
      <c r="F31" s="13" t="s">
        <v>483</v>
      </c>
      <c r="G31" s="7" t="str">
        <f>Expenditure!$B$103</f>
        <v>Allocation to LV Services</v>
      </c>
    </row>
    <row r="32" spans="6:7" ht="15.75" thickBot="1" x14ac:dyDescent="0.3">
      <c r="F32" s="13" t="s">
        <v>483</v>
      </c>
      <c r="G32" s="7" t="str">
        <f>Expenditure!$B$133</f>
        <v>Total expenditure allocated</v>
      </c>
    </row>
    <row r="33" spans="2:7" ht="16.5" thickTop="1" thickBot="1" x14ac:dyDescent="0.3">
      <c r="F33" s="12" t="s">
        <v>311</v>
      </c>
      <c r="G33" s="7" t="str">
        <f>Expensed!$B$13</f>
        <v>Expensed proportions</v>
      </c>
    </row>
    <row r="34" spans="2:7" ht="16.5" thickTop="1" thickBot="1" x14ac:dyDescent="0.3">
      <c r="F34" s="12" t="s">
        <v>24</v>
      </c>
      <c r="G34" s="7" t="str">
        <f>Capitalised!$B$13</f>
        <v>Capitalised proportions</v>
      </c>
    </row>
    <row r="35" spans="2:7" ht="15.75" thickTop="1" x14ac:dyDescent="0.25">
      <c r="F35" s="12" t="s">
        <v>25</v>
      </c>
      <c r="G35" s="7" t="str">
        <f>'Rev allocation'!$B$12</f>
        <v>Shares of allowed revenue by network level</v>
      </c>
    </row>
    <row r="36" spans="2:7" x14ac:dyDescent="0.25">
      <c r="F36" s="13" t="s">
        <v>483</v>
      </c>
      <c r="G36" s="7" t="str">
        <f>'Rev allocation'!$B$51</f>
        <v>Revenue by network level</v>
      </c>
    </row>
    <row r="37" spans="2:7" x14ac:dyDescent="0.25">
      <c r="F37" s="13" t="s">
        <v>483</v>
      </c>
      <c r="G37" s="7" t="str">
        <f>'Rev allocation'!$B$86</f>
        <v>Units flowing</v>
      </c>
    </row>
    <row r="38" spans="2:7" ht="15.75" thickBot="1" x14ac:dyDescent="0.3">
      <c r="F38" s="13" t="s">
        <v>483</v>
      </c>
      <c r="G38" s="7" t="str">
        <f>'Rev allocation'!$B$122</f>
        <v>Revenue per unit</v>
      </c>
    </row>
    <row r="39" spans="2:7" ht="16.5" thickTop="1" thickBot="1" x14ac:dyDescent="0.3">
      <c r="F39" s="12" t="s">
        <v>312</v>
      </c>
      <c r="G39" s="7" t="str">
        <f>Direct!$B$13</f>
        <v>Direct proportions</v>
      </c>
    </row>
    <row r="40" spans="2:7" ht="15.75" thickTop="1" x14ac:dyDescent="0.25">
      <c r="F40" s="12" t="s">
        <v>313</v>
      </c>
      <c r="G40" s="7" t="str">
        <f>'EDCM discounts'!$B$11</f>
        <v>Allocation percentages</v>
      </c>
    </row>
    <row r="41" spans="2:7" x14ac:dyDescent="0.25">
      <c r="F41" s="13" t="s">
        <v>483</v>
      </c>
      <c r="G41" s="7" t="str">
        <f>'EDCM discounts'!$B$27</f>
        <v>EDCM user discount components</v>
      </c>
    </row>
    <row r="42" spans="2:7" ht="15.75" thickBot="1" x14ac:dyDescent="0.3">
      <c r="F42" s="13" t="s">
        <v>483</v>
      </c>
      <c r="G42" s="7" t="str">
        <f>'EDCM discounts'!$B$87</f>
        <v>EDCM user discounts</v>
      </c>
    </row>
    <row r="43" spans="2:7" ht="16.5" thickTop="1" thickBot="1" x14ac:dyDescent="0.3">
      <c r="F43" s="12" t="s">
        <v>26</v>
      </c>
      <c r="G43" s="7" t="str">
        <f>'CDCM discounts'!$B$11</f>
        <v>CDCM user discounts</v>
      </c>
    </row>
    <row r="44" spans="2:7" ht="15.75" thickTop="1" x14ac:dyDescent="0.25">
      <c r="F44" s="10" t="s">
        <v>512</v>
      </c>
      <c r="G44" s="7" t="str">
        <f>'Output to other models'!$B$11</f>
        <v>DCUSA text outputs</v>
      </c>
    </row>
    <row r="46" spans="2:7" x14ac:dyDescent="0.25">
      <c r="B46" s="2" t="s">
        <v>657</v>
      </c>
      <c r="C46" s="2"/>
      <c r="D46" s="2"/>
      <c r="E46" s="2"/>
      <c r="F46" s="2"/>
      <c r="G46" s="2"/>
    </row>
    <row r="48" spans="2:7" x14ac:dyDescent="0.25">
      <c r="C48" s="5" t="s">
        <v>665</v>
      </c>
    </row>
    <row r="50" spans="6:7" ht="15.75" thickBot="1" x14ac:dyDescent="0.3">
      <c r="F50" s="6" t="s">
        <v>342</v>
      </c>
      <c r="G50" s="15" t="s">
        <v>343</v>
      </c>
    </row>
    <row r="51" spans="6:7" ht="15.75" thickTop="1" x14ac:dyDescent="0.25">
      <c r="F51" s="14" t="s">
        <v>309</v>
      </c>
      <c r="G51" s="7" t="str">
        <f>'Fixed inputs'!$C$15</f>
        <v>Input 401-A: Universal values</v>
      </c>
    </row>
    <row r="52" spans="6:7" x14ac:dyDescent="0.25">
      <c r="F52" s="16" t="s">
        <v>483</v>
      </c>
      <c r="G52" s="7" t="str">
        <f>'Fixed inputs'!$C$23</f>
        <v>Input 401-B: EDCM discount cap</v>
      </c>
    </row>
    <row r="53" spans="6:7" x14ac:dyDescent="0.25">
      <c r="F53" s="16" t="s">
        <v>483</v>
      </c>
      <c r="G53" s="7" t="str">
        <f>'Fixed inputs'!$C$29</f>
        <v>Input 401-C: Network length splits for EDCM</v>
      </c>
    </row>
    <row r="54" spans="6:7" x14ac:dyDescent="0.25">
      <c r="F54" s="16" t="s">
        <v>483</v>
      </c>
      <c r="G54" s="7" t="str">
        <f>'Fixed inputs'!$C$37</f>
        <v>Input 401-D: Allocation rules allocation key</v>
      </c>
    </row>
    <row r="55" spans="6:7" x14ac:dyDescent="0.25">
      <c r="F55" s="16" t="s">
        <v>483</v>
      </c>
      <c r="G55" s="7" t="str">
        <f>'Fixed inputs'!$C$90</f>
        <v>Input 401-E: Allocation rules percentage capitalised</v>
      </c>
    </row>
    <row r="56" spans="6:7" x14ac:dyDescent="0.25">
      <c r="F56" s="16" t="s">
        <v>483</v>
      </c>
      <c r="G56" s="7" t="str">
        <f>'Fixed inputs'!$C$132</f>
        <v>Input 401-F: Allocation rules direct cost indicator</v>
      </c>
    </row>
    <row r="57" spans="6:7" x14ac:dyDescent="0.25">
      <c r="F57" s="16" t="s">
        <v>483</v>
      </c>
      <c r="G57" s="7" t="str">
        <f>'Fixed inputs'!$C$178</f>
        <v>Input 401-G: Mapping of MEAV asset categories to network levels</v>
      </c>
    </row>
    <row r="58" spans="6:7" x14ac:dyDescent="0.25">
      <c r="F58" s="16" t="s">
        <v>483</v>
      </c>
      <c r="G58" s="7" t="str">
        <f>'Fixed inputs'!$C$276</f>
        <v>Input 401-H: Extended mapping of MEAV asset categories to network levels</v>
      </c>
    </row>
    <row r="59" spans="6:7" x14ac:dyDescent="0.25">
      <c r="F59" s="16" t="s">
        <v>483</v>
      </c>
      <c r="G59" s="7" t="str">
        <f>'Fixed inputs'!$C$375</f>
        <v>Input 401-I: Units distributed coefficient for the calculation of "U"</v>
      </c>
    </row>
    <row r="60" spans="6:7" x14ac:dyDescent="0.25">
      <c r="F60" s="16" t="s">
        <v>483</v>
      </c>
      <c r="G60" s="7" t="str">
        <f>'Fixed inputs'!$C$384</f>
        <v>Input 401-J: Losses coefficient for the calculation of adjustment factors for units distributed</v>
      </c>
    </row>
    <row r="61" spans="6:7" x14ac:dyDescent="0.25">
      <c r="F61" s="16" t="s">
        <v>483</v>
      </c>
      <c r="G61" s="7" t="str">
        <f>'Fixed inputs'!$C$393</f>
        <v>Input 401-K: Network levels included in the calculation of "S", by user type and network level</v>
      </c>
    </row>
    <row r="62" spans="6:7" s="17" customFormat="1" ht="15.75" thickBot="1" x14ac:dyDescent="0.3">
      <c r="F62" s="16"/>
      <c r="G62" s="7" t="str">
        <f>'Fixed inputs'!C408</f>
        <v>Input 401-L: Decimal places for error checks</v>
      </c>
    </row>
    <row r="63" spans="6:7" ht="15.75" thickTop="1" x14ac:dyDescent="0.25">
      <c r="F63" s="14" t="s">
        <v>310</v>
      </c>
      <c r="G63" s="7" t="str">
        <f>'DNO inputs'!$C$15</f>
        <v>Input 402-A: LV mains split</v>
      </c>
    </row>
    <row r="64" spans="6:7" x14ac:dyDescent="0.25">
      <c r="F64" s="16" t="s">
        <v>483</v>
      </c>
      <c r="G64" s="7" t="str">
        <f>'DNO inputs'!$C$21</f>
        <v>Input 402-B: HV split</v>
      </c>
    </row>
    <row r="65" spans="6:7" x14ac:dyDescent="0.25">
      <c r="F65" s="16" t="s">
        <v>483</v>
      </c>
      <c r="G65" s="7" t="str">
        <f>'DNO inputs'!$C$32</f>
        <v>Input 402-C: CDCM notional asset values</v>
      </c>
    </row>
    <row r="66" spans="6:7" s="17" customFormat="1" x14ac:dyDescent="0.25">
      <c r="F66" s="16"/>
      <c r="G66" s="7" t="str">
        <f>'DNO inputs'!$C$44</f>
        <v>Input 402-D: CDCM smart meter communication licence costs</v>
      </c>
    </row>
    <row r="67" spans="6:7" x14ac:dyDescent="0.25">
      <c r="F67" s="16" t="s">
        <v>483</v>
      </c>
      <c r="G67" s="7" t="str">
        <f>'DNO inputs'!$C$51</f>
        <v>Input 402-E: EDCM notional asset value</v>
      </c>
    </row>
    <row r="68" spans="6:7" s="17" customFormat="1" x14ac:dyDescent="0.25">
      <c r="F68" s="16"/>
      <c r="G68" s="7" t="str">
        <f>'DNO inputs'!$C$62</f>
        <v>Input 402-F: Inflation indices</v>
      </c>
    </row>
    <row r="69" spans="6:7" x14ac:dyDescent="0.25">
      <c r="F69" s="16" t="s">
        <v>483</v>
      </c>
      <c r="G69" s="7" t="str">
        <f>'DNO inputs'!$C$74</f>
        <v>Input 402-G: MEAV asset count</v>
      </c>
    </row>
    <row r="70" spans="6:7" x14ac:dyDescent="0.25">
      <c r="F70" s="16" t="s">
        <v>483</v>
      </c>
      <c r="G70" s="7" t="str">
        <f>'DNO inputs'!$C$166</f>
        <v>Input 402-H: MEAV per unit</v>
      </c>
    </row>
    <row r="71" spans="6:7" x14ac:dyDescent="0.25">
      <c r="F71" s="16" t="s">
        <v>483</v>
      </c>
      <c r="G71" s="7" t="str">
        <f>'DNO inputs'!$C$257</f>
        <v>Input 402-I: 2007/08 RRP expenditure, by cost category</v>
      </c>
    </row>
    <row r="72" spans="6:7" x14ac:dyDescent="0.25">
      <c r="F72" s="16" t="s">
        <v>483</v>
      </c>
      <c r="G72" s="7" t="str">
        <f>'DNO inputs'!$C$299</f>
        <v>Input 402-J: 2007/08 RRP expenditure, by network level and cost category</v>
      </c>
    </row>
    <row r="73" spans="6:7" x14ac:dyDescent="0.25">
      <c r="F73" s="16" t="s">
        <v>483</v>
      </c>
      <c r="G73" s="7" t="str">
        <f>'DNO inputs'!$C$341</f>
        <v>Input 402-K: Adjusted 2007/08 load related new connections &amp; reinforcement (net of contributions)</v>
      </c>
    </row>
    <row r="74" spans="6:7" x14ac:dyDescent="0.25">
      <c r="F74" s="16" t="s">
        <v>483</v>
      </c>
      <c r="G74" s="7" t="str">
        <f>'DNO inputs'!$C$352</f>
        <v>Input 402-L: Net capex (2005/06 to 2014/15)</v>
      </c>
    </row>
    <row r="75" spans="6:7" x14ac:dyDescent="0.25">
      <c r="F75" s="16" t="s">
        <v>483</v>
      </c>
      <c r="G75" s="7" t="str">
        <f>'DNO inputs'!$C$364</f>
        <v>Input 402-M: LV services share of LV net capex</v>
      </c>
    </row>
    <row r="76" spans="6:7" x14ac:dyDescent="0.25">
      <c r="F76" s="16" t="s">
        <v>483</v>
      </c>
      <c r="G76" s="7" t="str">
        <f>'DNO inputs'!$C$371</f>
        <v>Input 402-N: Price control allowed revenue</v>
      </c>
    </row>
    <row r="77" spans="6:7" x14ac:dyDescent="0.25">
      <c r="F77" s="16" t="s">
        <v>483</v>
      </c>
      <c r="G77" s="7" t="str">
        <f>'DNO inputs'!$C$380</f>
        <v>Input 402-O: 2007/08 total allowed revenue</v>
      </c>
    </row>
    <row r="78" spans="6:7" x14ac:dyDescent="0.25">
      <c r="F78" s="16" t="s">
        <v>483</v>
      </c>
      <c r="G78" s="7" t="str">
        <f>'DNO inputs'!$C$386</f>
        <v>Input 402-P: 2007/08 net incentive revenue</v>
      </c>
    </row>
    <row r="79" spans="6:7" x14ac:dyDescent="0.25">
      <c r="F79" s="16" t="s">
        <v>483</v>
      </c>
      <c r="G79" s="7" t="str">
        <f>'DNO inputs'!$C$392</f>
        <v>Input 402-Q: Additional DNO revenue</v>
      </c>
    </row>
    <row r="80" spans="6:7" x14ac:dyDescent="0.25">
      <c r="F80" s="16" t="s">
        <v>483</v>
      </c>
      <c r="G80" s="7" t="str">
        <f>'DNO inputs'!$C$399</f>
        <v>Input 402-R: 2007/08 units distributed, by network level</v>
      </c>
    </row>
    <row r="81" spans="6:7" ht="15.75" thickBot="1" x14ac:dyDescent="0.3">
      <c r="F81" s="16" t="s">
        <v>483</v>
      </c>
      <c r="G81" s="7" t="str">
        <f>'DNO inputs'!$C$408</f>
        <v>Input 402-S: 2007/08 network losses</v>
      </c>
    </row>
    <row r="82" spans="6:7" ht="15.75" thickTop="1" x14ac:dyDescent="0.25">
      <c r="F82" s="12" t="s">
        <v>22</v>
      </c>
      <c r="G82" s="7" t="str">
        <f>MEAV!$C$18</f>
        <v>Section 401-A: MEAV by asset type</v>
      </c>
    </row>
    <row r="83" spans="6:7" x14ac:dyDescent="0.25">
      <c r="F83" s="13" t="s">
        <v>483</v>
      </c>
      <c r="G83" s="7" t="str">
        <f>MEAV!$C$27</f>
        <v>Section 401-B: Mapping of asset types to network levels</v>
      </c>
    </row>
    <row r="84" spans="6:7" x14ac:dyDescent="0.25">
      <c r="F84" s="13" t="s">
        <v>483</v>
      </c>
      <c r="G84" s="7" t="str">
        <f>MEAV!$C$49</f>
        <v>Section 401-C: MEAV shares, by asset type and network level</v>
      </c>
    </row>
    <row r="85" spans="6:7" x14ac:dyDescent="0.25">
      <c r="F85" s="13" t="s">
        <v>483</v>
      </c>
      <c r="G85" s="7" t="str">
        <f>MEAV!$C$80</f>
        <v>Section 401-D: MEAV shares from extended mapping, by asset type and network level</v>
      </c>
    </row>
    <row r="86" spans="6:7" x14ac:dyDescent="0.25">
      <c r="F86" s="13" t="s">
        <v>483</v>
      </c>
      <c r="G86" s="7" t="str">
        <f>MEAV!$C$103</f>
        <v>Section 401-E: EHV reduction ratio</v>
      </c>
    </row>
    <row r="87" spans="6:7" ht="15.75" thickBot="1" x14ac:dyDescent="0.3">
      <c r="F87" s="13" t="s">
        <v>483</v>
      </c>
      <c r="G87" s="7" t="str">
        <f>MEAV!$C$122</f>
        <v>Section 401-F: Adjusted MEAV</v>
      </c>
    </row>
    <row r="88" spans="6:7" ht="15.75" thickTop="1" x14ac:dyDescent="0.25">
      <c r="F88" s="12" t="s">
        <v>23</v>
      </c>
      <c r="G88" s="7" t="str">
        <f>Expenditure!$C$16</f>
        <v>Section 402-A: Expenditure allocated to cost category based on RRP (without LV split)</v>
      </c>
    </row>
    <row r="89" spans="6:7" x14ac:dyDescent="0.25">
      <c r="F89" s="13" t="s">
        <v>483</v>
      </c>
      <c r="G89" s="7" t="str">
        <f>Expenditure!$C$36</f>
        <v>Section 402-B: Expenditure allocated to cost category based on RRP (with LV split)</v>
      </c>
    </row>
    <row r="90" spans="6:7" x14ac:dyDescent="0.25">
      <c r="F90" s="13" t="s">
        <v>483</v>
      </c>
      <c r="G90" s="7" t="str">
        <f>Expenditure!$C$58</f>
        <v>Section 402-C: Expenditure for allocation based on MEAV</v>
      </c>
    </row>
    <row r="91" spans="6:7" x14ac:dyDescent="0.25">
      <c r="F91" s="13" t="s">
        <v>483</v>
      </c>
      <c r="G91" s="7" t="str">
        <f>Expenditure!$C$71</f>
        <v>Section 402-D: MEAV allocation shares</v>
      </c>
    </row>
    <row r="92" spans="6:7" x14ac:dyDescent="0.25">
      <c r="F92" s="13" t="s">
        <v>483</v>
      </c>
      <c r="G92" s="7" t="str">
        <f>Expenditure!$C$87</f>
        <v>Section 402-E: Expenditure allocated based on MEAV</v>
      </c>
    </row>
    <row r="93" spans="6:7" s="17" customFormat="1" x14ac:dyDescent="0.25">
      <c r="F93" s="13"/>
      <c r="G93" s="7" t="str">
        <f>Expenditure!$C$107</f>
        <v>Section 402-F: Smart meter communication licence costs</v>
      </c>
    </row>
    <row r="94" spans="6:7" x14ac:dyDescent="0.25">
      <c r="F94" s="13" t="s">
        <v>483</v>
      </c>
      <c r="G94" s="7" t="str">
        <f>Expenditure!$C$119</f>
        <v>Section 402-G: Expenditure allocated to LV Services</v>
      </c>
    </row>
    <row r="95" spans="6:7" ht="15.75" thickBot="1" x14ac:dyDescent="0.3">
      <c r="F95" s="13" t="s">
        <v>483</v>
      </c>
      <c r="G95" s="7" t="str">
        <f>Expenditure!$C$138</f>
        <v>Section 402-H: Total expenditure allocated for discounts</v>
      </c>
    </row>
    <row r="96" spans="6:7" ht="15.75" thickTop="1" x14ac:dyDescent="0.25">
      <c r="F96" s="12" t="s">
        <v>311</v>
      </c>
      <c r="G96" s="7" t="str">
        <f>Expensed!$C$18</f>
        <v>Section 403-A: Total expenditure allocated</v>
      </c>
    </row>
    <row r="97" spans="6:7" x14ac:dyDescent="0.25">
      <c r="F97" s="13" t="s">
        <v>483</v>
      </c>
      <c r="G97" s="7" t="str">
        <f>Expensed!$C$34</f>
        <v>Section 403-B: Share expensed</v>
      </c>
    </row>
    <row r="98" spans="6:7" x14ac:dyDescent="0.25">
      <c r="F98" s="13" t="s">
        <v>483</v>
      </c>
      <c r="G98" s="7" t="str">
        <f>Expensed!$C$40</f>
        <v>Section 403-C: Value expensed</v>
      </c>
    </row>
    <row r="99" spans="6:7" ht="15.75" thickBot="1" x14ac:dyDescent="0.3">
      <c r="F99" s="13" t="s">
        <v>483</v>
      </c>
      <c r="G99" s="7" t="str">
        <f>Expensed!$C$65</f>
        <v>Section 403-D: Expensed proportions</v>
      </c>
    </row>
    <row r="100" spans="6:7" ht="15.75" thickTop="1" x14ac:dyDescent="0.25">
      <c r="F100" s="12" t="s">
        <v>24</v>
      </c>
      <c r="G100" s="7" t="str">
        <f>Capitalised!$C$18</f>
        <v>Section 404-A: Net capex (2005/06 to 2014/15)</v>
      </c>
    </row>
    <row r="101" spans="6:7" x14ac:dyDescent="0.25">
      <c r="F101" s="13" t="s">
        <v>483</v>
      </c>
      <c r="G101" s="7" t="str">
        <f>Capitalised!$C$27</f>
        <v>Section 404-B: Capitalised proportions (EDCM)</v>
      </c>
    </row>
    <row r="102" spans="6:7" ht="15.75" thickBot="1" x14ac:dyDescent="0.3">
      <c r="F102" s="13" t="s">
        <v>483</v>
      </c>
      <c r="G102" s="7" t="str">
        <f>Capitalised!$C$47</f>
        <v>Section 404-C: Capitalised proportions (CDCM)</v>
      </c>
    </row>
    <row r="103" spans="6:7" ht="15.75" thickTop="1" x14ac:dyDescent="0.25">
      <c r="F103" s="12" t="s">
        <v>25</v>
      </c>
      <c r="G103" s="7" t="str">
        <f>'Rev allocation'!$C$16</f>
        <v>Section 405-A: Breakdown of allowed revenue</v>
      </c>
    </row>
    <row r="104" spans="6:7" x14ac:dyDescent="0.25">
      <c r="F104" s="13" t="s">
        <v>483</v>
      </c>
      <c r="G104" s="7" t="str">
        <f>'Rev allocation'!$C$31</f>
        <v>Section 405-B: Share of allowed revenue by network level (EDCM)</v>
      </c>
    </row>
    <row r="105" spans="6:7" x14ac:dyDescent="0.25">
      <c r="F105" s="13" t="s">
        <v>483</v>
      </c>
      <c r="G105" s="7" t="str">
        <f>'Rev allocation'!$C$41</f>
        <v>Section 405-C: Share of allowed revenue by network level (CDCM)</v>
      </c>
    </row>
    <row r="106" spans="6:7" x14ac:dyDescent="0.25">
      <c r="F106" s="13" t="s">
        <v>483</v>
      </c>
      <c r="G106" s="7" t="str">
        <f>'Rev allocation'!$C$56</f>
        <v>Section 405-D: Revenue to share</v>
      </c>
    </row>
    <row r="107" spans="6:7" x14ac:dyDescent="0.25">
      <c r="F107" s="13" t="s">
        <v>483</v>
      </c>
      <c r="G107" s="7" t="str">
        <f>'Rev allocation'!$C$72</f>
        <v>Section 405-E: Additional DNO revenue shares</v>
      </c>
    </row>
    <row r="108" spans="6:7" x14ac:dyDescent="0.25">
      <c r="F108" s="13" t="s">
        <v>483</v>
      </c>
      <c r="G108" s="7" t="str">
        <f>'Rev allocation'!$C$80</f>
        <v>Section 405-F: Revenue allocation</v>
      </c>
    </row>
    <row r="109" spans="6:7" x14ac:dyDescent="0.25">
      <c r="F109" s="13" t="s">
        <v>483</v>
      </c>
      <c r="G109" s="7" t="str">
        <f>'Rev allocation'!$C$90</f>
        <v>Section 405-G: Revenue allocation</v>
      </c>
    </row>
    <row r="110" spans="6:7" x14ac:dyDescent="0.25">
      <c r="F110" s="13" t="s">
        <v>483</v>
      </c>
      <c r="G110" s="7" t="str">
        <f>'Rev allocation'!$C$126</f>
        <v>Section 405-H: Revenue per unit</v>
      </c>
    </row>
    <row r="111" spans="6:7" x14ac:dyDescent="0.25">
      <c r="F111" s="13" t="s">
        <v>483</v>
      </c>
      <c r="G111" s="7" t="str">
        <f>'Rev allocation'!$C$142</f>
        <v>Section 405-I: Shares of revenue per unit</v>
      </c>
    </row>
    <row r="112" spans="6:7" x14ac:dyDescent="0.25">
      <c r="F112" s="13" t="s">
        <v>483</v>
      </c>
      <c r="G112" s="7" t="str">
        <f>'Rev allocation'!$C$156</f>
        <v>Section 405-J: U</v>
      </c>
    </row>
    <row r="113" spans="6:7" ht="15.75" thickBot="1" x14ac:dyDescent="0.3">
      <c r="F113" s="13" t="s">
        <v>483</v>
      </c>
      <c r="G113" s="7" t="str">
        <f>'Rev allocation'!$C$160</f>
        <v>Section 405-K: Extended network level allocation (EDCM only)</v>
      </c>
    </row>
    <row r="114" spans="6:7" ht="15.75" thickTop="1" x14ac:dyDescent="0.25">
      <c r="F114" s="12" t="s">
        <v>312</v>
      </c>
      <c r="G114" s="7" t="str">
        <f>Direct!$C$18</f>
        <v>Section 406-A: Removal of negative expenditure</v>
      </c>
    </row>
    <row r="115" spans="6:7" ht="15.75" thickBot="1" x14ac:dyDescent="0.3">
      <c r="F115" s="13" t="s">
        <v>483</v>
      </c>
      <c r="G115" s="7" t="str">
        <f>Direct!$C$32</f>
        <v>Section 406-B: Direct share of positive expenditure</v>
      </c>
    </row>
    <row r="116" spans="6:7" ht="15.75" thickTop="1" x14ac:dyDescent="0.25">
      <c r="F116" s="12" t="s">
        <v>313</v>
      </c>
      <c r="G116" s="7" t="str">
        <f>'EDCM discounts'!$C$16</f>
        <v>Section 407-A: Allocation percentages</v>
      </c>
    </row>
    <row r="117" spans="6:7" x14ac:dyDescent="0.25">
      <c r="F117" s="13" t="s">
        <v>483</v>
      </c>
      <c r="G117" s="7" t="str">
        <f>'EDCM discounts'!$C$32</f>
        <v>Section 407-B: S</v>
      </c>
    </row>
    <row r="118" spans="6:7" x14ac:dyDescent="0.25">
      <c r="F118" s="13" t="s">
        <v>483</v>
      </c>
      <c r="G118" s="7" t="str">
        <f>'EDCM discounts'!$C$50</f>
        <v>Section 407-C: P</v>
      </c>
    </row>
    <row r="119" spans="6:7" x14ac:dyDescent="0.25">
      <c r="F119" s="13" t="s">
        <v>483</v>
      </c>
      <c r="G119" s="7" t="str">
        <f>'EDCM discounts'!$C$62</f>
        <v>Section 407-D: P adder</v>
      </c>
    </row>
    <row r="120" spans="6:7" x14ac:dyDescent="0.25">
      <c r="F120" s="13" t="s">
        <v>483</v>
      </c>
      <c r="G120" s="7" t="str">
        <f>'EDCM discounts'!$C$79</f>
        <v>Section 407-E: U</v>
      </c>
    </row>
    <row r="121" spans="6:7" x14ac:dyDescent="0.25">
      <c r="F121" s="13" t="s">
        <v>483</v>
      </c>
      <c r="G121" s="7" t="str">
        <f>'EDCM discounts'!$C$91</f>
        <v>Section 407-F: EDCM user discounts (before cap)</v>
      </c>
    </row>
    <row r="122" spans="6:7" ht="15.75" thickBot="1" x14ac:dyDescent="0.3">
      <c r="F122" s="13" t="s">
        <v>483</v>
      </c>
      <c r="G122" s="7" t="str">
        <f>'EDCM discounts'!$C$100</f>
        <v>Section 407-G: EDCM user discounts</v>
      </c>
    </row>
    <row r="123" spans="6:7" ht="15.75" thickTop="1" x14ac:dyDescent="0.25">
      <c r="F123" s="12" t="s">
        <v>26</v>
      </c>
      <c r="G123" s="7" t="str">
        <f>'CDCM discounts'!$C$15</f>
        <v>Section 408-A: Allocation percentages</v>
      </c>
    </row>
    <row r="124" spans="6:7" x14ac:dyDescent="0.25">
      <c r="F124" s="13" t="s">
        <v>483</v>
      </c>
      <c r="G124" s="7" t="str">
        <f>'CDCM discounts'!$C$25</f>
        <v>Section 408-B: Parameters for splitting allocations at circuits levels</v>
      </c>
    </row>
    <row r="125" spans="6:7" ht="15.75" thickBot="1" x14ac:dyDescent="0.3">
      <c r="F125" s="13" t="s">
        <v>483</v>
      </c>
      <c r="G125" s="7" t="str">
        <f>'CDCM discounts'!$C$33</f>
        <v>Section 408-C: PCDM user discounts for CDCM</v>
      </c>
    </row>
    <row r="126" spans="6:7" ht="15.75" thickTop="1" x14ac:dyDescent="0.25">
      <c r="F126" s="10" t="s">
        <v>512</v>
      </c>
      <c r="G126" s="7" t="str">
        <f>'Output to other models'!$C$15</f>
        <v>Output 401-A: PCDM user discount for CDCM</v>
      </c>
    </row>
    <row r="127" spans="6:7" x14ac:dyDescent="0.25">
      <c r="F127" s="11" t="s">
        <v>483</v>
      </c>
      <c r="G127" s="7" t="str">
        <f>'Output to other models'!$C$25</f>
        <v>Output 401-B: PCDM user discount for EDCM</v>
      </c>
    </row>
    <row r="129" spans="2:7" x14ac:dyDescent="0.25">
      <c r="B129" s="2" t="s">
        <v>30</v>
      </c>
      <c r="C129" s="2"/>
      <c r="D129" s="2"/>
      <c r="E129" s="2"/>
      <c r="F129" s="2"/>
      <c r="G129" s="2"/>
    </row>
  </sheetData>
  <sheetProtection sheet="1" formatCells="0" formatColumns="0" formatRows="0" sort="0" autoFilter="0"/>
  <hyperlinks>
    <hyperlink ref="F15" location="'Cover'!A4" display="'" xr:uid="{1C7D64C7-D1CA-45F1-9F9C-F908B335617E}"/>
    <hyperlink ref="F16" location="'Version control'!A4" display="'" xr:uid="{62F26C1B-A94C-46D7-AECF-470A6CB6404A}"/>
    <hyperlink ref="G16" location="'Version control'!$B$5" display="'Version control'!$B$5" xr:uid="{ED69E541-66F3-4CAE-AB32-C9431F9AA3E4}"/>
    <hyperlink ref="F17" location="'Version control'!A4" display="'" xr:uid="{42C7E3AE-6F1B-4DAA-8F06-DD6E4C6D55B9}"/>
    <hyperlink ref="G17" location="'Version control'!$B$17" display="'Version control'!$B$17" xr:uid="{B843DF95-9889-4915-BD5B-13FC59E820A9}"/>
    <hyperlink ref="F18" location="'Version control'!A4" display="'" xr:uid="{BAD49023-78A0-491E-A9F9-05251E423DFF}"/>
    <hyperlink ref="G18" location="'Version control'!$B$31" display="'Version control'!$B$31" xr:uid="{F7E347E6-ED87-4912-9E1E-79567DA3E682}"/>
    <hyperlink ref="F19" location="'Version control'!A4" display="'" xr:uid="{AA28039C-19BE-4FF3-83AA-92F653CA57B0}"/>
    <hyperlink ref="G19" location="'Version control'!$B$44" display="'Version control'!$B$44" xr:uid="{F1A00F78-4575-4281-A466-A5CE6F8B16E4}"/>
    <hyperlink ref="F20" location="'Model map'!A4" display="'" xr:uid="{7C8CFB08-1B1B-493E-9F16-752E57B1E2CE}"/>
    <hyperlink ref="G20" location="'Model map'!$B$5" display="'Model map'!$B$5" xr:uid="{4A6FE4C8-E2EE-4F6C-8917-1B20F717956C}"/>
    <hyperlink ref="F21" location="'Fixed inputs'!A4" display="'" xr:uid="{A87F9BFD-054F-45AC-AD9F-C4F16502E7A3}"/>
    <hyperlink ref="G21" location="'Fixed inputs'!$B$11" display="'Fixed inputs'!$B$11" xr:uid="{7A9C81E5-391F-4EAD-A7D3-1C3730D380DA}"/>
    <hyperlink ref="F22" location="'Fixed inputs'!A4" display="'" xr:uid="{98BAD932-12B4-466E-B954-BEAF8B242727}"/>
    <hyperlink ref="G22" location="'Fixed inputs'!$B$19" display="'Fixed inputs'!$B$19" xr:uid="{27DBAA9A-2CF9-4BD5-A2C9-5F6CC582F734}"/>
    <hyperlink ref="F23" location="'DNO inputs'!A4" display="'" xr:uid="{9CDF5D5F-E95A-4125-8A82-F6BF2ABBF5F7}"/>
    <hyperlink ref="G23" location="'DNO inputs'!$B$11" display="'DNO inputs'!$B$11" xr:uid="{575A8281-FBCC-47B3-80C2-5A2426638B6E}"/>
    <hyperlink ref="F24" location="'DNO inputs'!A4" display="'" xr:uid="{43EE010D-E9D7-4CE2-8442-18044B0ADCE6}"/>
    <hyperlink ref="G24" location="'DNO inputs'!$B$28" display="'DNO inputs'!$B$28" xr:uid="{DA2AD3AE-BF38-4585-8B1B-A8EB8B15AB56}"/>
    <hyperlink ref="F26" location="'DNO inputs'!A4" display="'" xr:uid="{3379FD9E-4E7A-4B8A-8E0E-B462A865C0C1}"/>
    <hyperlink ref="G26" location="'DNO inputs'!$B$51" display="'DNO inputs'!$B$51" xr:uid="{46A06A86-4DB7-4CC0-A9CB-02AD61AA5CAC}"/>
    <hyperlink ref="F27" location="'MEAV'!A4" display="'" xr:uid="{180C9124-341C-4869-B127-51B098C7A6A3}"/>
    <hyperlink ref="G27" location="'MEAV'!$B$13" display="'MEAV'!$B$13" xr:uid="{92D7C3AD-086B-43BF-9BBC-F47AC2D3B416}"/>
    <hyperlink ref="F28" location="'MEAV'!A4" display="'" xr:uid="{2F2D41FE-DFFE-4955-8128-53D380142761}"/>
    <hyperlink ref="G28" location="'MEAV'!$B$99" display="'MEAV'!$B$99" xr:uid="{22863821-5C94-47AD-A7DF-D3C64954E3F9}"/>
    <hyperlink ref="F29" location="'Expenditure'!A4" display="'" xr:uid="{47EA654D-4592-4AAF-9380-8DE551E827A3}"/>
    <hyperlink ref="G29" location="'Expenditure'!$B$12" display="'Expenditure'!$B$12" xr:uid="{68A49B95-321A-4D05-A925-FD0B201D73CE}"/>
    <hyperlink ref="F30" location="'Expenditure'!A4" display="'" xr:uid="{2E9896BB-B30C-4144-B49F-A750782F931E}"/>
    <hyperlink ref="G30" location="'Expenditure'!$B$53" display="'Expenditure'!$B$53" xr:uid="{B3EC5EC5-FE02-4B52-B12E-3F3D2D11166C}"/>
    <hyperlink ref="F31" location="'Expenditure'!A4" display="'" xr:uid="{E14BF0DB-F77A-44D2-8D7D-EC8125E0B943}"/>
    <hyperlink ref="G31" location="'Expenditure'!$B$103" display="'Expenditure'!$B$103" xr:uid="{EEA0FA60-8E45-46B6-AF37-794E710711D9}"/>
    <hyperlink ref="F32" location="'Expenditure'!A4" display="'" xr:uid="{6F8A5590-1DC4-419E-8995-C10847E66C76}"/>
    <hyperlink ref="G32" location="'Expenditure'!$B$121" display="'Expenditure'!$B$121" xr:uid="{23BD5826-B590-4F86-886B-E70D6CCCC297}"/>
    <hyperlink ref="F33" location="'Expensed'!A4" display="'" xr:uid="{032875FD-E258-4952-8096-3F8A4CC65B43}"/>
    <hyperlink ref="G33" location="'Expensed'!$B$13" display="'Expensed'!$B$13" xr:uid="{33657353-ECC5-45CC-AF55-4C594D4A8B28}"/>
    <hyperlink ref="F34" location="'Capitalised'!A4" display="'" xr:uid="{C71DB2F1-E0BB-42E3-82E7-5FD3A96DA38A}"/>
    <hyperlink ref="G34" location="'Capitalised'!$B$13" display="'Capitalised'!$B$13" xr:uid="{C6DBA840-6623-4322-8ACC-BA5446E3D7BC}"/>
    <hyperlink ref="F35" location="'Rev allocation'!A4" display="'" xr:uid="{0C477F4D-F27B-4BA3-A9BF-DE837EB809DB}"/>
    <hyperlink ref="G35" location="'Rev allocation'!$B$12" display="'Rev allocation'!$B$12" xr:uid="{095F8AA4-9E5E-4DBA-9DAE-7F714BB56C4B}"/>
    <hyperlink ref="F36" location="'Rev allocation'!A4" display="'" xr:uid="{3DC5E270-E212-41F6-9E5E-C83387B15819}"/>
    <hyperlink ref="G36" location="'Rev allocation'!$B$51" display="'Rev allocation'!$B$51" xr:uid="{FC68AF2F-1D8B-4D90-A695-5332D6F32528}"/>
    <hyperlink ref="F37" location="'Rev allocation'!A4" display="'" xr:uid="{02F5A6D3-F081-4C45-BDA7-615E3EC2FF37}"/>
    <hyperlink ref="G37" location="'Rev allocation'!$B$86" display="'Rev allocation'!$B$86" xr:uid="{316591CE-EDF8-471B-B189-81DA8533FA65}"/>
    <hyperlink ref="F38" location="'Rev allocation'!A4" display="'" xr:uid="{8CA985F7-17F4-4B43-9F45-D94543963D93}"/>
    <hyperlink ref="G38" location="'Rev allocation'!$B$122" display="'Rev allocation'!$B$122" xr:uid="{83C1851B-7C1F-4CE2-8226-6BE94E0E64F0}"/>
    <hyperlink ref="F39" location="'Direct'!A4" display="'" xr:uid="{BFC357E6-FCE2-49D2-9C1A-F5F4479E0585}"/>
    <hyperlink ref="G39" location="'Direct'!$B$13" display="'Direct'!$B$13" xr:uid="{503D942B-FF51-4798-A86D-A60DB846D60B}"/>
    <hyperlink ref="F40" location="'EDCM discounts'!A4" display="'" xr:uid="{FD316CCF-3F93-45A9-897A-E76972AD7EE3}"/>
    <hyperlink ref="G40" location="'EDCM discounts'!$B$11" display="'EDCM discounts'!$B$11" xr:uid="{624D9283-3DD6-4036-BCD4-7419BB119A8E}"/>
    <hyperlink ref="F41" location="'EDCM discounts'!A4" display="'" xr:uid="{9F056260-2290-4BF3-914D-3698982F2D6A}"/>
    <hyperlink ref="G41" location="'EDCM discounts'!$B$27" display="'EDCM discounts'!$B$27" xr:uid="{F4AB6E72-D842-403C-8F98-EFB0C9743360}"/>
    <hyperlink ref="F42" location="'EDCM discounts'!A4" display="'" xr:uid="{3C14E96D-20DD-4CF0-9A03-569A83304683}"/>
    <hyperlink ref="G42" location="'EDCM discounts'!$B$87" display="'EDCM discounts'!$B$87" xr:uid="{267C10B5-58EA-48E8-8588-29A508307BFA}"/>
    <hyperlink ref="F43" location="'CDCM discounts'!A4" display="'" xr:uid="{596D7916-2D53-4470-989D-AAD574FAAA4D}"/>
    <hyperlink ref="G43" location="'CDCM discounts'!$B$11" display="'CDCM discounts'!$B$11" xr:uid="{65C8E495-F3F7-45B7-BE5F-B598583657EA}"/>
    <hyperlink ref="F44" location="'Output to other models'!A4" display="'" xr:uid="{9CE841BC-9292-4527-95CF-1803A54533F0}"/>
    <hyperlink ref="G44" location="'Output to other models'!$B$11" display="'Output to other models'!$B$11" xr:uid="{ED15435A-33EC-4385-BF96-7B0DE5967A7C}"/>
    <hyperlink ref="F51" location="'Fixed inputs'!A4" display="'" xr:uid="{A9D669BE-0506-4165-9CE2-5426728524C6}"/>
    <hyperlink ref="G51" location="'Fixed inputs'!$C$15" display="'Fixed inputs'!$C$15" xr:uid="{58E86877-5BE4-4B0B-9948-7836A668364E}"/>
    <hyperlink ref="F52" location="'Fixed inputs'!A4" display="'" xr:uid="{54756611-ED75-445D-8543-C7F6818A04C2}"/>
    <hyperlink ref="G52" location="'Fixed inputs'!$C$23" display="'Fixed inputs'!$C$23" xr:uid="{458800D9-BB11-4D2A-A3E9-7F206D687008}"/>
    <hyperlink ref="F53" location="'Fixed inputs'!A4" display="'" xr:uid="{D20792AE-C890-4649-BC19-1F50807BF3F3}"/>
    <hyperlink ref="G53" location="'Fixed inputs'!$C$29" display="'Fixed inputs'!$C$29" xr:uid="{47B20EED-CDFD-49D2-B7E5-E15735B89849}"/>
    <hyperlink ref="F54" location="'Fixed inputs'!A4" display="'" xr:uid="{9E967C47-DAE1-4A6C-851A-03DEEC859B31}"/>
    <hyperlink ref="G54" location="'Fixed inputs'!$C$37" display="'Fixed inputs'!$C$37" xr:uid="{B42824AE-E9EF-456D-AECE-D78865E3DCD2}"/>
    <hyperlink ref="F55" location="'Fixed inputs'!A4" display="'" xr:uid="{B2026AD0-A907-416B-AA4E-DA3631DB1759}"/>
    <hyperlink ref="G55" location="'Fixed inputs'!$C$89" display="'Fixed inputs'!$C$89" xr:uid="{311F2446-B7AC-4278-8F57-57D28E461B24}"/>
    <hyperlink ref="F56" location="'Fixed inputs'!A4" display="'" xr:uid="{71486B6B-DB87-41E7-95CB-477D64DAB67F}"/>
    <hyperlink ref="G56" location="'Fixed inputs'!$C$130" display="'Fixed inputs'!$C$130" xr:uid="{454ED720-A433-40E9-9A4F-CE84C70C9197}"/>
    <hyperlink ref="F57" location="'Fixed inputs'!A4" display="'" xr:uid="{EC02FD3F-B7E2-42A1-8EEE-75BB5045D304}"/>
    <hyperlink ref="G57" location="'Fixed inputs'!$C$175" display="'Fixed inputs'!$C$175" xr:uid="{41F35E06-F6DF-46A6-BDBD-D1C0215FB979}"/>
    <hyperlink ref="F58" location="'Fixed inputs'!A4" display="'" xr:uid="{00986FBD-2D83-4DE5-AAA4-118D0BAA508F}"/>
    <hyperlink ref="G58" location="'Fixed inputs'!$C$273" display="'Fixed inputs'!$C$273" xr:uid="{2F326DF4-8DFC-4453-830C-754C5E29C6BD}"/>
    <hyperlink ref="F59" location="'Fixed inputs'!A4" display="'" xr:uid="{0B73E7B9-F526-40E6-805B-23F980FE372E}"/>
    <hyperlink ref="G59" location="'Fixed inputs'!$C$372" display="'Fixed inputs'!$C$372" xr:uid="{5444717D-5301-4AD7-83F9-60FD5ED05A04}"/>
    <hyperlink ref="F60" location="'Fixed inputs'!A4" display="'" xr:uid="{A51BF985-F417-4F47-8F51-6360A022D5BB}"/>
    <hyperlink ref="G60" location="'Fixed inputs'!$C$381" display="'Fixed inputs'!$C$381" xr:uid="{EA4FE9DD-F2FE-47C0-B605-49B2B89F9B6F}"/>
    <hyperlink ref="F61" location="'Fixed inputs'!A4" display="'" xr:uid="{DAC2738F-2BF1-4358-B599-ED4A26F6C5A9}"/>
    <hyperlink ref="G61" location="'Fixed inputs'!$C$390" display="'Fixed inputs'!$C$390" xr:uid="{78395C6B-E251-4E85-A323-F5375401ED09}"/>
    <hyperlink ref="F63" location="'DNO inputs'!A4" display="'" xr:uid="{1391EBB5-5C7A-45A5-8EB5-5A372EF25C51}"/>
    <hyperlink ref="G63" location="'DNO inputs'!$C$15" display="'DNO inputs'!$C$15" xr:uid="{054CF894-B699-4EEF-90C9-0F96839881C5}"/>
    <hyperlink ref="F64" location="'DNO inputs'!A4" display="'" xr:uid="{CAFB2E1B-4471-47A8-8C80-1D1DA1E4957C}"/>
    <hyperlink ref="G64" location="'DNO inputs'!$C$21" display="'DNO inputs'!$C$21" xr:uid="{8A37F5EA-524D-483C-813A-0E99E576876A}"/>
    <hyperlink ref="F65" location="'DNO inputs'!A4" display="'" xr:uid="{5E6365FB-DBE6-4DC6-92DD-67FA27AEA50F}"/>
    <hyperlink ref="G65" location="'DNO inputs'!$C$32" display="'DNO inputs'!$C$32" xr:uid="{D3CD49C2-B430-43A9-A0B1-5B466E8EBC99}"/>
    <hyperlink ref="F67" location="'DNO inputs'!A4" display="'" xr:uid="{86B48916-048E-4616-82FE-E0671A7FA2E6}"/>
    <hyperlink ref="G67" location="'DNO inputs'!$C$44" display="'DNO inputs'!$C$44" xr:uid="{B08A66A8-271D-48C8-ADDB-8DAD0CFBCC55}"/>
    <hyperlink ref="F69" location="'DNO inputs'!A4" display="'" xr:uid="{D7930274-063D-400D-B9BA-A8116A28024B}"/>
    <hyperlink ref="G69" location="'DNO inputs'!$C$55" display="'DNO inputs'!$C$55" xr:uid="{0C9EF5FB-EA5A-48A6-AF75-EE65FD7218E9}"/>
    <hyperlink ref="F70" location="'DNO inputs'!A4" display="'" xr:uid="{A02A0ADA-61FF-47C5-8A19-C8B6130C1C23}"/>
    <hyperlink ref="G70" location="'DNO inputs'!$C$147" display="'DNO inputs'!$C$147" xr:uid="{08DFA42D-7751-40FD-A5F3-9799925BA325}"/>
    <hyperlink ref="F71" location="'DNO inputs'!A4" display="'" xr:uid="{85AF8B57-5226-4731-9323-386C99942B4C}"/>
    <hyperlink ref="G71" location="'DNO inputs'!$C$238" display="'DNO inputs'!$C$238" xr:uid="{D9E547B3-D505-49DF-AC7F-5650935DC91C}"/>
    <hyperlink ref="F72" location="'DNO inputs'!A4" display="'" xr:uid="{06A97C00-88D9-4F8B-AFB3-74CE7333311D}"/>
    <hyperlink ref="G72" location="'DNO inputs'!$C$279" display="'DNO inputs'!$C$279" xr:uid="{EA6847B1-6CE6-4B5F-9A9C-7FC1B3E607A4}"/>
    <hyperlink ref="F73" location="'DNO inputs'!A4" display="'" xr:uid="{D588A2CE-804D-4521-AC33-F95B14CE20D9}"/>
    <hyperlink ref="G73" location="'DNO inputs'!$C$320" display="'DNO inputs'!$C$320" xr:uid="{61D3D30B-6DF0-4E24-9CF7-49C500EF1475}"/>
    <hyperlink ref="F74" location="'DNO inputs'!A4" display="'" xr:uid="{F62C2648-5B7A-4771-9145-5FD6710D9495}"/>
    <hyperlink ref="G74" location="'DNO inputs'!$C$331" display="'DNO inputs'!$C$331" xr:uid="{0E9BC1BA-0699-430D-BB46-07708D33280F}"/>
    <hyperlink ref="F75" location="'DNO inputs'!A4" display="'" xr:uid="{3427E878-3F7B-4FBE-99D6-C196A0FB364D}"/>
    <hyperlink ref="G75" location="'DNO inputs'!$C$343" display="'DNO inputs'!$C$343" xr:uid="{24BF2FBB-2227-49BD-9C1A-0AA177A8C48F}"/>
    <hyperlink ref="F76" location="'DNO inputs'!A4" display="'" xr:uid="{88D887F4-DBE6-4545-8179-4270AD8DDC90}"/>
    <hyperlink ref="G76" location="'DNO inputs'!$C$350" display="'DNO inputs'!$C$350" xr:uid="{84EC4705-7781-4786-B698-A43B70F19EAB}"/>
    <hyperlink ref="F77" location="'DNO inputs'!A4" display="'" xr:uid="{8C48A91E-D20B-470B-80A2-6D4AA8F9C00E}"/>
    <hyperlink ref="G77" location="'DNO inputs'!$C$359" display="'DNO inputs'!$C$359" xr:uid="{ADBFD8D0-87D5-4612-BACD-1D31495D7653}"/>
    <hyperlink ref="F78" location="'DNO inputs'!A4" display="'" xr:uid="{EF4A0D89-E085-4A3B-9928-A83FF542C550}"/>
    <hyperlink ref="G78" location="'DNO inputs'!$C$365" display="'DNO inputs'!$C$365" xr:uid="{24EFC407-58E6-425B-AF26-BF9D2D898002}"/>
    <hyperlink ref="F79" location="'DNO inputs'!A4" display="'" xr:uid="{426BA434-0FA4-4DBB-874E-C6A99B46CD1D}"/>
    <hyperlink ref="G79" location="'DNO inputs'!$C$371" display="'DNO inputs'!$C$371" xr:uid="{3A2AF7C7-1770-4C38-A3F8-5793D8682888}"/>
    <hyperlink ref="F80" location="'DNO inputs'!A4" display="'" xr:uid="{E6E1EA48-FFB1-40D3-8B6C-578B9A2F02A4}"/>
    <hyperlink ref="G80" location="'DNO inputs'!$C$378" display="'DNO inputs'!$C$378" xr:uid="{415BF9BA-5E4A-497B-9010-6E58ABA7C875}"/>
    <hyperlink ref="F81" location="'DNO inputs'!A4" display="'" xr:uid="{948B6625-4975-419B-B945-E66D0443F2A9}"/>
    <hyperlink ref="G81" location="'DNO inputs'!$C$387" display="'DNO inputs'!$C$387" xr:uid="{9F33423D-954F-4922-A218-277E33F30906}"/>
    <hyperlink ref="F82" location="'MEAV'!A4" display="'" xr:uid="{E724B077-7E1E-48FB-AFB8-21974E462243}"/>
    <hyperlink ref="G82" location="'MEAV'!$C$18" display="'MEAV'!$C$18" xr:uid="{0B06093B-1496-4198-B9D9-54E38759138F}"/>
    <hyperlink ref="F83" location="'MEAV'!A4" display="'" xr:uid="{9B4CCED6-E24F-47D3-A83F-56629D2E8A8E}"/>
    <hyperlink ref="G83" location="'MEAV'!$C$27" display="'MEAV'!$C$27" xr:uid="{9A280E60-7C9E-43CD-A00A-7143682E669B}"/>
    <hyperlink ref="F84" location="'MEAV'!A4" display="'" xr:uid="{74193CEE-820B-49E8-A8F3-F6BB019789EE}"/>
    <hyperlink ref="G84" location="'MEAV'!$C$49" display="'MEAV'!$C$49" xr:uid="{F8B5AABE-FB1C-4FA2-846C-8DAEE117A792}"/>
    <hyperlink ref="F85" location="'MEAV'!A4" display="'" xr:uid="{0DB7BFA0-4FCE-4544-887B-C9E22FF250E8}"/>
    <hyperlink ref="G85" location="'MEAV'!$C$80" display="'MEAV'!$C$80" xr:uid="{F4D72708-CEBD-47BC-A1F4-E82AB4741FEA}"/>
    <hyperlink ref="F86" location="'MEAV'!A4" display="'" xr:uid="{DBD411FF-D9F7-4AAD-B7E5-DF20C2DF97A4}"/>
    <hyperlink ref="G86" location="'MEAV'!$C$103" display="'MEAV'!$C$103" xr:uid="{AA68BACF-8254-4F89-A59E-4DFE1F92A970}"/>
    <hyperlink ref="F87" location="'MEAV'!A4" display="'" xr:uid="{E67B673B-1903-457E-ADD8-21329A4F800B}"/>
    <hyperlink ref="G87" location="'MEAV'!$C$122" display="'MEAV'!$C$122" xr:uid="{81656A2B-AF93-426E-9561-B4F8607DAC09}"/>
    <hyperlink ref="F88" location="'Expenditure'!A4" display="'" xr:uid="{25FE14C2-912E-4AD8-B125-AC66E3F6946A}"/>
    <hyperlink ref="G88" location="'Expenditure'!$C$16" display="'Expenditure'!$C$16" xr:uid="{B8E1C013-CCF7-4F97-94F1-28C969316271}"/>
    <hyperlink ref="F89" location="'Expenditure'!A4" display="'" xr:uid="{1A6C4724-B5AC-4BF0-829F-391F265894EA}"/>
    <hyperlink ref="G89" location="'Expenditure'!$C$36" display="'Expenditure'!$C$36" xr:uid="{A09D319F-4E7C-4444-8159-7FF7010AECBA}"/>
    <hyperlink ref="F90" location="'Expenditure'!A4" display="'" xr:uid="{215C4CE0-275E-45C5-B1ED-465646895730}"/>
    <hyperlink ref="G90" location="'Expenditure'!$C$58" display="'Expenditure'!$C$58" xr:uid="{8BB76BC2-F8B3-4A3A-94C2-0281AF644319}"/>
    <hyperlink ref="F91" location="'Expenditure'!A4" display="'" xr:uid="{CF8D620F-A9B6-46EA-879D-146152D418AF}"/>
    <hyperlink ref="G91" location="'Expenditure'!$C$71" display="'Expenditure'!$C$71" xr:uid="{14CF065F-6FE9-4736-A913-7DAF172C4C88}"/>
    <hyperlink ref="F92" location="'Expenditure'!A4" display="'" xr:uid="{4790798B-904A-4F05-8B05-7FCDF3F3573E}"/>
    <hyperlink ref="G92" location="'Expenditure'!$C$87" display="'Expenditure'!$C$87" xr:uid="{F4941CD2-2469-4489-A4F3-6D70CF2616BC}"/>
    <hyperlink ref="F94" location="'Expenditure'!A4" display="'" xr:uid="{D1AEFC8F-88E0-4CCB-825A-D4D749F90014}"/>
    <hyperlink ref="G94" location="'Expenditure'!$C$107" display="'Expenditure'!$C$107" xr:uid="{27981743-6093-43DB-ACD3-1EF3C690D9B4}"/>
    <hyperlink ref="F95" location="'Expenditure'!A4" display="'" xr:uid="{66C8D147-211E-4722-BF62-6494521573CF}"/>
    <hyperlink ref="G95" location="'Expenditure'!$C$126" display="'Expenditure'!$C$126" xr:uid="{06D4C57F-BFA1-4C34-9753-1053125FAC70}"/>
    <hyperlink ref="F96" location="'Expensed'!A4" display="'" xr:uid="{CF5BB221-D0FA-47E3-878C-11AB62351964}"/>
    <hyperlink ref="G96" location="'Expensed'!$C$18" display="'Expensed'!$C$18" xr:uid="{26D557C1-4F19-4EBF-8837-2496F177BE94}"/>
    <hyperlink ref="F97" location="'Expensed'!A4" display="'" xr:uid="{EC0472AF-2A96-4823-8CB9-DCFCE8937832}"/>
    <hyperlink ref="G97" location="'Expensed'!$C$34" display="'Expensed'!$C$34" xr:uid="{D40DD4A9-A1E6-42EE-9E42-26BE4BC0CE52}"/>
    <hyperlink ref="F98" location="'Expensed'!A4" display="'" xr:uid="{9E04F377-2CF5-4460-B666-A336ABB18DCD}"/>
    <hyperlink ref="G98" location="'Expensed'!$C$40" display="'Expensed'!$C$40" xr:uid="{B006572A-9057-47D2-A103-F867F342C720}"/>
    <hyperlink ref="F99" location="'Expensed'!A4" display="'" xr:uid="{EAAEE7FE-5FE8-4B44-91F5-35F012862E09}"/>
    <hyperlink ref="G99" location="'Expensed'!$C$65" display="'Expensed'!$C$65" xr:uid="{723725F8-30D8-4A0A-8ED7-954FD536D583}"/>
    <hyperlink ref="F100" location="'Capitalised'!A4" display="'" xr:uid="{11FD29B7-93C6-4346-B1BC-78A257904333}"/>
    <hyperlink ref="G100" location="'Capitalised'!$C$18" display="'Capitalised'!$C$18" xr:uid="{1AE5FA2F-5425-4243-ADAB-99C4E094B69F}"/>
    <hyperlink ref="F101" location="'Capitalised'!A4" display="'" xr:uid="{09154C3D-C3E4-45E8-9512-EA9AE3D2A228}"/>
    <hyperlink ref="G101" location="'Capitalised'!$C$27" display="'Capitalised'!$C$27" xr:uid="{CBE20C38-9DCC-459D-9CC4-19E63656BC87}"/>
    <hyperlink ref="F102" location="'Capitalised'!A4" display="'" xr:uid="{B62E2AE0-56E1-4C74-BDB1-EB27EBDAB8D9}"/>
    <hyperlink ref="G102" location="'Capitalised'!$C$47" display="'Capitalised'!$C$47" xr:uid="{3D6897E1-B65A-4A8B-AB0B-AC4F0CCC30CB}"/>
    <hyperlink ref="F103" location="'Rev allocation'!A4" display="'" xr:uid="{BC58525D-2047-4EF4-BE3B-43CFC5EFA7CC}"/>
    <hyperlink ref="G103" location="'Rev allocation'!$C$16" display="'Rev allocation'!$C$16" xr:uid="{5A169677-BB5E-4BC6-8426-FB5E80300CCC}"/>
    <hyperlink ref="F104" location="'Rev allocation'!A4" display="'" xr:uid="{BA1DC274-D0FB-40E5-A0D5-0E700ACD04AE}"/>
    <hyperlink ref="G104" location="'Rev allocation'!$C$31" display="'Rev allocation'!$C$31" xr:uid="{27F3F1D4-C931-4DEE-B0A4-32876FC694CB}"/>
    <hyperlink ref="F105" location="'Rev allocation'!A4" display="'" xr:uid="{F98C88E3-845E-4D05-90F2-DCF8204FB122}"/>
    <hyperlink ref="G105" location="'Rev allocation'!$C$41" display="'Rev allocation'!$C$41" xr:uid="{0027446D-289B-4FBD-8FBC-7004C342AD0C}"/>
    <hyperlink ref="F106" location="'Rev allocation'!A4" display="'" xr:uid="{67C33FDB-70E8-44E8-B6A4-348608186A63}"/>
    <hyperlink ref="G106" location="'Rev allocation'!$C$56" display="'Rev allocation'!$C$56" xr:uid="{47FE8D33-D7B0-4953-9A35-6331D873A83D}"/>
    <hyperlink ref="F107" location="'Rev allocation'!A4" display="'" xr:uid="{6D873CAB-F618-4D34-8FC5-AD2D338EEF77}"/>
    <hyperlink ref="G107" location="'Rev allocation'!$C$72" display="'Rev allocation'!$C$72" xr:uid="{F720CF12-C789-45BB-99F1-786150E0A15F}"/>
    <hyperlink ref="F108" location="'Rev allocation'!A4" display="'" xr:uid="{799A2366-5878-438F-ACF2-F6A211CAD912}"/>
    <hyperlink ref="G108" location="'Rev allocation'!$C$80" display="'Rev allocation'!$C$80" xr:uid="{641DE84E-7F85-454E-B57F-9604124E2368}"/>
    <hyperlink ref="F109" location="'Rev allocation'!A4" display="'" xr:uid="{5C35B871-8BE6-4615-9E83-EAAF853B2DF5}"/>
    <hyperlink ref="G109" location="'Rev allocation'!$C$90" display="'Rev allocation'!$C$90" xr:uid="{19B87B83-FF80-4009-8F50-B48DE80436FA}"/>
    <hyperlink ref="F110" location="'Rev allocation'!A4" display="'" xr:uid="{5C15E447-5EF3-4BA2-97AD-2CC5E506BAEB}"/>
    <hyperlink ref="G110" location="'Rev allocation'!$C$126" display="'Rev allocation'!$C$126" xr:uid="{26CF13BB-6F67-499C-9E70-D400ED2DE059}"/>
    <hyperlink ref="F111" location="'Rev allocation'!A4" display="'" xr:uid="{3E813A2B-36FE-4666-A39D-A590597DB44F}"/>
    <hyperlink ref="G111" location="'Rev allocation'!$C$142" display="'Rev allocation'!$C$142" xr:uid="{5BC3F828-8473-41DB-93D1-B5B0BA806482}"/>
    <hyperlink ref="F112" location="'Rev allocation'!A4" display="'" xr:uid="{76771CAF-FF64-44D3-B7FD-D4C0589544D0}"/>
    <hyperlink ref="G112" location="'Rev allocation'!$C$156" display="'Rev allocation'!$C$156" xr:uid="{80827CB5-DA0A-4215-A80C-04BAFA45DE48}"/>
    <hyperlink ref="F113" location="'Rev allocation'!A4" display="'" xr:uid="{6175A4B1-6641-43DF-B796-E9BABEBBCC51}"/>
    <hyperlink ref="G113" location="'Rev allocation'!$C$160" display="'Rev allocation'!$C$160" xr:uid="{B2E68243-548D-47C5-85BA-705DF2BF4BEE}"/>
    <hyperlink ref="F114" location="'Direct'!A4" display="'" xr:uid="{D33BC462-6D2E-4D30-87E6-AEFDEF7566CB}"/>
    <hyperlink ref="G114" location="'Direct'!$C$18" display="'Direct'!$C$18" xr:uid="{265D0196-65D6-4676-9924-DC82A9F1EE25}"/>
    <hyperlink ref="F115" location="'Direct'!A4" display="'" xr:uid="{503BA1A3-F887-4B38-BD99-FC8B7DC61BF5}"/>
    <hyperlink ref="G115" location="'Direct'!$C$32" display="'Direct'!$C$32" xr:uid="{4FCC517F-6108-4B7B-9F1B-1D620ACB72A0}"/>
    <hyperlink ref="F116" location="'EDCM discounts'!A4" display="'" xr:uid="{8D24F437-C363-4CC6-AF27-C0FED11CFC63}"/>
    <hyperlink ref="G116" location="'EDCM discounts'!$C$16" display="'EDCM discounts'!$C$16" xr:uid="{FBE9D0BE-0BD6-4A33-80F5-0FB0F5338653}"/>
    <hyperlink ref="F117" location="'EDCM discounts'!A4" display="'" xr:uid="{11B166A6-F273-41A9-A757-9FEE1358E1A6}"/>
    <hyperlink ref="G117" location="'EDCM discounts'!$C$32" display="'EDCM discounts'!$C$32" xr:uid="{B5B1FFDE-19EF-4FDE-BE30-B5ED57EC946E}"/>
    <hyperlink ref="F118" location="'EDCM discounts'!A4" display="'" xr:uid="{546552B1-201F-4CCB-B63C-2B06BB6CC64D}"/>
    <hyperlink ref="G118" location="'EDCM discounts'!$C$50" display="'EDCM discounts'!$C$50" xr:uid="{9D1E1B0E-DF27-4FCC-AEC9-9DDC314B891A}"/>
    <hyperlink ref="F119" location="'EDCM discounts'!A4" display="'" xr:uid="{87DA2D16-FFFE-49FB-A5D0-2A306155172A}"/>
    <hyperlink ref="G119" location="'EDCM discounts'!$C$62" display="'EDCM discounts'!$C$62" xr:uid="{1AE5E854-C09E-4F96-9653-F565DFD5D820}"/>
    <hyperlink ref="F120" location="'EDCM discounts'!A4" display="'" xr:uid="{BFDE3951-02B6-4ABC-90B8-AB1820721F64}"/>
    <hyperlink ref="G120" location="'EDCM discounts'!$C$79" display="'EDCM discounts'!$C$79" xr:uid="{86EC04D4-7849-4C2F-BEC8-DA256BE6D9DA}"/>
    <hyperlink ref="F121" location="'EDCM discounts'!A4" display="'" xr:uid="{0E266581-D086-461D-8580-7A4D44D56809}"/>
    <hyperlink ref="G121" location="'EDCM discounts'!$C$91" display="'EDCM discounts'!$C$91" xr:uid="{88C7E6DF-66EC-4BD0-85A0-914A5E1FF9E3}"/>
    <hyperlink ref="F122" location="'EDCM discounts'!A4" display="'" xr:uid="{9835FD34-171D-4F28-A0BE-B464FD56800F}"/>
    <hyperlink ref="G122" location="'EDCM discounts'!$C$100" display="'EDCM discounts'!$C$100" xr:uid="{C8825C13-67A1-4DAF-9289-B1118B88178D}"/>
    <hyperlink ref="F123" location="'CDCM discounts'!A4" display="'" xr:uid="{6E3CA70E-F210-44DC-8DC4-0A55F2C54154}"/>
    <hyperlink ref="G123" location="'CDCM discounts'!$C$15" display="'CDCM discounts'!$C$15" xr:uid="{33361E12-7C13-4154-8691-DE2593BF0227}"/>
    <hyperlink ref="F124" location="'CDCM discounts'!A4" display="'" xr:uid="{6F700A6F-2E41-4EEB-8712-84074B7CCEAC}"/>
    <hyperlink ref="G124" location="'CDCM discounts'!$C$25" display="'CDCM discounts'!$C$25" xr:uid="{48ED23C7-5D9A-4C9C-9534-3789169A81C4}"/>
    <hyperlink ref="F125" location="'CDCM discounts'!A4" display="'" xr:uid="{6C118EC8-C713-473A-BD08-81BFFD0F2D96}"/>
    <hyperlink ref="G125" location="'CDCM discounts'!$C$33" display="'CDCM discounts'!$C$33" xr:uid="{7B82B230-765C-4B71-8941-8390300CAC8E}"/>
    <hyperlink ref="F126" location="'Output to other models'!A4" display="'" xr:uid="{8E07803F-C19D-4D64-A056-2C49BFDB2F7E}"/>
    <hyperlink ref="G126" location="'Output to other models'!$C$15" display="'Output to other models'!$C$15" xr:uid="{5F78ECD6-5EDF-4934-B86A-C26DC906F3EE}"/>
    <hyperlink ref="F127" location="'Output to other models'!A4" display="'" xr:uid="{F01F9A2B-B858-4F50-8BC8-601258D25413}"/>
    <hyperlink ref="G127" location="'Output to other models'!$C$25" display="'Output to other models'!$C$25" xr:uid="{F4478A6D-2AAE-47C8-A77C-2BA7AAA37209}"/>
    <hyperlink ref="G62" location="'Fixed inputs'!C405" display="'Fixed inputs'!C405" xr:uid="{2403637F-604B-454C-AED4-4833BE17FFAD}"/>
    <hyperlink ref="G25" location="'DNO inputs'!B58" display="Inflation indices" xr:uid="{FD4586EF-6D62-4095-B6CE-87BF1736119C}"/>
    <hyperlink ref="G66" location="'DNO inputs'!C44" display="'DNO inputs'!C44" xr:uid="{3411AA74-E1CA-4B6B-A98A-FD64CD1452D9}"/>
    <hyperlink ref="G68" location="'DNO inputs'!C62" display="'DNO inputs'!C62" xr:uid="{5A619324-8888-49D0-9B91-8DE2ED80C494}"/>
    <hyperlink ref="G93" location="'Expenditure'!$C$87" display="'Expenditure'!$C$87" xr:uid="{7238D1DA-EDB8-49D1-A27A-D0BF56F3BA17}"/>
  </hyperlinks>
  <pageMargins left="0.7" right="0.7" top="0.75" bottom="0.75" header="0.3" footer="0.3"/>
  <pageSetup paperSize="8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5" tint="0.59999389629810485"/>
  </sheetPr>
  <dimension ref="A1:DA412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1" width="2.7109375" style="238" customWidth="1"/>
    <col min="2" max="5" width="2.7109375" customWidth="1"/>
    <col min="6" max="6" width="60.7109375" customWidth="1"/>
    <col min="7" max="8" width="20.7109375" customWidth="1"/>
    <col min="9" max="9" width="2.7109375" customWidth="1"/>
    <col min="10" max="13" width="20.7109375" customWidth="1"/>
    <col min="14" max="14" width="2.7109375" customWidth="1"/>
    <col min="15" max="15" width="40.7109375" customWidth="1"/>
    <col min="16" max="16" width="2.7109375" customWidth="1"/>
    <col min="17" max="16384" width="9.140625" hidden="1"/>
  </cols>
  <sheetData>
    <row r="1" spans="1:105" x14ac:dyDescent="0.25">
      <c r="A1" s="95" t="str">
        <f ca="1">MID(CELL("filename",A1),FIND("]",CELL("filename",A1))+1,255)</f>
        <v>Fixed inputs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5"/>
      <c r="P1" s="93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</row>
    <row r="2" spans="1:105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5"/>
      <c r="P2" s="93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</row>
    <row r="3" spans="1:105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8"/>
      <c r="P3" s="94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</row>
    <row r="4" spans="1:105" s="1" customFormat="1" x14ac:dyDescent="0.25">
      <c r="A4" s="72"/>
      <c r="B4" s="72"/>
      <c r="C4" s="72"/>
      <c r="D4" s="72"/>
      <c r="E4" s="72"/>
      <c r="F4" s="72"/>
      <c r="G4" s="72"/>
      <c r="H4" s="73"/>
      <c r="I4" s="73"/>
      <c r="J4" s="73"/>
      <c r="K4" s="73"/>
      <c r="L4" s="73"/>
      <c r="M4" s="73"/>
      <c r="N4" s="73"/>
      <c r="O4" s="72"/>
      <c r="P4" s="126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</row>
    <row r="5" spans="1:105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4"/>
      <c r="K5" s="104"/>
      <c r="L5" s="104"/>
      <c r="M5" s="104"/>
      <c r="N5" s="128"/>
      <c r="O5" s="102" t="s">
        <v>34</v>
      </c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</row>
    <row r="6" spans="1:105" x14ac:dyDescent="0.2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2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</row>
    <row r="7" spans="1:105" x14ac:dyDescent="0.25">
      <c r="A7" s="121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</row>
    <row r="8" spans="1:105" x14ac:dyDescent="0.25">
      <c r="A8" s="120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2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</row>
    <row r="9" spans="1:105" x14ac:dyDescent="0.25">
      <c r="A9" s="120"/>
      <c r="B9" s="72"/>
      <c r="C9" s="108" t="s">
        <v>669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2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</row>
    <row r="10" spans="1:105" x14ac:dyDescent="0.25">
      <c r="A10" s="120"/>
      <c r="B10" s="72"/>
      <c r="C10" s="108"/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2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</row>
    <row r="11" spans="1:105" x14ac:dyDescent="0.25">
      <c r="A11" s="121"/>
      <c r="B11" s="106" t="s">
        <v>178</v>
      </c>
      <c r="C11" s="106"/>
      <c r="D11" s="106"/>
      <c r="E11" s="106"/>
      <c r="F11" s="106"/>
      <c r="G11" s="106"/>
      <c r="H11" s="107"/>
      <c r="I11" s="107"/>
      <c r="J11" s="107"/>
      <c r="K11" s="107"/>
      <c r="L11" s="107"/>
      <c r="M11" s="107"/>
      <c r="N11" s="107"/>
      <c r="O11" s="10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</row>
    <row r="12" spans="1:105" x14ac:dyDescent="0.25">
      <c r="A12" s="120"/>
      <c r="B12" s="72"/>
      <c r="C12" s="72"/>
      <c r="D12" s="72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2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</row>
    <row r="13" spans="1:105" x14ac:dyDescent="0.25">
      <c r="A13" s="120"/>
      <c r="B13" s="72"/>
      <c r="C13" s="108" t="s">
        <v>431</v>
      </c>
      <c r="D13" s="108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2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6"/>
      <c r="CC13" s="126"/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</row>
    <row r="14" spans="1:105" x14ac:dyDescent="0.25">
      <c r="A14" s="120"/>
      <c r="B14" s="72"/>
      <c r="C14" s="108"/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2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</row>
    <row r="15" spans="1:105" s="1" customFormat="1" x14ac:dyDescent="0.25">
      <c r="A15" s="120"/>
      <c r="B15" s="72"/>
      <c r="C15" s="109" t="s">
        <v>615</v>
      </c>
      <c r="D15" s="109"/>
      <c r="E15" s="109"/>
      <c r="F15" s="109"/>
      <c r="G15" s="109"/>
      <c r="H15" s="110"/>
      <c r="I15" s="110"/>
      <c r="J15" s="110"/>
      <c r="K15" s="110"/>
      <c r="L15" s="110"/>
      <c r="M15" s="110"/>
      <c r="N15" s="110"/>
      <c r="O15" s="109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6"/>
      <c r="DA15" s="126"/>
    </row>
    <row r="16" spans="1:105" s="1" customFormat="1" x14ac:dyDescent="0.25">
      <c r="A16" s="120"/>
      <c r="B16" s="72"/>
      <c r="C16" s="108"/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2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  <c r="AP16" s="126"/>
      <c r="AQ16" s="126"/>
      <c r="AR16" s="126"/>
      <c r="AS16" s="126"/>
      <c r="AT16" s="126"/>
      <c r="AU16" s="126"/>
      <c r="AV16" s="126"/>
      <c r="AW16" s="126"/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6"/>
      <c r="CC16" s="126"/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</row>
    <row r="17" spans="1:105" x14ac:dyDescent="0.25">
      <c r="A17" s="120"/>
      <c r="B17" s="72"/>
      <c r="C17" s="72"/>
      <c r="D17" s="72"/>
      <c r="E17" s="114" t="s">
        <v>486</v>
      </c>
      <c r="F17" s="72"/>
      <c r="G17" s="114" t="s">
        <v>179</v>
      </c>
      <c r="H17" s="23">
        <f>10^6</f>
        <v>1000000</v>
      </c>
      <c r="I17" s="129"/>
      <c r="J17" s="129"/>
      <c r="K17" s="129"/>
      <c r="L17" s="129"/>
      <c r="M17" s="129"/>
      <c r="N17" s="73"/>
      <c r="O17" s="72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</row>
    <row r="18" spans="1:105" x14ac:dyDescent="0.25">
      <c r="A18" s="120"/>
      <c r="B18" s="72"/>
      <c r="C18" s="72"/>
      <c r="D18" s="72"/>
      <c r="E18" s="108"/>
      <c r="F18" s="72"/>
      <c r="G18" s="72"/>
      <c r="H18" s="73"/>
      <c r="I18" s="73"/>
      <c r="J18" s="73"/>
      <c r="K18" s="73"/>
      <c r="L18" s="73"/>
      <c r="M18" s="73"/>
      <c r="N18" s="73"/>
      <c r="O18" s="72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6"/>
      <c r="CP18" s="126"/>
      <c r="CQ18" s="126"/>
      <c r="CR18" s="126"/>
      <c r="CS18" s="126"/>
      <c r="CT18" s="126"/>
      <c r="CU18" s="126"/>
      <c r="CV18" s="126"/>
      <c r="CW18" s="126"/>
      <c r="CX18" s="126"/>
      <c r="CY18" s="126"/>
      <c r="CZ18" s="126"/>
      <c r="DA18" s="126"/>
    </row>
    <row r="19" spans="1:105" x14ac:dyDescent="0.25">
      <c r="A19" s="121"/>
      <c r="B19" s="106" t="s">
        <v>660</v>
      </c>
      <c r="C19" s="106"/>
      <c r="D19" s="106"/>
      <c r="E19" s="106"/>
      <c r="F19" s="106"/>
      <c r="G19" s="106"/>
      <c r="H19" s="107"/>
      <c r="I19" s="107"/>
      <c r="J19" s="107"/>
      <c r="K19" s="107"/>
      <c r="L19" s="107"/>
      <c r="M19" s="107"/>
      <c r="N19" s="107"/>
      <c r="O19" s="10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6"/>
      <c r="CC19" s="126"/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</row>
    <row r="20" spans="1:105" x14ac:dyDescent="0.25">
      <c r="A20" s="120"/>
      <c r="B20" s="72"/>
      <c r="C20" s="72"/>
      <c r="D20" s="72"/>
      <c r="E20" s="72"/>
      <c r="F20" s="72"/>
      <c r="G20" s="72"/>
      <c r="H20" s="73"/>
      <c r="I20" s="73"/>
      <c r="J20" s="73"/>
      <c r="K20" s="73"/>
      <c r="L20" s="73"/>
      <c r="M20" s="73"/>
      <c r="N20" s="73"/>
      <c r="O20" s="72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6"/>
      <c r="AS20" s="126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6"/>
      <c r="CC20" s="126"/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6"/>
      <c r="DA20" s="126"/>
    </row>
    <row r="21" spans="1:105" x14ac:dyDescent="0.25">
      <c r="A21" s="120"/>
      <c r="B21" s="72"/>
      <c r="C21" s="108" t="s">
        <v>670</v>
      </c>
      <c r="D21" s="108"/>
      <c r="E21" s="72"/>
      <c r="F21" s="72"/>
      <c r="G21" s="72"/>
      <c r="H21" s="73"/>
      <c r="I21" s="73"/>
      <c r="J21" s="73"/>
      <c r="K21" s="73"/>
      <c r="L21" s="73"/>
      <c r="M21" s="73"/>
      <c r="N21" s="73"/>
      <c r="O21" s="72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</row>
    <row r="22" spans="1:105" x14ac:dyDescent="0.25">
      <c r="A22" s="120"/>
      <c r="B22" s="72"/>
      <c r="C22" s="108"/>
      <c r="D22" s="108"/>
      <c r="E22" s="72"/>
      <c r="F22" s="72"/>
      <c r="G22" s="72"/>
      <c r="H22" s="73"/>
      <c r="I22" s="73"/>
      <c r="J22" s="73"/>
      <c r="K22" s="73"/>
      <c r="L22" s="73"/>
      <c r="M22" s="73"/>
      <c r="N22" s="73"/>
      <c r="O22" s="72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</row>
    <row r="23" spans="1:105" x14ac:dyDescent="0.25">
      <c r="A23" s="121"/>
      <c r="B23" s="100"/>
      <c r="C23" s="109" t="s">
        <v>632</v>
      </c>
      <c r="D23" s="109"/>
      <c r="E23" s="109"/>
      <c r="F23" s="109"/>
      <c r="G23" s="109"/>
      <c r="H23" s="110"/>
      <c r="I23" s="110"/>
      <c r="J23" s="110"/>
      <c r="K23" s="110"/>
      <c r="L23" s="110"/>
      <c r="M23" s="110"/>
      <c r="N23" s="110"/>
      <c r="O23" s="109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6"/>
      <c r="BS23" s="126"/>
      <c r="BT23" s="126"/>
      <c r="BU23" s="126"/>
      <c r="BV23" s="126"/>
      <c r="BW23" s="126"/>
      <c r="BX23" s="126"/>
      <c r="BY23" s="126"/>
      <c r="BZ23" s="126"/>
      <c r="CA23" s="126"/>
      <c r="CB23" s="126"/>
      <c r="CC23" s="126"/>
      <c r="CD23" s="126"/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126"/>
      <c r="CW23" s="126"/>
      <c r="CX23" s="126"/>
      <c r="CY23" s="126"/>
      <c r="CZ23" s="126"/>
      <c r="DA23" s="126"/>
    </row>
    <row r="24" spans="1:105" x14ac:dyDescent="0.25">
      <c r="A24" s="120"/>
      <c r="B24" s="72"/>
      <c r="C24" s="108"/>
      <c r="D24" s="108"/>
      <c r="E24" s="72"/>
      <c r="F24" s="72"/>
      <c r="G24" s="72"/>
      <c r="H24" s="73"/>
      <c r="I24" s="73"/>
      <c r="J24" s="73"/>
      <c r="K24" s="73"/>
      <c r="L24" s="73"/>
      <c r="M24" s="73"/>
      <c r="N24" s="73"/>
      <c r="O24" s="72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6"/>
      <c r="BX24" s="126"/>
      <c r="BY24" s="126"/>
      <c r="BZ24" s="126"/>
      <c r="CA24" s="126"/>
      <c r="CB24" s="126"/>
      <c r="CC24" s="126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</row>
    <row r="25" spans="1:105" x14ac:dyDescent="0.25">
      <c r="A25" s="120"/>
      <c r="B25" s="72"/>
      <c r="C25" s="108"/>
      <c r="D25" s="108" t="s">
        <v>558</v>
      </c>
      <c r="E25" s="72"/>
      <c r="F25" s="72"/>
      <c r="G25" s="72"/>
      <c r="H25" s="73"/>
      <c r="I25" s="73"/>
      <c r="J25" s="73"/>
      <c r="K25" s="73"/>
      <c r="L25" s="73"/>
      <c r="M25" s="73"/>
      <c r="N25" s="73"/>
      <c r="O25" s="72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6"/>
      <c r="BX25" s="126"/>
      <c r="BY25" s="126"/>
      <c r="BZ25" s="126"/>
      <c r="CA25" s="126"/>
      <c r="CB25" s="126"/>
      <c r="CC25" s="126"/>
      <c r="CD25" s="126"/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126"/>
      <c r="CW25" s="126"/>
      <c r="CX25" s="126"/>
      <c r="CY25" s="126"/>
      <c r="CZ25" s="126"/>
      <c r="DA25" s="126"/>
    </row>
    <row r="26" spans="1:105" x14ac:dyDescent="0.25">
      <c r="A26" s="120"/>
      <c r="B26" s="72"/>
      <c r="C26" s="108"/>
      <c r="D26" s="108"/>
      <c r="E26" s="72"/>
      <c r="F26" s="72"/>
      <c r="G26" s="72"/>
      <c r="H26" s="73"/>
      <c r="I26" s="73"/>
      <c r="J26" s="73"/>
      <c r="K26" s="73"/>
      <c r="L26" s="73"/>
      <c r="M26" s="73"/>
      <c r="N26" s="73"/>
      <c r="O26" s="72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6"/>
      <c r="AS26" s="126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6"/>
      <c r="BS26" s="126"/>
      <c r="BT26" s="126"/>
      <c r="BU26" s="126"/>
      <c r="BV26" s="126"/>
      <c r="BW26" s="126"/>
      <c r="BX26" s="126"/>
      <c r="BY26" s="126"/>
      <c r="BZ26" s="126"/>
      <c r="CA26" s="126"/>
      <c r="CB26" s="126"/>
      <c r="CC26" s="126"/>
      <c r="CD26" s="126"/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</row>
    <row r="27" spans="1:105" x14ac:dyDescent="0.25">
      <c r="A27" s="122"/>
      <c r="B27" s="72"/>
      <c r="C27" s="72"/>
      <c r="D27" s="108"/>
      <c r="E27" s="114" t="s">
        <v>305</v>
      </c>
      <c r="F27" s="72"/>
      <c r="G27" s="114" t="s">
        <v>44</v>
      </c>
      <c r="H27" s="24">
        <v>1</v>
      </c>
      <c r="I27" s="130" t="s">
        <v>314</v>
      </c>
      <c r="J27" s="130"/>
      <c r="K27" s="130"/>
      <c r="L27" s="130"/>
      <c r="M27" s="130"/>
      <c r="N27" s="131"/>
      <c r="O27" s="114" t="s">
        <v>567</v>
      </c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  <c r="AP27" s="126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6"/>
      <c r="BX27" s="126"/>
      <c r="BY27" s="126"/>
      <c r="BZ27" s="126"/>
      <c r="CA27" s="126"/>
      <c r="CB27" s="126"/>
      <c r="CC27" s="126"/>
      <c r="CD27" s="126"/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126"/>
      <c r="CW27" s="126"/>
      <c r="CX27" s="126"/>
      <c r="CY27" s="126"/>
      <c r="CZ27" s="126"/>
      <c r="DA27" s="126"/>
    </row>
    <row r="28" spans="1:105" x14ac:dyDescent="0.25">
      <c r="A28" s="120"/>
      <c r="B28" s="72"/>
      <c r="C28" s="72"/>
      <c r="D28" s="72"/>
      <c r="E28" s="108"/>
      <c r="F28" s="72"/>
      <c r="G28" s="72"/>
      <c r="H28" s="73"/>
      <c r="I28" s="73"/>
      <c r="J28" s="73"/>
      <c r="K28" s="73"/>
      <c r="L28" s="73"/>
      <c r="M28" s="73"/>
      <c r="N28" s="73"/>
      <c r="O28" s="72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</row>
    <row r="29" spans="1:105" x14ac:dyDescent="0.25">
      <c r="A29" s="121"/>
      <c r="B29" s="100"/>
      <c r="C29" s="109" t="s">
        <v>633</v>
      </c>
      <c r="D29" s="109"/>
      <c r="E29" s="109"/>
      <c r="F29" s="109"/>
      <c r="G29" s="109"/>
      <c r="H29" s="110"/>
      <c r="I29" s="110"/>
      <c r="J29" s="110"/>
      <c r="K29" s="110"/>
      <c r="L29" s="110"/>
      <c r="M29" s="110"/>
      <c r="N29" s="110"/>
      <c r="O29" s="109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</row>
    <row r="30" spans="1:105" x14ac:dyDescent="0.25">
      <c r="A30" s="120"/>
      <c r="B30" s="72"/>
      <c r="C30" s="108"/>
      <c r="D30" s="108"/>
      <c r="E30" s="72"/>
      <c r="F30" s="72"/>
      <c r="G30" s="72"/>
      <c r="H30" s="73"/>
      <c r="I30" s="73"/>
      <c r="J30" s="73"/>
      <c r="K30" s="73"/>
      <c r="L30" s="73"/>
      <c r="M30" s="73"/>
      <c r="N30" s="73"/>
      <c r="O30" s="72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</row>
    <row r="31" spans="1:105" x14ac:dyDescent="0.25">
      <c r="A31" s="120"/>
      <c r="B31" s="72"/>
      <c r="C31" s="108"/>
      <c r="D31" s="108" t="s">
        <v>556</v>
      </c>
      <c r="E31" s="72"/>
      <c r="F31" s="72"/>
      <c r="G31" s="72"/>
      <c r="H31" s="73"/>
      <c r="I31" s="73"/>
      <c r="J31" s="73"/>
      <c r="K31" s="73"/>
      <c r="L31" s="73"/>
      <c r="M31" s="73"/>
      <c r="N31" s="73"/>
      <c r="O31" s="72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126"/>
      <c r="AR31" s="126"/>
      <c r="AS31" s="126"/>
      <c r="AT31" s="126"/>
      <c r="AU31" s="126"/>
      <c r="AV31" s="126"/>
      <c r="AW31" s="126"/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6"/>
      <c r="BS31" s="126"/>
      <c r="BT31" s="126"/>
      <c r="BU31" s="126"/>
      <c r="BV31" s="126"/>
      <c r="BW31" s="126"/>
      <c r="BX31" s="126"/>
      <c r="BY31" s="126"/>
      <c r="BZ31" s="126"/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</row>
    <row r="32" spans="1:105" x14ac:dyDescent="0.25">
      <c r="A32" s="120"/>
      <c r="B32" s="72"/>
      <c r="C32" s="108"/>
      <c r="D32" s="108" t="s">
        <v>557</v>
      </c>
      <c r="E32" s="72"/>
      <c r="F32" s="72"/>
      <c r="G32" s="72"/>
      <c r="H32" s="73"/>
      <c r="I32" s="73"/>
      <c r="J32" s="73"/>
      <c r="K32" s="73"/>
      <c r="L32" s="73"/>
      <c r="M32" s="73"/>
      <c r="N32" s="73"/>
      <c r="O32" s="72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6"/>
      <c r="BS32" s="126"/>
      <c r="BT32" s="126"/>
      <c r="BU32" s="126"/>
      <c r="BV32" s="126"/>
      <c r="BW32" s="126"/>
      <c r="BX32" s="126"/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126"/>
      <c r="CW32" s="126"/>
      <c r="CX32" s="126"/>
      <c r="CY32" s="126"/>
      <c r="CZ32" s="126"/>
      <c r="DA32" s="126"/>
    </row>
    <row r="33" spans="1:105" x14ac:dyDescent="0.25">
      <c r="A33" s="120"/>
      <c r="B33" s="72"/>
      <c r="C33" s="108"/>
      <c r="D33" s="108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2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6"/>
      <c r="BT33" s="126"/>
      <c r="BU33" s="126"/>
      <c r="BV33" s="126"/>
      <c r="BW33" s="126"/>
      <c r="BX33" s="126"/>
      <c r="BY33" s="126"/>
      <c r="BZ33" s="126"/>
      <c r="CA33" s="126"/>
      <c r="CB33" s="126"/>
      <c r="CC33" s="126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126"/>
      <c r="CW33" s="126"/>
      <c r="CX33" s="126"/>
      <c r="CY33" s="126"/>
      <c r="CZ33" s="126"/>
      <c r="DA33" s="126"/>
    </row>
    <row r="34" spans="1:105" x14ac:dyDescent="0.25">
      <c r="A34" s="122"/>
      <c r="B34" s="72"/>
      <c r="C34" s="72"/>
      <c r="D34" s="108"/>
      <c r="E34" s="114" t="s">
        <v>533</v>
      </c>
      <c r="F34" s="72"/>
      <c r="G34" s="114" t="str">
        <f>Direct!G$56</f>
        <v>%</v>
      </c>
      <c r="H34" s="24">
        <v>1</v>
      </c>
      <c r="I34" s="130" t="s">
        <v>314</v>
      </c>
      <c r="J34" s="130"/>
      <c r="K34" s="130"/>
      <c r="L34" s="130"/>
      <c r="M34" s="130"/>
      <c r="N34" s="131"/>
      <c r="O34" s="114" t="s">
        <v>567</v>
      </c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  <c r="CC34" s="126"/>
      <c r="CD34" s="126"/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126"/>
      <c r="CW34" s="126"/>
      <c r="CX34" s="126"/>
      <c r="CY34" s="126"/>
      <c r="CZ34" s="126"/>
      <c r="DA34" s="126"/>
    </row>
    <row r="35" spans="1:105" x14ac:dyDescent="0.25">
      <c r="A35" s="122"/>
      <c r="B35" s="72"/>
      <c r="C35" s="72"/>
      <c r="D35" s="72"/>
      <c r="E35" s="114" t="s">
        <v>320</v>
      </c>
      <c r="F35" s="72"/>
      <c r="G35" s="114" t="str">
        <f>Direct!G$56</f>
        <v>%</v>
      </c>
      <c r="H35" s="24">
        <v>1</v>
      </c>
      <c r="I35" s="130" t="s">
        <v>314</v>
      </c>
      <c r="J35" s="130"/>
      <c r="K35" s="130"/>
      <c r="L35" s="130"/>
      <c r="M35" s="130"/>
      <c r="N35" s="131"/>
      <c r="O35" s="114" t="s">
        <v>567</v>
      </c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6"/>
      <c r="BS35" s="126"/>
      <c r="BT35" s="126"/>
      <c r="BU35" s="126"/>
      <c r="BV35" s="126"/>
      <c r="BW35" s="126"/>
      <c r="BX35" s="126"/>
      <c r="BY35" s="126"/>
      <c r="BZ35" s="126"/>
      <c r="CA35" s="126"/>
      <c r="CB35" s="126"/>
      <c r="CC35" s="126"/>
      <c r="CD35" s="126"/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126"/>
      <c r="CW35" s="126"/>
      <c r="CX35" s="126"/>
      <c r="CY35" s="126"/>
      <c r="CZ35" s="126"/>
      <c r="DA35" s="126"/>
    </row>
    <row r="36" spans="1:105" x14ac:dyDescent="0.25">
      <c r="A36" s="120"/>
      <c r="B36" s="72"/>
      <c r="C36" s="72"/>
      <c r="D36" s="72"/>
      <c r="E36" s="108"/>
      <c r="F36" s="72"/>
      <c r="G36" s="72"/>
      <c r="H36" s="73"/>
      <c r="I36" s="73"/>
      <c r="J36" s="73"/>
      <c r="K36" s="73"/>
      <c r="L36" s="73"/>
      <c r="M36" s="73"/>
      <c r="N36" s="73"/>
      <c r="O36" s="72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6"/>
      <c r="BZ36" s="126"/>
      <c r="CA36" s="126"/>
      <c r="CB36" s="126"/>
      <c r="CC36" s="126"/>
      <c r="CD36" s="126"/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126"/>
      <c r="CW36" s="126"/>
      <c r="CX36" s="126"/>
      <c r="CY36" s="126"/>
      <c r="CZ36" s="126"/>
      <c r="DA36" s="126"/>
    </row>
    <row r="37" spans="1:105" x14ac:dyDescent="0.25">
      <c r="A37" s="121"/>
      <c r="B37" s="100"/>
      <c r="C37" s="109" t="s">
        <v>634</v>
      </c>
      <c r="D37" s="109"/>
      <c r="E37" s="109"/>
      <c r="F37" s="109"/>
      <c r="G37" s="109"/>
      <c r="H37" s="110"/>
      <c r="I37" s="110"/>
      <c r="J37" s="110"/>
      <c r="K37" s="110"/>
      <c r="L37" s="110"/>
      <c r="M37" s="110"/>
      <c r="N37" s="110"/>
      <c r="O37" s="109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26"/>
      <c r="AW37" s="126"/>
      <c r="AX37" s="126"/>
      <c r="AY37" s="126"/>
      <c r="AZ37" s="126"/>
      <c r="BA37" s="126"/>
      <c r="BB37" s="126"/>
      <c r="BC37" s="126"/>
      <c r="BD37" s="126"/>
      <c r="BE37" s="126"/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6"/>
      <c r="BS37" s="126"/>
      <c r="BT37" s="126"/>
      <c r="BU37" s="126"/>
      <c r="BV37" s="126"/>
      <c r="BW37" s="126"/>
      <c r="BX37" s="126"/>
      <c r="BY37" s="126"/>
      <c r="BZ37" s="126"/>
      <c r="CA37" s="126"/>
      <c r="CB37" s="126"/>
      <c r="CC37" s="126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126"/>
      <c r="CW37" s="126"/>
      <c r="CX37" s="126"/>
      <c r="CY37" s="126"/>
      <c r="CZ37" s="126"/>
      <c r="DA37" s="126"/>
    </row>
    <row r="38" spans="1:105" x14ac:dyDescent="0.25">
      <c r="A38" s="120"/>
      <c r="B38" s="72"/>
      <c r="C38" s="108"/>
      <c r="D38" s="108"/>
      <c r="E38" s="72"/>
      <c r="F38" s="72"/>
      <c r="G38" s="72"/>
      <c r="H38" s="73"/>
      <c r="I38" s="73"/>
      <c r="J38" s="73"/>
      <c r="K38" s="73"/>
      <c r="L38" s="73"/>
      <c r="M38" s="73"/>
      <c r="N38" s="73"/>
      <c r="O38" s="72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6"/>
      <c r="BS38" s="126"/>
      <c r="BT38" s="126"/>
      <c r="BU38" s="126"/>
      <c r="BV38" s="126"/>
      <c r="BW38" s="126"/>
      <c r="BX38" s="126"/>
      <c r="BY38" s="126"/>
      <c r="BZ38" s="126"/>
      <c r="CA38" s="126"/>
      <c r="CB38" s="126"/>
      <c r="CC38" s="126"/>
      <c r="CD38" s="126"/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126"/>
      <c r="CW38" s="126"/>
      <c r="CX38" s="126"/>
      <c r="CY38" s="126"/>
      <c r="CZ38" s="126"/>
      <c r="DA38" s="126"/>
    </row>
    <row r="39" spans="1:105" x14ac:dyDescent="0.25">
      <c r="A39" s="120"/>
      <c r="B39" s="72"/>
      <c r="C39" s="108"/>
      <c r="D39" s="108" t="s">
        <v>675</v>
      </c>
      <c r="E39" s="72"/>
      <c r="F39" s="72"/>
      <c r="G39" s="72"/>
      <c r="H39" s="73"/>
      <c r="I39" s="73"/>
      <c r="J39" s="73"/>
      <c r="K39" s="73"/>
      <c r="L39" s="73"/>
      <c r="M39" s="73"/>
      <c r="N39" s="73"/>
      <c r="O39" s="72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T39" s="126"/>
      <c r="AU39" s="126"/>
      <c r="AV39" s="126"/>
      <c r="AW39" s="126"/>
      <c r="AX39" s="126"/>
      <c r="AY39" s="126"/>
      <c r="AZ39" s="126"/>
      <c r="BA39" s="126"/>
      <c r="BB39" s="126"/>
      <c r="BC39" s="126"/>
      <c r="BD39" s="126"/>
      <c r="BE39" s="126"/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6"/>
      <c r="BS39" s="126"/>
      <c r="BT39" s="126"/>
      <c r="BU39" s="126"/>
      <c r="BV39" s="126"/>
      <c r="BW39" s="126"/>
      <c r="BX39" s="126"/>
      <c r="BY39" s="126"/>
      <c r="BZ39" s="126"/>
      <c r="CA39" s="126"/>
      <c r="CB39" s="126"/>
      <c r="CC39" s="126"/>
      <c r="CD39" s="126"/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126"/>
      <c r="CW39" s="126"/>
      <c r="CX39" s="126"/>
      <c r="CY39" s="126"/>
      <c r="CZ39" s="126"/>
      <c r="DA39" s="126"/>
    </row>
    <row r="40" spans="1:105" x14ac:dyDescent="0.25">
      <c r="A40" s="120"/>
      <c r="B40" s="72"/>
      <c r="C40" s="108"/>
      <c r="D40" s="108" t="s">
        <v>555</v>
      </c>
      <c r="E40" s="72"/>
      <c r="F40" s="72"/>
      <c r="G40" s="72"/>
      <c r="H40" s="73"/>
      <c r="I40" s="73"/>
      <c r="J40" s="73"/>
      <c r="K40" s="73"/>
      <c r="L40" s="73"/>
      <c r="M40" s="73"/>
      <c r="N40" s="73"/>
      <c r="O40" s="72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6"/>
      <c r="BS40" s="126"/>
      <c r="BT40" s="126"/>
      <c r="BU40" s="126"/>
      <c r="BV40" s="126"/>
      <c r="BW40" s="126"/>
      <c r="BX40" s="126"/>
      <c r="BY40" s="126"/>
      <c r="BZ40" s="126"/>
      <c r="CA40" s="126"/>
      <c r="CB40" s="126"/>
      <c r="CC40" s="126"/>
      <c r="CD40" s="126"/>
      <c r="CE40" s="126"/>
      <c r="CF40" s="126"/>
      <c r="CG40" s="126"/>
      <c r="CH40" s="126"/>
      <c r="CI40" s="126"/>
      <c r="CJ40" s="126"/>
      <c r="CK40" s="126"/>
      <c r="CL40" s="126"/>
      <c r="CM40" s="126"/>
      <c r="CN40" s="126"/>
      <c r="CO40" s="126"/>
      <c r="CP40" s="126"/>
      <c r="CQ40" s="126"/>
      <c r="CR40" s="126"/>
      <c r="CS40" s="126"/>
      <c r="CT40" s="126"/>
      <c r="CU40" s="126"/>
      <c r="CV40" s="126"/>
      <c r="CW40" s="126"/>
      <c r="CX40" s="126"/>
      <c r="CY40" s="126"/>
      <c r="CZ40" s="126"/>
      <c r="DA40" s="126"/>
    </row>
    <row r="41" spans="1:105" x14ac:dyDescent="0.25">
      <c r="A41" s="120"/>
      <c r="B41" s="72"/>
      <c r="C41" s="72"/>
      <c r="D41" s="108" t="s">
        <v>495</v>
      </c>
      <c r="E41" s="72"/>
      <c r="F41" s="72"/>
      <c r="G41" s="72"/>
      <c r="H41" s="73"/>
      <c r="I41" s="73"/>
      <c r="J41" s="73"/>
      <c r="K41" s="73"/>
      <c r="L41" s="73"/>
      <c r="M41" s="73"/>
      <c r="N41" s="73"/>
      <c r="O41" s="72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6"/>
      <c r="BS41" s="126"/>
      <c r="BT41" s="126"/>
      <c r="BU41" s="126"/>
      <c r="BV41" s="126"/>
      <c r="BW41" s="126"/>
      <c r="BX41" s="126"/>
      <c r="BY41" s="126"/>
      <c r="BZ41" s="126"/>
      <c r="CA41" s="126"/>
      <c r="CB41" s="126"/>
      <c r="CC41" s="126"/>
      <c r="CD41" s="126"/>
      <c r="CE41" s="126"/>
      <c r="CF41" s="126"/>
      <c r="CG41" s="126"/>
      <c r="CH41" s="126"/>
      <c r="CI41" s="126"/>
      <c r="CJ41" s="126"/>
      <c r="CK41" s="126"/>
      <c r="CL41" s="126"/>
      <c r="CM41" s="126"/>
      <c r="CN41" s="126"/>
      <c r="CO41" s="126"/>
      <c r="CP41" s="126"/>
      <c r="CQ41" s="126"/>
      <c r="CR41" s="126"/>
      <c r="CS41" s="126"/>
      <c r="CT41" s="126"/>
      <c r="CU41" s="126"/>
      <c r="CV41" s="126"/>
      <c r="CW41" s="126"/>
      <c r="CX41" s="126"/>
      <c r="CY41" s="126"/>
      <c r="CZ41" s="126"/>
      <c r="DA41" s="126"/>
    </row>
    <row r="42" spans="1:105" x14ac:dyDescent="0.25">
      <c r="A42" s="120"/>
      <c r="B42" s="72"/>
      <c r="C42" s="72"/>
      <c r="D42" s="108"/>
      <c r="E42" s="72"/>
      <c r="F42" s="72"/>
      <c r="G42" s="72"/>
      <c r="H42" s="73"/>
      <c r="I42" s="73"/>
      <c r="J42" s="73"/>
      <c r="K42" s="73"/>
      <c r="L42" s="73"/>
      <c r="M42" s="73"/>
      <c r="N42" s="73"/>
      <c r="O42" s="72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6"/>
      <c r="AQ42" s="126"/>
      <c r="AR42" s="126"/>
      <c r="AS42" s="126"/>
      <c r="AT42" s="126"/>
      <c r="AU42" s="126"/>
      <c r="AV42" s="126"/>
      <c r="AW42" s="126"/>
      <c r="AX42" s="126"/>
      <c r="AY42" s="126"/>
      <c r="AZ42" s="126"/>
      <c r="BA42" s="126"/>
      <c r="BB42" s="126"/>
      <c r="BC42" s="126"/>
      <c r="BD42" s="126"/>
      <c r="BE42" s="126"/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6"/>
      <c r="BS42" s="126"/>
      <c r="BT42" s="126"/>
      <c r="BU42" s="126"/>
      <c r="BV42" s="126"/>
      <c r="BW42" s="126"/>
      <c r="BX42" s="126"/>
      <c r="BY42" s="126"/>
      <c r="BZ42" s="126"/>
      <c r="CA42" s="126"/>
      <c r="CB42" s="126"/>
      <c r="CC42" s="126"/>
      <c r="CD42" s="126"/>
      <c r="CE42" s="126"/>
      <c r="CF42" s="126"/>
      <c r="CG42" s="126"/>
      <c r="CH42" s="126"/>
      <c r="CI42" s="126"/>
      <c r="CJ42" s="126"/>
      <c r="CK42" s="126"/>
      <c r="CL42" s="126"/>
      <c r="CM42" s="126"/>
      <c r="CN42" s="126"/>
      <c r="CO42" s="126"/>
      <c r="CP42" s="126"/>
      <c r="CQ42" s="126"/>
      <c r="CR42" s="126"/>
      <c r="CS42" s="126"/>
      <c r="CT42" s="126"/>
      <c r="CU42" s="126"/>
      <c r="CV42" s="126"/>
      <c r="CW42" s="126"/>
      <c r="CX42" s="126"/>
      <c r="CY42" s="126"/>
      <c r="CZ42" s="126"/>
      <c r="DA42" s="126"/>
    </row>
    <row r="43" spans="1:105" x14ac:dyDescent="0.25">
      <c r="A43" s="120"/>
      <c r="B43" s="72"/>
      <c r="C43" s="72"/>
      <c r="D43" s="108"/>
      <c r="E43" s="111" t="s">
        <v>302</v>
      </c>
      <c r="F43" s="72"/>
      <c r="G43" s="72"/>
      <c r="H43" s="73"/>
      <c r="I43" s="73"/>
      <c r="J43" s="73"/>
      <c r="K43" s="73"/>
      <c r="L43" s="73"/>
      <c r="M43" s="73"/>
      <c r="N43" s="73"/>
      <c r="O43" s="72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6"/>
      <c r="CK43" s="126"/>
      <c r="CL43" s="126"/>
      <c r="CM43" s="126"/>
      <c r="CN43" s="126"/>
      <c r="CO43" s="126"/>
      <c r="CP43" s="126"/>
      <c r="CQ43" s="126"/>
      <c r="CR43" s="126"/>
      <c r="CS43" s="126"/>
      <c r="CT43" s="126"/>
      <c r="CU43" s="126"/>
      <c r="CV43" s="126"/>
      <c r="CW43" s="126"/>
      <c r="CX43" s="126"/>
      <c r="CY43" s="126"/>
      <c r="CZ43" s="126"/>
      <c r="DA43" s="126"/>
    </row>
    <row r="44" spans="1:105" x14ac:dyDescent="0.25">
      <c r="A44" s="120"/>
      <c r="B44" s="72"/>
      <c r="C44" s="72"/>
      <c r="D44" s="108"/>
      <c r="E44" s="72"/>
      <c r="F44" s="112" t="s">
        <v>180</v>
      </c>
      <c r="G44" s="112" t="s">
        <v>354</v>
      </c>
      <c r="H44" s="25" t="s">
        <v>22</v>
      </c>
      <c r="I44" s="129"/>
      <c r="J44" s="129"/>
      <c r="K44" s="129"/>
      <c r="L44" s="129"/>
      <c r="M44" s="129"/>
      <c r="N44" s="73"/>
      <c r="O44" s="72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26"/>
      <c r="CW44" s="126"/>
      <c r="CX44" s="126"/>
      <c r="CY44" s="126"/>
      <c r="CZ44" s="126"/>
      <c r="DA44" s="126"/>
    </row>
    <row r="45" spans="1:105" x14ac:dyDescent="0.25">
      <c r="A45" s="120"/>
      <c r="B45" s="72"/>
      <c r="C45" s="72"/>
      <c r="D45" s="72"/>
      <c r="E45" s="72"/>
      <c r="F45" s="114" t="s">
        <v>182</v>
      </c>
      <c r="G45" s="114" t="s">
        <v>354</v>
      </c>
      <c r="H45" s="23" t="s">
        <v>183</v>
      </c>
      <c r="I45" s="129"/>
      <c r="J45" s="129"/>
      <c r="K45" s="129"/>
      <c r="L45" s="129"/>
      <c r="M45" s="129"/>
      <c r="N45" s="73"/>
      <c r="O45" s="72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6"/>
      <c r="BT45" s="126"/>
      <c r="BU45" s="126"/>
      <c r="BV45" s="126"/>
      <c r="BW45" s="126"/>
      <c r="BX45" s="126"/>
      <c r="BY45" s="126"/>
      <c r="BZ45" s="126"/>
      <c r="CA45" s="126"/>
      <c r="CB45" s="126"/>
      <c r="CC45" s="126"/>
      <c r="CD45" s="126"/>
      <c r="CE45" s="126"/>
      <c r="CF45" s="126"/>
      <c r="CG45" s="126"/>
      <c r="CH45" s="126"/>
      <c r="CI45" s="126"/>
      <c r="CJ45" s="126"/>
      <c r="CK45" s="126"/>
      <c r="CL45" s="126"/>
      <c r="CM45" s="126"/>
      <c r="CN45" s="126"/>
      <c r="CO45" s="126"/>
      <c r="CP45" s="126"/>
      <c r="CQ45" s="126"/>
      <c r="CR45" s="126"/>
      <c r="CS45" s="126"/>
      <c r="CT45" s="126"/>
      <c r="CU45" s="126"/>
      <c r="CV45" s="126"/>
      <c r="CW45" s="126"/>
      <c r="CX45" s="126"/>
      <c r="CY45" s="126"/>
      <c r="CZ45" s="126"/>
      <c r="DA45" s="126"/>
    </row>
    <row r="46" spans="1:105" s="17" customFormat="1" x14ac:dyDescent="0.25">
      <c r="A46" s="120"/>
      <c r="B46" s="72"/>
      <c r="C46" s="72"/>
      <c r="D46" s="72"/>
      <c r="E46" s="72"/>
      <c r="F46" s="215" t="s">
        <v>184</v>
      </c>
      <c r="G46" s="215" t="s">
        <v>354</v>
      </c>
      <c r="H46" s="217" t="s">
        <v>185</v>
      </c>
      <c r="I46" s="129"/>
      <c r="J46" s="129"/>
      <c r="K46" s="129"/>
      <c r="L46" s="129"/>
      <c r="M46" s="129"/>
      <c r="N46" s="73"/>
      <c r="O46" s="72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6"/>
      <c r="BT46" s="126"/>
      <c r="BU46" s="126"/>
      <c r="BV46" s="126"/>
      <c r="BW46" s="126"/>
      <c r="BX46" s="126"/>
      <c r="BY46" s="126"/>
      <c r="BZ46" s="126"/>
      <c r="CA46" s="126"/>
      <c r="CB46" s="126"/>
      <c r="CC46" s="126"/>
      <c r="CD46" s="126"/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26"/>
      <c r="CX46" s="126"/>
      <c r="CY46" s="126"/>
      <c r="CZ46" s="126"/>
      <c r="DA46" s="126"/>
    </row>
    <row r="47" spans="1:105" x14ac:dyDescent="0.25">
      <c r="A47" s="120"/>
      <c r="B47" s="72"/>
      <c r="C47" s="72"/>
      <c r="D47" s="72"/>
      <c r="E47" s="72"/>
      <c r="F47" s="216" t="s">
        <v>195</v>
      </c>
      <c r="G47" s="116" t="s">
        <v>354</v>
      </c>
      <c r="H47" s="218" t="s">
        <v>726</v>
      </c>
      <c r="I47" s="129"/>
      <c r="J47" s="129"/>
      <c r="K47" s="129"/>
      <c r="L47" s="129"/>
      <c r="M47" s="129"/>
      <c r="N47" s="73"/>
      <c r="O47" s="72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</row>
    <row r="48" spans="1:105" x14ac:dyDescent="0.25">
      <c r="A48" s="120"/>
      <c r="B48" s="72"/>
      <c r="C48" s="72"/>
      <c r="D48" s="72"/>
      <c r="E48" s="72"/>
      <c r="F48" s="72"/>
      <c r="G48" s="72"/>
      <c r="H48" s="73"/>
      <c r="I48" s="73"/>
      <c r="J48" s="73"/>
      <c r="K48" s="73"/>
      <c r="L48" s="73"/>
      <c r="M48" s="73"/>
      <c r="N48" s="73"/>
      <c r="O48" s="72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</row>
    <row r="49" spans="1:105" x14ac:dyDescent="0.25">
      <c r="A49" s="120"/>
      <c r="B49" s="72"/>
      <c r="C49" s="72"/>
      <c r="D49" s="72"/>
      <c r="E49" s="114" t="s">
        <v>186</v>
      </c>
      <c r="F49" s="72"/>
      <c r="G49" s="114" t="s">
        <v>181</v>
      </c>
      <c r="H49" s="23" t="s">
        <v>22</v>
      </c>
      <c r="I49" s="129"/>
      <c r="J49" s="129"/>
      <c r="K49" s="129"/>
      <c r="L49" s="129"/>
      <c r="M49" s="129"/>
      <c r="N49" s="73"/>
      <c r="O49" s="72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6"/>
      <c r="AC49" s="126"/>
      <c r="AD49" s="126"/>
      <c r="AE49" s="126"/>
      <c r="AF49" s="126"/>
      <c r="AG49" s="126"/>
      <c r="AH49" s="126"/>
      <c r="AI49" s="126"/>
      <c r="AJ49" s="126"/>
      <c r="AK49" s="126"/>
      <c r="AL49" s="126"/>
      <c r="AM49" s="126"/>
      <c r="AN49" s="126"/>
      <c r="AO49" s="126"/>
      <c r="AP49" s="126"/>
      <c r="AQ49" s="126"/>
      <c r="AR49" s="126"/>
      <c r="AS49" s="126"/>
      <c r="AT49" s="126"/>
      <c r="AU49" s="126"/>
      <c r="AV49" s="126"/>
      <c r="AW49" s="126"/>
      <c r="AX49" s="126"/>
      <c r="AY49" s="126"/>
      <c r="AZ49" s="126"/>
      <c r="BA49" s="126"/>
      <c r="BB49" s="126"/>
      <c r="BC49" s="126"/>
      <c r="BD49" s="126"/>
      <c r="BE49" s="126"/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6"/>
      <c r="BS49" s="126"/>
      <c r="BT49" s="126"/>
      <c r="BU49" s="126"/>
      <c r="BV49" s="126"/>
      <c r="BW49" s="126"/>
      <c r="BX49" s="126"/>
      <c r="BY49" s="126"/>
      <c r="BZ49" s="126"/>
      <c r="CA49" s="126"/>
      <c r="CB49" s="126"/>
      <c r="CC49" s="126"/>
      <c r="CD49" s="126"/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126"/>
      <c r="CW49" s="126"/>
      <c r="CX49" s="126"/>
      <c r="CY49" s="126"/>
      <c r="CZ49" s="126"/>
      <c r="DA49" s="126"/>
    </row>
    <row r="50" spans="1:105" x14ac:dyDescent="0.25">
      <c r="A50" s="120"/>
      <c r="B50" s="72"/>
      <c r="C50" s="72"/>
      <c r="D50" s="72"/>
      <c r="E50" s="108"/>
      <c r="F50" s="72"/>
      <c r="G50" s="72"/>
      <c r="H50" s="73"/>
      <c r="I50" s="73"/>
      <c r="J50" s="73"/>
      <c r="K50" s="73"/>
      <c r="L50" s="73"/>
      <c r="M50" s="73"/>
      <c r="N50" s="73"/>
      <c r="O50" s="72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6"/>
      <c r="BR50" s="126"/>
      <c r="BS50" s="126"/>
      <c r="BT50" s="126"/>
      <c r="BU50" s="126"/>
      <c r="BV50" s="126"/>
      <c r="BW50" s="126"/>
      <c r="BX50" s="126"/>
      <c r="BY50" s="126"/>
      <c r="BZ50" s="126"/>
      <c r="CA50" s="126"/>
      <c r="CB50" s="126"/>
      <c r="CC50" s="126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26"/>
      <c r="CY50" s="126"/>
      <c r="CZ50" s="126"/>
      <c r="DA50" s="126"/>
    </row>
    <row r="51" spans="1:105" s="17" customFormat="1" x14ac:dyDescent="0.25">
      <c r="A51" s="120"/>
      <c r="B51" s="72"/>
      <c r="C51" s="72"/>
      <c r="D51" s="72"/>
      <c r="E51" s="215" t="s">
        <v>727</v>
      </c>
      <c r="F51" s="72"/>
      <c r="G51" s="114" t="s">
        <v>181</v>
      </c>
      <c r="H51" s="23" t="s">
        <v>726</v>
      </c>
      <c r="I51" s="129"/>
      <c r="J51" s="129"/>
      <c r="K51" s="129"/>
      <c r="L51" s="129"/>
      <c r="M51" s="129"/>
      <c r="N51" s="73"/>
      <c r="O51" s="72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  <c r="BR51" s="126"/>
      <c r="BS51" s="126"/>
      <c r="BT51" s="126"/>
      <c r="BU51" s="126"/>
      <c r="BV51" s="126"/>
      <c r="BW51" s="126"/>
      <c r="BX51" s="126"/>
      <c r="BY51" s="126"/>
      <c r="BZ51" s="126"/>
      <c r="CA51" s="126"/>
      <c r="CB51" s="126"/>
      <c r="CC51" s="126"/>
      <c r="CD51" s="126"/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6"/>
      <c r="CW51" s="126"/>
      <c r="CX51" s="126"/>
      <c r="CY51" s="126"/>
      <c r="CZ51" s="126"/>
      <c r="DA51" s="126"/>
    </row>
    <row r="52" spans="1:105" s="17" customFormat="1" x14ac:dyDescent="0.25">
      <c r="A52" s="120"/>
      <c r="B52" s="72"/>
      <c r="C52" s="72"/>
      <c r="D52" s="72"/>
      <c r="E52" s="108"/>
      <c r="F52" s="72"/>
      <c r="G52" s="72"/>
      <c r="H52" s="73"/>
      <c r="I52" s="73"/>
      <c r="J52" s="73"/>
      <c r="K52" s="73"/>
      <c r="L52" s="73"/>
      <c r="M52" s="73"/>
      <c r="N52" s="73"/>
      <c r="O52" s="72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6"/>
      <c r="BX52" s="126"/>
      <c r="BY52" s="126"/>
      <c r="BZ52" s="126"/>
      <c r="CA52" s="126"/>
      <c r="CB52" s="126"/>
      <c r="CC52" s="126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126"/>
      <c r="CW52" s="126"/>
      <c r="CX52" s="126"/>
      <c r="CY52" s="126"/>
      <c r="CZ52" s="126"/>
      <c r="DA52" s="126"/>
    </row>
    <row r="53" spans="1:105" x14ac:dyDescent="0.25">
      <c r="A53" s="122"/>
      <c r="B53" s="72"/>
      <c r="C53" s="72"/>
      <c r="D53" s="72"/>
      <c r="E53" s="111" t="s">
        <v>303</v>
      </c>
      <c r="F53" s="72"/>
      <c r="G53" s="72"/>
      <c r="H53" s="73"/>
      <c r="I53" s="131" t="s">
        <v>314</v>
      </c>
      <c r="J53" s="131"/>
      <c r="K53" s="131"/>
      <c r="L53" s="131"/>
      <c r="M53" s="131"/>
      <c r="N53" s="131"/>
      <c r="O53" s="114" t="s">
        <v>416</v>
      </c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  <c r="AP53" s="126"/>
      <c r="AQ53" s="126"/>
      <c r="AR53" s="126"/>
      <c r="AS53" s="126"/>
      <c r="AT53" s="126"/>
      <c r="AU53" s="126"/>
      <c r="AV53" s="126"/>
      <c r="AW53" s="126"/>
      <c r="AX53" s="126"/>
      <c r="AY53" s="126"/>
      <c r="AZ53" s="126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6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126"/>
      <c r="CW53" s="126"/>
      <c r="CX53" s="126"/>
      <c r="CY53" s="126"/>
      <c r="CZ53" s="126"/>
      <c r="DA53" s="126"/>
    </row>
    <row r="54" spans="1:105" x14ac:dyDescent="0.25">
      <c r="A54" s="120"/>
      <c r="B54" s="72"/>
      <c r="C54" s="72"/>
      <c r="D54" s="72"/>
      <c r="E54" s="72"/>
      <c r="F54" s="112" t="s">
        <v>134</v>
      </c>
      <c r="G54" s="112" t="s">
        <v>354</v>
      </c>
      <c r="H54" s="132"/>
      <c r="I54" s="129"/>
      <c r="J54" s="129"/>
      <c r="K54" s="129"/>
      <c r="L54" s="129"/>
      <c r="M54" s="129"/>
      <c r="N54" s="73"/>
      <c r="O54" s="72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126"/>
      <c r="CA54" s="126"/>
      <c r="CB54" s="126"/>
      <c r="CC54" s="126"/>
      <c r="CD54" s="126"/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126"/>
      <c r="CW54" s="126"/>
      <c r="CX54" s="126"/>
      <c r="CY54" s="126"/>
      <c r="CZ54" s="126"/>
      <c r="DA54" s="126"/>
    </row>
    <row r="55" spans="1:105" x14ac:dyDescent="0.25">
      <c r="A55" s="120"/>
      <c r="B55" s="72"/>
      <c r="C55" s="72"/>
      <c r="D55" s="72"/>
      <c r="E55" s="72"/>
      <c r="F55" s="114" t="s">
        <v>135</v>
      </c>
      <c r="G55" s="114" t="s">
        <v>354</v>
      </c>
      <c r="H55" s="23" t="s">
        <v>22</v>
      </c>
      <c r="I55" s="129"/>
      <c r="J55" s="129"/>
      <c r="K55" s="129"/>
      <c r="L55" s="129"/>
      <c r="M55" s="129"/>
      <c r="N55" s="73"/>
      <c r="O55" s="72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26"/>
      <c r="CZ55" s="126"/>
      <c r="DA55" s="126"/>
    </row>
    <row r="56" spans="1:105" x14ac:dyDescent="0.25">
      <c r="A56" s="120"/>
      <c r="B56" s="72"/>
      <c r="C56" s="72"/>
      <c r="D56" s="72"/>
      <c r="E56" s="72"/>
      <c r="F56" s="114" t="s">
        <v>136</v>
      </c>
      <c r="G56" s="114" t="s">
        <v>354</v>
      </c>
      <c r="H56" s="23" t="s">
        <v>22</v>
      </c>
      <c r="I56" s="129"/>
      <c r="J56" s="129"/>
      <c r="K56" s="129"/>
      <c r="L56" s="129"/>
      <c r="M56" s="129"/>
      <c r="N56" s="73"/>
      <c r="O56" s="72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26"/>
      <c r="CZ56" s="126"/>
      <c r="DA56" s="126"/>
    </row>
    <row r="57" spans="1:105" x14ac:dyDescent="0.25">
      <c r="A57" s="120"/>
      <c r="B57" s="72"/>
      <c r="C57" s="72"/>
      <c r="D57" s="72"/>
      <c r="E57" s="72"/>
      <c r="F57" s="114" t="s">
        <v>137</v>
      </c>
      <c r="G57" s="114" t="s">
        <v>354</v>
      </c>
      <c r="H57" s="23" t="s">
        <v>22</v>
      </c>
      <c r="I57" s="129"/>
      <c r="J57" s="129"/>
      <c r="K57" s="129"/>
      <c r="L57" s="129"/>
      <c r="M57" s="129"/>
      <c r="N57" s="73"/>
      <c r="O57" s="72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6"/>
      <c r="CW57" s="126"/>
      <c r="CX57" s="126"/>
      <c r="CY57" s="126"/>
      <c r="CZ57" s="126"/>
      <c r="DA57" s="126"/>
    </row>
    <row r="58" spans="1:105" x14ac:dyDescent="0.25">
      <c r="A58" s="120"/>
      <c r="B58" s="72"/>
      <c r="C58" s="72"/>
      <c r="D58" s="72"/>
      <c r="E58" s="72"/>
      <c r="F58" s="114" t="s">
        <v>138</v>
      </c>
      <c r="G58" s="114" t="s">
        <v>354</v>
      </c>
      <c r="H58" s="23" t="s">
        <v>22</v>
      </c>
      <c r="I58" s="129"/>
      <c r="J58" s="129"/>
      <c r="K58" s="129"/>
      <c r="L58" s="129"/>
      <c r="M58" s="129"/>
      <c r="N58" s="73"/>
      <c r="O58" s="72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126"/>
      <c r="CW58" s="126"/>
      <c r="CX58" s="126"/>
      <c r="CY58" s="126"/>
      <c r="CZ58" s="126"/>
      <c r="DA58" s="126"/>
    </row>
    <row r="59" spans="1:105" x14ac:dyDescent="0.25">
      <c r="A59" s="120"/>
      <c r="B59" s="72"/>
      <c r="C59" s="72"/>
      <c r="D59" s="72"/>
      <c r="E59" s="72"/>
      <c r="F59" s="114" t="s">
        <v>139</v>
      </c>
      <c r="G59" s="114" t="s">
        <v>354</v>
      </c>
      <c r="H59" s="23" t="s">
        <v>22</v>
      </c>
      <c r="I59" s="129"/>
      <c r="J59" s="129"/>
      <c r="K59" s="129"/>
      <c r="L59" s="129"/>
      <c r="M59" s="129"/>
      <c r="N59" s="73"/>
      <c r="O59" s="72"/>
      <c r="P59" s="126"/>
      <c r="Q59" s="126"/>
      <c r="R59" s="126"/>
      <c r="S59" s="126"/>
      <c r="T59" s="126"/>
      <c r="U59" s="126"/>
      <c r="V59" s="126"/>
      <c r="W59" s="126"/>
      <c r="X59" s="126"/>
      <c r="Y59" s="126"/>
      <c r="Z59" s="126"/>
      <c r="AA59" s="126"/>
      <c r="AB59" s="126"/>
      <c r="AC59" s="126"/>
      <c r="AD59" s="126"/>
      <c r="AE59" s="126"/>
      <c r="AF59" s="126"/>
      <c r="AG59" s="126"/>
      <c r="AH59" s="126"/>
      <c r="AI59" s="126"/>
      <c r="AJ59" s="126"/>
      <c r="AK59" s="126"/>
      <c r="AL59" s="126"/>
      <c r="AM59" s="126"/>
      <c r="AN59" s="126"/>
      <c r="AO59" s="126"/>
      <c r="AP59" s="126"/>
      <c r="AQ59" s="126"/>
      <c r="AR59" s="126"/>
      <c r="AS59" s="126"/>
      <c r="AT59" s="126"/>
      <c r="AU59" s="126"/>
      <c r="AV59" s="126"/>
      <c r="AW59" s="126"/>
      <c r="AX59" s="126"/>
      <c r="AY59" s="126"/>
      <c r="AZ59" s="126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</row>
    <row r="60" spans="1:105" x14ac:dyDescent="0.25">
      <c r="A60" s="120"/>
      <c r="B60" s="72"/>
      <c r="C60" s="72"/>
      <c r="D60" s="72"/>
      <c r="E60" s="72"/>
      <c r="F60" s="114" t="s">
        <v>140</v>
      </c>
      <c r="G60" s="114" t="s">
        <v>354</v>
      </c>
      <c r="H60" s="23" t="s">
        <v>22</v>
      </c>
      <c r="I60" s="129"/>
      <c r="J60" s="129"/>
      <c r="K60" s="129"/>
      <c r="L60" s="129"/>
      <c r="M60" s="129"/>
      <c r="N60" s="73"/>
      <c r="O60" s="72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126"/>
      <c r="AO60" s="126"/>
      <c r="AP60" s="126"/>
      <c r="AQ60" s="126"/>
      <c r="AR60" s="126"/>
      <c r="AS60" s="126"/>
      <c r="AT60" s="126"/>
      <c r="AU60" s="126"/>
      <c r="AV60" s="126"/>
      <c r="AW60" s="126"/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6"/>
      <c r="BS60" s="126"/>
      <c r="BT60" s="126"/>
      <c r="BU60" s="126"/>
      <c r="BV60" s="126"/>
      <c r="BW60" s="126"/>
      <c r="BX60" s="126"/>
      <c r="BY60" s="126"/>
      <c r="BZ60" s="126"/>
      <c r="CA60" s="126"/>
      <c r="CB60" s="126"/>
      <c r="CC60" s="126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26"/>
      <c r="CZ60" s="126"/>
      <c r="DA60" s="126"/>
    </row>
    <row r="61" spans="1:105" x14ac:dyDescent="0.25">
      <c r="A61" s="120"/>
      <c r="B61" s="72"/>
      <c r="C61" s="72"/>
      <c r="D61" s="72"/>
      <c r="E61" s="72"/>
      <c r="F61" s="114" t="s">
        <v>141</v>
      </c>
      <c r="G61" s="114" t="s">
        <v>354</v>
      </c>
      <c r="H61" s="23" t="s">
        <v>22</v>
      </c>
      <c r="I61" s="129"/>
      <c r="J61" s="129"/>
      <c r="K61" s="129"/>
      <c r="L61" s="129"/>
      <c r="M61" s="129"/>
      <c r="N61" s="73"/>
      <c r="O61" s="72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26"/>
      <c r="CZ61" s="126"/>
      <c r="DA61" s="126"/>
    </row>
    <row r="62" spans="1:105" x14ac:dyDescent="0.25">
      <c r="A62" s="120"/>
      <c r="B62" s="72"/>
      <c r="C62" s="72"/>
      <c r="D62" s="72"/>
      <c r="E62" s="72"/>
      <c r="F62" s="114" t="s">
        <v>142</v>
      </c>
      <c r="G62" s="114" t="s">
        <v>354</v>
      </c>
      <c r="H62" s="23" t="s">
        <v>22</v>
      </c>
      <c r="I62" s="129"/>
      <c r="J62" s="129"/>
      <c r="K62" s="129"/>
      <c r="L62" s="129"/>
      <c r="M62" s="129"/>
      <c r="N62" s="73"/>
      <c r="O62" s="72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  <c r="CV62" s="126"/>
      <c r="CW62" s="126"/>
      <c r="CX62" s="126"/>
      <c r="CY62" s="126"/>
      <c r="CZ62" s="126"/>
      <c r="DA62" s="126"/>
    </row>
    <row r="63" spans="1:105" x14ac:dyDescent="0.25">
      <c r="A63" s="120"/>
      <c r="B63" s="72"/>
      <c r="C63" s="72"/>
      <c r="D63" s="72"/>
      <c r="E63" s="72"/>
      <c r="F63" s="114" t="s">
        <v>143</v>
      </c>
      <c r="G63" s="114" t="s">
        <v>354</v>
      </c>
      <c r="H63" s="23" t="s">
        <v>22</v>
      </c>
      <c r="I63" s="129"/>
      <c r="J63" s="129"/>
      <c r="K63" s="129"/>
      <c r="L63" s="129"/>
      <c r="M63" s="129"/>
      <c r="N63" s="73"/>
      <c r="O63" s="72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126"/>
      <c r="AO63" s="126"/>
      <c r="AP63" s="126"/>
      <c r="AQ63" s="126"/>
      <c r="AR63" s="126"/>
      <c r="AS63" s="126"/>
      <c r="AT63" s="126"/>
      <c r="AU63" s="126"/>
      <c r="AV63" s="126"/>
      <c r="AW63" s="126"/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  <c r="BU63" s="126"/>
      <c r="BV63" s="126"/>
      <c r="BW63" s="126"/>
      <c r="BX63" s="126"/>
      <c r="BY63" s="126"/>
      <c r="BZ63" s="126"/>
      <c r="CA63" s="126"/>
      <c r="CB63" s="126"/>
      <c r="CC63" s="126"/>
      <c r="CD63" s="126"/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126"/>
      <c r="CW63" s="126"/>
      <c r="CX63" s="126"/>
      <c r="CY63" s="126"/>
      <c r="CZ63" s="126"/>
      <c r="DA63" s="126"/>
    </row>
    <row r="64" spans="1:105" x14ac:dyDescent="0.25">
      <c r="A64" s="120"/>
      <c r="B64" s="72"/>
      <c r="C64" s="72"/>
      <c r="D64" s="72"/>
      <c r="E64" s="72"/>
      <c r="F64" s="114" t="s">
        <v>144</v>
      </c>
      <c r="G64" s="114" t="s">
        <v>354</v>
      </c>
      <c r="H64" s="23" t="s">
        <v>22</v>
      </c>
      <c r="I64" s="129"/>
      <c r="J64" s="129"/>
      <c r="K64" s="129"/>
      <c r="L64" s="129"/>
      <c r="M64" s="129"/>
      <c r="N64" s="73"/>
      <c r="O64" s="72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6"/>
      <c r="BX64" s="126"/>
      <c r="BY64" s="126"/>
      <c r="BZ64" s="126"/>
      <c r="CA64" s="126"/>
      <c r="CB64" s="126"/>
      <c r="CC64" s="126"/>
      <c r="CD64" s="126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126"/>
      <c r="CW64" s="126"/>
      <c r="CX64" s="126"/>
      <c r="CY64" s="126"/>
      <c r="CZ64" s="126"/>
      <c r="DA64" s="126"/>
    </row>
    <row r="65" spans="1:105" x14ac:dyDescent="0.25">
      <c r="A65" s="120"/>
      <c r="B65" s="72"/>
      <c r="C65" s="72"/>
      <c r="D65" s="72"/>
      <c r="E65" s="72"/>
      <c r="F65" s="114" t="s">
        <v>188</v>
      </c>
      <c r="G65" s="114" t="s">
        <v>354</v>
      </c>
      <c r="H65" s="23" t="s">
        <v>22</v>
      </c>
      <c r="I65" s="129"/>
      <c r="J65" s="129"/>
      <c r="K65" s="129"/>
      <c r="L65" s="129"/>
      <c r="M65" s="129"/>
      <c r="N65" s="73"/>
      <c r="O65" s="72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126"/>
      <c r="AO65" s="126"/>
      <c r="AP65" s="126"/>
      <c r="AQ65" s="126"/>
      <c r="AR65" s="126"/>
      <c r="AS65" s="126"/>
      <c r="AT65" s="126"/>
      <c r="AU65" s="126"/>
      <c r="AV65" s="126"/>
      <c r="AW65" s="126"/>
      <c r="AX65" s="126"/>
      <c r="AY65" s="126"/>
      <c r="AZ65" s="126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6"/>
      <c r="BQ65" s="126"/>
      <c r="BR65" s="126"/>
      <c r="BS65" s="126"/>
      <c r="BT65" s="126"/>
      <c r="BU65" s="126"/>
      <c r="BV65" s="126"/>
      <c r="BW65" s="126"/>
      <c r="BX65" s="126"/>
      <c r="BY65" s="126"/>
      <c r="BZ65" s="126"/>
      <c r="CA65" s="126"/>
      <c r="CB65" s="126"/>
      <c r="CC65" s="126"/>
      <c r="CD65" s="126"/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126"/>
      <c r="CW65" s="126"/>
      <c r="CX65" s="126"/>
      <c r="CY65" s="126"/>
      <c r="CZ65" s="126"/>
      <c r="DA65" s="126"/>
    </row>
    <row r="66" spans="1:105" x14ac:dyDescent="0.25">
      <c r="A66" s="120"/>
      <c r="B66" s="72"/>
      <c r="C66" s="72"/>
      <c r="D66" s="72"/>
      <c r="E66" s="72"/>
      <c r="F66" s="114" t="s">
        <v>146</v>
      </c>
      <c r="G66" s="114" t="s">
        <v>354</v>
      </c>
      <c r="H66" s="23" t="s">
        <v>22</v>
      </c>
      <c r="I66" s="129"/>
      <c r="J66" s="129"/>
      <c r="K66" s="129"/>
      <c r="L66" s="129"/>
      <c r="M66" s="129"/>
      <c r="N66" s="73"/>
      <c r="O66" s="72"/>
      <c r="P66" s="126"/>
      <c r="Q66" s="126"/>
      <c r="R66" s="126"/>
      <c r="S66" s="126"/>
      <c r="T66" s="126"/>
      <c r="U66" s="126"/>
      <c r="V66" s="126"/>
      <c r="W66" s="126"/>
      <c r="X66" s="126"/>
      <c r="Y66" s="126"/>
      <c r="Z66" s="126"/>
      <c r="AA66" s="126"/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AS66" s="126"/>
      <c r="AT66" s="126"/>
      <c r="AU66" s="126"/>
      <c r="AV66" s="126"/>
      <c r="AW66" s="126"/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  <c r="BR66" s="126"/>
      <c r="BS66" s="126"/>
      <c r="BT66" s="126"/>
      <c r="BU66" s="126"/>
      <c r="BV66" s="126"/>
      <c r="BW66" s="126"/>
      <c r="BX66" s="126"/>
      <c r="BY66" s="126"/>
      <c r="BZ66" s="126"/>
      <c r="CA66" s="126"/>
      <c r="CB66" s="126"/>
      <c r="CC66" s="126"/>
      <c r="CD66" s="126"/>
      <c r="CE66" s="126"/>
      <c r="CF66" s="126"/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126"/>
      <c r="CW66" s="126"/>
      <c r="CX66" s="126"/>
      <c r="CY66" s="126"/>
      <c r="CZ66" s="126"/>
      <c r="DA66" s="126"/>
    </row>
    <row r="67" spans="1:105" x14ac:dyDescent="0.25">
      <c r="A67" s="120"/>
      <c r="B67" s="72"/>
      <c r="C67" s="72"/>
      <c r="D67" s="72"/>
      <c r="E67" s="72"/>
      <c r="F67" s="114" t="s">
        <v>147</v>
      </c>
      <c r="G67" s="114" t="s">
        <v>354</v>
      </c>
      <c r="H67" s="23" t="s">
        <v>22</v>
      </c>
      <c r="I67" s="129"/>
      <c r="J67" s="129"/>
      <c r="K67" s="129"/>
      <c r="L67" s="129"/>
      <c r="M67" s="129"/>
      <c r="N67" s="73"/>
      <c r="O67" s="72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6"/>
      <c r="BZ67" s="126"/>
      <c r="CA67" s="126"/>
      <c r="CB67" s="126"/>
      <c r="CC67" s="126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</row>
    <row r="68" spans="1:105" x14ac:dyDescent="0.25">
      <c r="A68" s="120"/>
      <c r="B68" s="72"/>
      <c r="C68" s="72"/>
      <c r="D68" s="72"/>
      <c r="E68" s="72"/>
      <c r="F68" s="114" t="s">
        <v>148</v>
      </c>
      <c r="G68" s="114" t="s">
        <v>354</v>
      </c>
      <c r="H68" s="23" t="s">
        <v>22</v>
      </c>
      <c r="I68" s="129"/>
      <c r="J68" s="129"/>
      <c r="K68" s="129"/>
      <c r="L68" s="129"/>
      <c r="M68" s="129"/>
      <c r="N68" s="73"/>
      <c r="O68" s="72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6"/>
      <c r="BS68" s="126"/>
      <c r="BT68" s="126"/>
      <c r="BU68" s="126"/>
      <c r="BV68" s="126"/>
      <c r="BW68" s="126"/>
      <c r="BX68" s="126"/>
      <c r="BY68" s="126"/>
      <c r="BZ68" s="126"/>
      <c r="CA68" s="126"/>
      <c r="CB68" s="126"/>
      <c r="CC68" s="126"/>
      <c r="CD68" s="126"/>
      <c r="CE68" s="126"/>
      <c r="CF68" s="126"/>
      <c r="CG68" s="126"/>
      <c r="CH68" s="126"/>
      <c r="CI68" s="126"/>
      <c r="CJ68" s="126"/>
      <c r="CK68" s="126"/>
      <c r="CL68" s="126"/>
      <c r="CM68" s="126"/>
      <c r="CN68" s="126"/>
      <c r="CO68" s="126"/>
      <c r="CP68" s="126"/>
      <c r="CQ68" s="126"/>
      <c r="CR68" s="126"/>
      <c r="CS68" s="126"/>
      <c r="CT68" s="126"/>
      <c r="CU68" s="126"/>
      <c r="CV68" s="126"/>
      <c r="CW68" s="126"/>
      <c r="CX68" s="126"/>
      <c r="CY68" s="126"/>
      <c r="CZ68" s="126"/>
      <c r="DA68" s="126"/>
    </row>
    <row r="69" spans="1:105" x14ac:dyDescent="0.25">
      <c r="A69" s="120"/>
      <c r="B69" s="72"/>
      <c r="C69" s="72"/>
      <c r="D69" s="72"/>
      <c r="E69" s="72"/>
      <c r="F69" s="114" t="s">
        <v>149</v>
      </c>
      <c r="G69" s="114" t="s">
        <v>354</v>
      </c>
      <c r="H69" s="23" t="s">
        <v>185</v>
      </c>
      <c r="I69" s="129"/>
      <c r="J69" s="129"/>
      <c r="K69" s="129"/>
      <c r="L69" s="129"/>
      <c r="M69" s="129"/>
      <c r="N69" s="73"/>
      <c r="O69" s="72"/>
      <c r="P69" s="126"/>
      <c r="Q69" s="126"/>
      <c r="R69" s="126"/>
      <c r="S69" s="126"/>
      <c r="T69" s="126"/>
      <c r="U69" s="126"/>
      <c r="V69" s="126"/>
      <c r="W69" s="126"/>
      <c r="X69" s="126"/>
      <c r="Y69" s="126"/>
      <c r="Z69" s="126"/>
      <c r="AA69" s="126"/>
      <c r="AB69" s="126"/>
      <c r="AC69" s="126"/>
      <c r="AD69" s="126"/>
      <c r="AE69" s="126"/>
      <c r="AF69" s="126"/>
      <c r="AG69" s="126"/>
      <c r="AH69" s="126"/>
      <c r="AI69" s="126"/>
      <c r="AJ69" s="126"/>
      <c r="AK69" s="126"/>
      <c r="AL69" s="126"/>
      <c r="AM69" s="126"/>
      <c r="AN69" s="126"/>
      <c r="AO69" s="126"/>
      <c r="AP69" s="126"/>
      <c r="AQ69" s="126"/>
      <c r="AR69" s="126"/>
      <c r="AS69" s="126"/>
      <c r="AT69" s="126"/>
      <c r="AU69" s="126"/>
      <c r="AV69" s="126"/>
      <c r="AW69" s="126"/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6"/>
      <c r="BS69" s="126"/>
      <c r="BT69" s="126"/>
      <c r="BU69" s="126"/>
      <c r="BV69" s="126"/>
      <c r="BW69" s="126"/>
      <c r="BX69" s="126"/>
      <c r="BY69" s="126"/>
      <c r="BZ69" s="126"/>
      <c r="CA69" s="126"/>
      <c r="CB69" s="126"/>
      <c r="CC69" s="126"/>
      <c r="CD69" s="126"/>
      <c r="CE69" s="126"/>
      <c r="CF69" s="126"/>
      <c r="CG69" s="126"/>
      <c r="CH69" s="126"/>
      <c r="CI69" s="126"/>
      <c r="CJ69" s="126"/>
      <c r="CK69" s="126"/>
      <c r="CL69" s="126"/>
      <c r="CM69" s="126"/>
      <c r="CN69" s="126"/>
      <c r="CO69" s="126"/>
      <c r="CP69" s="126"/>
      <c r="CQ69" s="126"/>
      <c r="CR69" s="126"/>
      <c r="CS69" s="126"/>
      <c r="CT69" s="126"/>
      <c r="CU69" s="126"/>
      <c r="CV69" s="126"/>
      <c r="CW69" s="126"/>
      <c r="CX69" s="126"/>
      <c r="CY69" s="126"/>
      <c r="CZ69" s="126"/>
      <c r="DA69" s="126"/>
    </row>
    <row r="70" spans="1:105" x14ac:dyDescent="0.25">
      <c r="A70" s="120"/>
      <c r="B70" s="72"/>
      <c r="C70" s="72"/>
      <c r="D70" s="72"/>
      <c r="E70" s="72"/>
      <c r="F70" s="114" t="s">
        <v>150</v>
      </c>
      <c r="G70" s="114" t="s">
        <v>354</v>
      </c>
      <c r="H70" s="23" t="s">
        <v>185</v>
      </c>
      <c r="I70" s="129"/>
      <c r="J70" s="129"/>
      <c r="K70" s="129"/>
      <c r="L70" s="129"/>
      <c r="M70" s="129"/>
      <c r="N70" s="73"/>
      <c r="O70" s="72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126"/>
      <c r="AO70" s="126"/>
      <c r="AP70" s="126"/>
      <c r="AQ70" s="126"/>
      <c r="AR70" s="126"/>
      <c r="AS70" s="126"/>
      <c r="AT70" s="126"/>
      <c r="AU70" s="126"/>
      <c r="AV70" s="126"/>
      <c r="AW70" s="126"/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6"/>
      <c r="BR70" s="126"/>
      <c r="BS70" s="126"/>
      <c r="BT70" s="126"/>
      <c r="BU70" s="126"/>
      <c r="BV70" s="126"/>
      <c r="BW70" s="126"/>
      <c r="BX70" s="126"/>
      <c r="BY70" s="126"/>
      <c r="BZ70" s="126"/>
      <c r="CA70" s="126"/>
      <c r="CB70" s="126"/>
      <c r="CC70" s="126"/>
      <c r="CD70" s="126"/>
      <c r="CE70" s="126"/>
      <c r="CF70" s="126"/>
      <c r="CG70" s="126"/>
      <c r="CH70" s="126"/>
      <c r="CI70" s="126"/>
      <c r="CJ70" s="126"/>
      <c r="CK70" s="126"/>
      <c r="CL70" s="126"/>
      <c r="CM70" s="126"/>
      <c r="CN70" s="126"/>
      <c r="CO70" s="126"/>
      <c r="CP70" s="126"/>
      <c r="CQ70" s="126"/>
      <c r="CR70" s="126"/>
      <c r="CS70" s="126"/>
      <c r="CT70" s="126"/>
      <c r="CU70" s="126"/>
      <c r="CV70" s="126"/>
      <c r="CW70" s="126"/>
      <c r="CX70" s="126"/>
      <c r="CY70" s="126"/>
      <c r="CZ70" s="126"/>
      <c r="DA70" s="126"/>
    </row>
    <row r="71" spans="1:105" x14ac:dyDescent="0.25">
      <c r="A71" s="120"/>
      <c r="B71" s="72"/>
      <c r="C71" s="72"/>
      <c r="D71" s="72"/>
      <c r="E71" s="72"/>
      <c r="F71" s="114" t="s">
        <v>151</v>
      </c>
      <c r="G71" s="114" t="s">
        <v>354</v>
      </c>
      <c r="H71" s="23" t="s">
        <v>22</v>
      </c>
      <c r="I71" s="129"/>
      <c r="J71" s="129"/>
      <c r="K71" s="129"/>
      <c r="L71" s="129"/>
      <c r="M71" s="129"/>
      <c r="N71" s="73"/>
      <c r="O71" s="72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126"/>
      <c r="AO71" s="126"/>
      <c r="AP71" s="126"/>
      <c r="AQ71" s="126"/>
      <c r="AR71" s="126"/>
      <c r="AS71" s="126"/>
      <c r="AT71" s="126"/>
      <c r="AU71" s="126"/>
      <c r="AV71" s="126"/>
      <c r="AW71" s="126"/>
      <c r="AX71" s="126"/>
      <c r="AY71" s="126"/>
      <c r="AZ71" s="126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6"/>
      <c r="BQ71" s="126"/>
      <c r="BR71" s="126"/>
      <c r="BS71" s="126"/>
      <c r="BT71" s="126"/>
      <c r="BU71" s="126"/>
      <c r="BV71" s="126"/>
      <c r="BW71" s="126"/>
      <c r="BX71" s="126"/>
      <c r="BY71" s="126"/>
      <c r="BZ71" s="126"/>
      <c r="CA71" s="126"/>
      <c r="CB71" s="126"/>
      <c r="CC71" s="126"/>
      <c r="CD71" s="126"/>
      <c r="CE71" s="126"/>
      <c r="CF71" s="126"/>
      <c r="CG71" s="126"/>
      <c r="CH71" s="126"/>
      <c r="CI71" s="126"/>
      <c r="CJ71" s="126"/>
      <c r="CK71" s="126"/>
      <c r="CL71" s="126"/>
      <c r="CM71" s="126"/>
      <c r="CN71" s="126"/>
      <c r="CO71" s="126"/>
      <c r="CP71" s="126"/>
      <c r="CQ71" s="126"/>
      <c r="CR71" s="126"/>
      <c r="CS71" s="126"/>
      <c r="CT71" s="126"/>
      <c r="CU71" s="126"/>
      <c r="CV71" s="126"/>
      <c r="CW71" s="126"/>
      <c r="CX71" s="126"/>
      <c r="CY71" s="126"/>
      <c r="CZ71" s="126"/>
      <c r="DA71" s="126"/>
    </row>
    <row r="72" spans="1:105" x14ac:dyDescent="0.25">
      <c r="A72" s="120"/>
      <c r="B72" s="72"/>
      <c r="C72" s="72"/>
      <c r="D72" s="72"/>
      <c r="E72" s="72"/>
      <c r="F72" s="114" t="s">
        <v>152</v>
      </c>
      <c r="G72" s="114" t="s">
        <v>354</v>
      </c>
      <c r="H72" s="23" t="s">
        <v>22</v>
      </c>
      <c r="I72" s="129"/>
      <c r="J72" s="129"/>
      <c r="K72" s="129"/>
      <c r="L72" s="129"/>
      <c r="M72" s="129"/>
      <c r="N72" s="73"/>
      <c r="O72" s="72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126"/>
      <c r="AO72" s="126"/>
      <c r="AP72" s="126"/>
      <c r="AQ72" s="126"/>
      <c r="AR72" s="126"/>
      <c r="AS72" s="126"/>
      <c r="AT72" s="126"/>
      <c r="AU72" s="126"/>
      <c r="AV72" s="126"/>
      <c r="AW72" s="126"/>
      <c r="AX72" s="126"/>
      <c r="AY72" s="126"/>
      <c r="AZ72" s="126"/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6"/>
      <c r="BQ72" s="126"/>
      <c r="BR72" s="126"/>
      <c r="BS72" s="126"/>
      <c r="BT72" s="126"/>
      <c r="BU72" s="126"/>
      <c r="BV72" s="126"/>
      <c r="BW72" s="126"/>
      <c r="BX72" s="126"/>
      <c r="BY72" s="126"/>
      <c r="BZ72" s="126"/>
      <c r="CA72" s="126"/>
      <c r="CB72" s="126"/>
      <c r="CC72" s="126"/>
      <c r="CD72" s="126"/>
      <c r="CE72" s="126"/>
      <c r="CF72" s="126"/>
      <c r="CG72" s="126"/>
      <c r="CH72" s="126"/>
      <c r="CI72" s="126"/>
      <c r="CJ72" s="126"/>
      <c r="CK72" s="126"/>
      <c r="CL72" s="126"/>
      <c r="CM72" s="126"/>
      <c r="CN72" s="126"/>
      <c r="CO72" s="126"/>
      <c r="CP72" s="126"/>
      <c r="CQ72" s="126"/>
      <c r="CR72" s="126"/>
      <c r="CS72" s="126"/>
      <c r="CT72" s="126"/>
      <c r="CU72" s="126"/>
      <c r="CV72" s="126"/>
      <c r="CW72" s="126"/>
      <c r="CX72" s="126"/>
      <c r="CY72" s="126"/>
      <c r="CZ72" s="126"/>
      <c r="DA72" s="126"/>
    </row>
    <row r="73" spans="1:105" x14ac:dyDescent="0.25">
      <c r="A73" s="120"/>
      <c r="B73" s="72"/>
      <c r="C73" s="72"/>
      <c r="D73" s="72"/>
      <c r="E73" s="72"/>
      <c r="F73" s="114" t="s">
        <v>153</v>
      </c>
      <c r="G73" s="114" t="s">
        <v>354</v>
      </c>
      <c r="H73" s="23" t="s">
        <v>22</v>
      </c>
      <c r="I73" s="129"/>
      <c r="J73" s="129"/>
      <c r="K73" s="129"/>
      <c r="L73" s="129"/>
      <c r="M73" s="129"/>
      <c r="N73" s="73"/>
      <c r="O73" s="72"/>
      <c r="P73" s="126"/>
      <c r="Q73" s="126"/>
      <c r="R73" s="126"/>
      <c r="S73" s="126"/>
      <c r="T73" s="126"/>
      <c r="U73" s="126"/>
      <c r="V73" s="126"/>
      <c r="W73" s="126"/>
      <c r="X73" s="126"/>
      <c r="Y73" s="126"/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  <c r="AM73" s="126"/>
      <c r="AN73" s="126"/>
      <c r="AO73" s="126"/>
      <c r="AP73" s="126"/>
      <c r="AQ73" s="126"/>
      <c r="AR73" s="126"/>
      <c r="AS73" s="126"/>
      <c r="AT73" s="126"/>
      <c r="AU73" s="126"/>
      <c r="AV73" s="126"/>
      <c r="AW73" s="126"/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6"/>
      <c r="BQ73" s="126"/>
      <c r="BR73" s="126"/>
      <c r="BS73" s="126"/>
      <c r="BT73" s="126"/>
      <c r="BU73" s="126"/>
      <c r="BV73" s="126"/>
      <c r="BW73" s="126"/>
      <c r="BX73" s="126"/>
      <c r="BY73" s="126"/>
      <c r="BZ73" s="126"/>
      <c r="CA73" s="126"/>
      <c r="CB73" s="126"/>
      <c r="CC73" s="126"/>
      <c r="CD73" s="126"/>
      <c r="CE73" s="126"/>
      <c r="CF73" s="126"/>
      <c r="CG73" s="126"/>
      <c r="CH73" s="126"/>
      <c r="CI73" s="126"/>
      <c r="CJ73" s="126"/>
      <c r="CK73" s="126"/>
      <c r="CL73" s="126"/>
      <c r="CM73" s="126"/>
      <c r="CN73" s="126"/>
      <c r="CO73" s="126"/>
      <c r="CP73" s="126"/>
      <c r="CQ73" s="126"/>
      <c r="CR73" s="126"/>
      <c r="CS73" s="126"/>
      <c r="CT73" s="126"/>
      <c r="CU73" s="126"/>
      <c r="CV73" s="126"/>
      <c r="CW73" s="126"/>
      <c r="CX73" s="126"/>
      <c r="CY73" s="126"/>
      <c r="CZ73" s="126"/>
      <c r="DA73" s="126"/>
    </row>
    <row r="74" spans="1:105" x14ac:dyDescent="0.25">
      <c r="A74" s="120"/>
      <c r="B74" s="72"/>
      <c r="C74" s="72"/>
      <c r="D74" s="72"/>
      <c r="E74" s="72"/>
      <c r="F74" s="114" t="s">
        <v>154</v>
      </c>
      <c r="G74" s="114" t="s">
        <v>354</v>
      </c>
      <c r="H74" s="23" t="s">
        <v>22</v>
      </c>
      <c r="I74" s="129"/>
      <c r="J74" s="129"/>
      <c r="K74" s="129"/>
      <c r="L74" s="129"/>
      <c r="M74" s="129"/>
      <c r="N74" s="73"/>
      <c r="O74" s="72"/>
      <c r="P74" s="126"/>
      <c r="Q74" s="126"/>
      <c r="R74" s="126"/>
      <c r="S74" s="126"/>
      <c r="T74" s="126"/>
      <c r="U74" s="126"/>
      <c r="V74" s="126"/>
      <c r="W74" s="126"/>
      <c r="X74" s="126"/>
      <c r="Y74" s="126"/>
      <c r="Z74" s="126"/>
      <c r="AA74" s="126"/>
      <c r="AB74" s="126"/>
      <c r="AC74" s="126"/>
      <c r="AD74" s="126"/>
      <c r="AE74" s="126"/>
      <c r="AF74" s="126"/>
      <c r="AG74" s="126"/>
      <c r="AH74" s="126"/>
      <c r="AI74" s="126"/>
      <c r="AJ74" s="126"/>
      <c r="AK74" s="126"/>
      <c r="AL74" s="126"/>
      <c r="AM74" s="126"/>
      <c r="AN74" s="126"/>
      <c r="AO74" s="126"/>
      <c r="AP74" s="126"/>
      <c r="AQ74" s="126"/>
      <c r="AR74" s="126"/>
      <c r="AS74" s="126"/>
      <c r="AT74" s="126"/>
      <c r="AU74" s="126"/>
      <c r="AV74" s="126"/>
      <c r="AW74" s="126"/>
      <c r="AX74" s="126"/>
      <c r="AY74" s="126"/>
      <c r="AZ74" s="126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6"/>
      <c r="BM74" s="126"/>
      <c r="BN74" s="126"/>
      <c r="BO74" s="126"/>
      <c r="BP74" s="126"/>
      <c r="BQ74" s="126"/>
      <c r="BR74" s="126"/>
      <c r="BS74" s="126"/>
      <c r="BT74" s="126"/>
      <c r="BU74" s="126"/>
      <c r="BV74" s="126"/>
      <c r="BW74" s="126"/>
      <c r="BX74" s="126"/>
      <c r="BY74" s="126"/>
      <c r="BZ74" s="126"/>
      <c r="CA74" s="126"/>
      <c r="CB74" s="126"/>
      <c r="CC74" s="126"/>
      <c r="CD74" s="126"/>
      <c r="CE74" s="126"/>
      <c r="CF74" s="126"/>
      <c r="CG74" s="126"/>
      <c r="CH74" s="126"/>
      <c r="CI74" s="126"/>
      <c r="CJ74" s="126"/>
      <c r="CK74" s="126"/>
      <c r="CL74" s="126"/>
      <c r="CM74" s="126"/>
      <c r="CN74" s="126"/>
      <c r="CO74" s="126"/>
      <c r="CP74" s="126"/>
      <c r="CQ74" s="126"/>
      <c r="CR74" s="126"/>
      <c r="CS74" s="126"/>
      <c r="CT74" s="126"/>
      <c r="CU74" s="126"/>
      <c r="CV74" s="126"/>
      <c r="CW74" s="126"/>
      <c r="CX74" s="126"/>
      <c r="CY74" s="126"/>
      <c r="CZ74" s="126"/>
      <c r="DA74" s="126"/>
    </row>
    <row r="75" spans="1:105" x14ac:dyDescent="0.25">
      <c r="A75" s="120"/>
      <c r="B75" s="72"/>
      <c r="C75" s="72"/>
      <c r="D75" s="72"/>
      <c r="E75" s="72"/>
      <c r="F75" s="114" t="s">
        <v>155</v>
      </c>
      <c r="G75" s="114" t="s">
        <v>354</v>
      </c>
      <c r="H75" s="23" t="s">
        <v>185</v>
      </c>
      <c r="I75" s="129"/>
      <c r="J75" s="129"/>
      <c r="K75" s="129"/>
      <c r="L75" s="129"/>
      <c r="M75" s="129"/>
      <c r="N75" s="73"/>
      <c r="O75" s="72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6"/>
      <c r="BM75" s="126"/>
      <c r="BN75" s="126"/>
      <c r="BO75" s="126"/>
      <c r="BP75" s="126"/>
      <c r="BQ75" s="126"/>
      <c r="BR75" s="126"/>
      <c r="BS75" s="126"/>
      <c r="BT75" s="126"/>
      <c r="BU75" s="126"/>
      <c r="BV75" s="126"/>
      <c r="BW75" s="126"/>
      <c r="BX75" s="126"/>
      <c r="BY75" s="126"/>
      <c r="BZ75" s="126"/>
      <c r="CA75" s="126"/>
      <c r="CB75" s="126"/>
      <c r="CC75" s="126"/>
      <c r="CD75" s="126"/>
      <c r="CE75" s="126"/>
      <c r="CF75" s="126"/>
      <c r="CG75" s="126"/>
      <c r="CH75" s="126"/>
      <c r="CI75" s="126"/>
      <c r="CJ75" s="126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6"/>
      <c r="CV75" s="126"/>
      <c r="CW75" s="126"/>
      <c r="CX75" s="126"/>
      <c r="CY75" s="126"/>
      <c r="CZ75" s="126"/>
      <c r="DA75" s="126"/>
    </row>
    <row r="76" spans="1:105" x14ac:dyDescent="0.25">
      <c r="A76" s="120"/>
      <c r="B76" s="72"/>
      <c r="C76" s="72"/>
      <c r="D76" s="72"/>
      <c r="E76" s="72"/>
      <c r="F76" s="114" t="s">
        <v>156</v>
      </c>
      <c r="G76" s="114" t="s">
        <v>354</v>
      </c>
      <c r="H76" s="26" t="s">
        <v>185</v>
      </c>
      <c r="I76" s="133"/>
      <c r="J76" s="133"/>
      <c r="K76" s="133"/>
      <c r="L76" s="133"/>
      <c r="M76" s="133"/>
      <c r="N76" s="73"/>
      <c r="O76" s="72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</row>
    <row r="77" spans="1:105" x14ac:dyDescent="0.25">
      <c r="A77" s="120"/>
      <c r="B77" s="72"/>
      <c r="C77" s="72"/>
      <c r="D77" s="72"/>
      <c r="E77" s="72"/>
      <c r="F77" s="114" t="s">
        <v>157</v>
      </c>
      <c r="G77" s="114" t="s">
        <v>354</v>
      </c>
      <c r="H77" s="26" t="s">
        <v>185</v>
      </c>
      <c r="I77" s="133"/>
      <c r="J77" s="133"/>
      <c r="K77" s="133"/>
      <c r="L77" s="133"/>
      <c r="M77" s="133"/>
      <c r="N77" s="73"/>
      <c r="O77" s="72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</row>
    <row r="78" spans="1:105" x14ac:dyDescent="0.25">
      <c r="A78" s="120"/>
      <c r="B78" s="72"/>
      <c r="C78" s="72"/>
      <c r="D78" s="72"/>
      <c r="E78" s="72"/>
      <c r="F78" s="114" t="s">
        <v>158</v>
      </c>
      <c r="G78" s="114" t="s">
        <v>354</v>
      </c>
      <c r="H78" s="26" t="s">
        <v>185</v>
      </c>
      <c r="I78" s="133"/>
      <c r="J78" s="133"/>
      <c r="K78" s="133"/>
      <c r="L78" s="133"/>
      <c r="M78" s="133"/>
      <c r="N78" s="73"/>
      <c r="O78" s="72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</row>
    <row r="79" spans="1:105" x14ac:dyDescent="0.25">
      <c r="A79" s="120"/>
      <c r="B79" s="72"/>
      <c r="C79" s="72"/>
      <c r="D79" s="72"/>
      <c r="E79" s="72"/>
      <c r="F79" s="114" t="s">
        <v>159</v>
      </c>
      <c r="G79" s="114" t="s">
        <v>354</v>
      </c>
      <c r="H79" s="26" t="s">
        <v>185</v>
      </c>
      <c r="I79" s="133"/>
      <c r="J79" s="133"/>
      <c r="K79" s="133"/>
      <c r="L79" s="133"/>
      <c r="M79" s="133"/>
      <c r="N79" s="73"/>
      <c r="O79" s="72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</row>
    <row r="80" spans="1:105" x14ac:dyDescent="0.25">
      <c r="A80" s="120"/>
      <c r="B80" s="72"/>
      <c r="C80" s="72"/>
      <c r="D80" s="72"/>
      <c r="E80" s="72"/>
      <c r="F80" s="114" t="s">
        <v>160</v>
      </c>
      <c r="G80" s="114" t="s">
        <v>354</v>
      </c>
      <c r="H80" s="26" t="s">
        <v>185</v>
      </c>
      <c r="I80" s="133"/>
      <c r="J80" s="133"/>
      <c r="K80" s="133"/>
      <c r="L80" s="133"/>
      <c r="M80" s="133"/>
      <c r="N80" s="73"/>
      <c r="O80" s="72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</row>
    <row r="81" spans="1:105" x14ac:dyDescent="0.25">
      <c r="A81" s="120"/>
      <c r="B81" s="72"/>
      <c r="C81" s="72"/>
      <c r="D81" s="72"/>
      <c r="E81" s="72"/>
      <c r="F81" s="114" t="s">
        <v>161</v>
      </c>
      <c r="G81" s="114" t="s">
        <v>354</v>
      </c>
      <c r="H81" s="26" t="s">
        <v>185</v>
      </c>
      <c r="I81" s="133"/>
      <c r="J81" s="133"/>
      <c r="K81" s="133"/>
      <c r="L81" s="133"/>
      <c r="M81" s="133"/>
      <c r="N81" s="73"/>
      <c r="O81" s="72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</row>
    <row r="82" spans="1:105" x14ac:dyDescent="0.25">
      <c r="A82" s="120"/>
      <c r="B82" s="72"/>
      <c r="C82" s="72"/>
      <c r="D82" s="72"/>
      <c r="E82" s="72"/>
      <c r="F82" s="114" t="s">
        <v>162</v>
      </c>
      <c r="G82" s="114" t="s">
        <v>354</v>
      </c>
      <c r="H82" s="26" t="s">
        <v>185</v>
      </c>
      <c r="I82" s="133"/>
      <c r="J82" s="133"/>
      <c r="K82" s="133"/>
      <c r="L82" s="133"/>
      <c r="M82" s="133"/>
      <c r="N82" s="73"/>
      <c r="O82" s="72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</row>
    <row r="83" spans="1:105" x14ac:dyDescent="0.25">
      <c r="A83" s="120"/>
      <c r="B83" s="72"/>
      <c r="C83" s="72"/>
      <c r="D83" s="72"/>
      <c r="E83" s="72"/>
      <c r="F83" s="114" t="s">
        <v>163</v>
      </c>
      <c r="G83" s="114" t="s">
        <v>354</v>
      </c>
      <c r="H83" s="26" t="s">
        <v>185</v>
      </c>
      <c r="I83" s="133"/>
      <c r="J83" s="133"/>
      <c r="K83" s="133"/>
      <c r="L83" s="133"/>
      <c r="M83" s="133"/>
      <c r="N83" s="73"/>
      <c r="O83" s="72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</row>
    <row r="84" spans="1:105" x14ac:dyDescent="0.25">
      <c r="A84" s="120"/>
      <c r="B84" s="72"/>
      <c r="C84" s="72"/>
      <c r="D84" s="72"/>
      <c r="E84" s="72"/>
      <c r="F84" s="114" t="s">
        <v>164</v>
      </c>
      <c r="G84" s="114" t="s">
        <v>354</v>
      </c>
      <c r="H84" s="26" t="s">
        <v>183</v>
      </c>
      <c r="I84" s="133"/>
      <c r="J84" s="133"/>
      <c r="K84" s="133"/>
      <c r="L84" s="133"/>
      <c r="M84" s="133"/>
      <c r="N84" s="73"/>
      <c r="O84" s="72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</row>
    <row r="85" spans="1:105" x14ac:dyDescent="0.25">
      <c r="A85" s="120"/>
      <c r="B85" s="72"/>
      <c r="C85" s="72"/>
      <c r="D85" s="72"/>
      <c r="E85" s="72"/>
      <c r="F85" s="114" t="s">
        <v>189</v>
      </c>
      <c r="G85" s="114" t="s">
        <v>354</v>
      </c>
      <c r="H85" s="26" t="s">
        <v>185</v>
      </c>
      <c r="I85" s="133"/>
      <c r="J85" s="133"/>
      <c r="K85" s="133"/>
      <c r="L85" s="133"/>
      <c r="M85" s="133"/>
      <c r="N85" s="73"/>
      <c r="O85" s="72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</row>
    <row r="86" spans="1:105" s="17" customFormat="1" x14ac:dyDescent="0.25">
      <c r="A86" s="120"/>
      <c r="B86" s="72"/>
      <c r="C86" s="72"/>
      <c r="D86" s="72"/>
      <c r="E86" s="72"/>
      <c r="F86" s="215" t="s">
        <v>729</v>
      </c>
      <c r="G86" s="215" t="s">
        <v>354</v>
      </c>
      <c r="H86" s="26" t="s">
        <v>726</v>
      </c>
      <c r="I86" s="135" t="s">
        <v>314</v>
      </c>
      <c r="J86" s="133"/>
      <c r="K86" s="133"/>
      <c r="L86" s="133"/>
      <c r="M86" s="133"/>
      <c r="N86" s="73"/>
      <c r="O86" s="72" t="s">
        <v>736</v>
      </c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</row>
    <row r="87" spans="1:105" x14ac:dyDescent="0.25">
      <c r="A87" s="120"/>
      <c r="B87" s="72"/>
      <c r="C87" s="72"/>
      <c r="D87" s="72"/>
      <c r="E87" s="72"/>
      <c r="F87" s="215" t="s">
        <v>728</v>
      </c>
      <c r="G87" s="114" t="s">
        <v>354</v>
      </c>
      <c r="H87" s="26" t="s">
        <v>185</v>
      </c>
      <c r="I87" s="135" t="s">
        <v>314</v>
      </c>
      <c r="J87" s="133"/>
      <c r="K87" s="133"/>
      <c r="L87" s="133"/>
      <c r="M87" s="133"/>
      <c r="N87" s="73"/>
      <c r="O87" s="72" t="s">
        <v>736</v>
      </c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</row>
    <row r="88" spans="1:105" s="17" customFormat="1" x14ac:dyDescent="0.25">
      <c r="A88" s="120"/>
      <c r="B88" s="72"/>
      <c r="C88" s="72"/>
      <c r="D88" s="72"/>
      <c r="E88" s="72"/>
      <c r="F88" s="216" t="s">
        <v>758</v>
      </c>
      <c r="G88" s="116" t="s">
        <v>354</v>
      </c>
      <c r="H88" s="27" t="s">
        <v>726</v>
      </c>
      <c r="I88" s="135" t="s">
        <v>314</v>
      </c>
      <c r="J88" s="133"/>
      <c r="K88" s="133"/>
      <c r="L88" s="133"/>
      <c r="M88" s="133"/>
      <c r="N88" s="73"/>
      <c r="O88" s="72" t="s">
        <v>757</v>
      </c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</row>
    <row r="89" spans="1:105" x14ac:dyDescent="0.25">
      <c r="A89" s="120"/>
      <c r="B89" s="72"/>
      <c r="C89" s="72"/>
      <c r="D89" s="72"/>
      <c r="E89" s="72"/>
      <c r="F89" s="72"/>
      <c r="G89" s="72"/>
      <c r="H89" s="73"/>
      <c r="I89" s="73"/>
      <c r="J89" s="73"/>
      <c r="K89" s="73"/>
      <c r="L89" s="73"/>
      <c r="M89" s="73"/>
      <c r="N89" s="73"/>
      <c r="O89" s="72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</row>
    <row r="90" spans="1:105" x14ac:dyDescent="0.25">
      <c r="A90" s="121"/>
      <c r="B90" s="100"/>
      <c r="C90" s="109" t="s">
        <v>616</v>
      </c>
      <c r="D90" s="109"/>
      <c r="E90" s="109"/>
      <c r="F90" s="109"/>
      <c r="G90" s="109"/>
      <c r="H90" s="110"/>
      <c r="I90" s="110"/>
      <c r="J90" s="110"/>
      <c r="K90" s="110"/>
      <c r="L90" s="110"/>
      <c r="M90" s="110"/>
      <c r="N90" s="110"/>
      <c r="O90" s="109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</row>
    <row r="91" spans="1:105" x14ac:dyDescent="0.25">
      <c r="A91" s="120"/>
      <c r="B91" s="72"/>
      <c r="C91" s="108"/>
      <c r="D91" s="108"/>
      <c r="E91" s="72"/>
      <c r="F91" s="72"/>
      <c r="G91" s="72"/>
      <c r="H91" s="73"/>
      <c r="I91" s="73"/>
      <c r="J91" s="73"/>
      <c r="K91" s="73"/>
      <c r="L91" s="73"/>
      <c r="M91" s="73"/>
      <c r="N91" s="73"/>
      <c r="O91" s="72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</row>
    <row r="92" spans="1:105" x14ac:dyDescent="0.25">
      <c r="A92" s="120"/>
      <c r="B92" s="72"/>
      <c r="C92" s="108"/>
      <c r="D92" s="108" t="s">
        <v>559</v>
      </c>
      <c r="E92" s="72"/>
      <c r="F92" s="72"/>
      <c r="G92" s="72"/>
      <c r="H92" s="73"/>
      <c r="I92" s="73"/>
      <c r="J92" s="73"/>
      <c r="K92" s="73"/>
      <c r="L92" s="73"/>
      <c r="M92" s="73"/>
      <c r="N92" s="73"/>
      <c r="O92" s="72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</row>
    <row r="93" spans="1:105" x14ac:dyDescent="0.25">
      <c r="A93" s="120"/>
      <c r="B93" s="72"/>
      <c r="C93" s="108"/>
      <c r="D93" s="108" t="s">
        <v>560</v>
      </c>
      <c r="E93" s="72"/>
      <c r="F93" s="72"/>
      <c r="G93" s="72"/>
      <c r="H93" s="73"/>
      <c r="I93" s="73"/>
      <c r="J93" s="73"/>
      <c r="K93" s="73"/>
      <c r="L93" s="73"/>
      <c r="M93" s="73"/>
      <c r="N93" s="73"/>
      <c r="O93" s="72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</row>
    <row r="94" spans="1:105" x14ac:dyDescent="0.25">
      <c r="A94" s="120"/>
      <c r="B94" s="72"/>
      <c r="C94" s="108"/>
      <c r="D94" s="108"/>
      <c r="E94" s="72"/>
      <c r="F94" s="72"/>
      <c r="G94" s="72"/>
      <c r="H94" s="73"/>
      <c r="I94" s="73"/>
      <c r="J94" s="73"/>
      <c r="K94" s="73"/>
      <c r="L94" s="73"/>
      <c r="M94" s="73"/>
      <c r="N94" s="73"/>
      <c r="O94" s="72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</row>
    <row r="95" spans="1:105" x14ac:dyDescent="0.25">
      <c r="A95" s="122"/>
      <c r="B95" s="72"/>
      <c r="C95" s="72"/>
      <c r="D95" s="108"/>
      <c r="E95" s="111" t="s">
        <v>304</v>
      </c>
      <c r="F95" s="72"/>
      <c r="G95" s="72"/>
      <c r="H95" s="73"/>
      <c r="I95" s="131" t="s">
        <v>314</v>
      </c>
      <c r="J95" s="131"/>
      <c r="K95" s="131"/>
      <c r="L95" s="131"/>
      <c r="M95" s="131"/>
      <c r="N95" s="131"/>
      <c r="O95" s="114" t="s">
        <v>416</v>
      </c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</row>
    <row r="96" spans="1:105" x14ac:dyDescent="0.25">
      <c r="A96" s="120"/>
      <c r="B96" s="72"/>
      <c r="C96" s="72"/>
      <c r="D96" s="72"/>
      <c r="E96" s="72"/>
      <c r="F96" s="112" t="s">
        <v>134</v>
      </c>
      <c r="G96" s="112" t="s">
        <v>44</v>
      </c>
      <c r="H96" s="28">
        <v>1</v>
      </c>
      <c r="I96" s="134"/>
      <c r="J96" s="134"/>
      <c r="K96" s="134"/>
      <c r="L96" s="134"/>
      <c r="M96" s="134"/>
      <c r="N96" s="73"/>
      <c r="O96" s="72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</row>
    <row r="97" spans="1:105" x14ac:dyDescent="0.25">
      <c r="A97" s="120"/>
      <c r="B97" s="72"/>
      <c r="C97" s="72"/>
      <c r="D97" s="72"/>
      <c r="E97" s="72"/>
      <c r="F97" s="114" t="s">
        <v>135</v>
      </c>
      <c r="G97" s="114" t="s">
        <v>44</v>
      </c>
      <c r="H97" s="24">
        <v>1</v>
      </c>
      <c r="I97" s="134"/>
      <c r="J97" s="134"/>
      <c r="K97" s="134"/>
      <c r="L97" s="134"/>
      <c r="M97" s="134"/>
      <c r="N97" s="73"/>
      <c r="O97" s="72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</row>
    <row r="98" spans="1:105" x14ac:dyDescent="0.25">
      <c r="A98" s="120"/>
      <c r="B98" s="72"/>
      <c r="C98" s="72"/>
      <c r="D98" s="72"/>
      <c r="E98" s="72"/>
      <c r="F98" s="114" t="s">
        <v>136</v>
      </c>
      <c r="G98" s="114" t="s">
        <v>44</v>
      </c>
      <c r="H98" s="24">
        <v>0.23499999999999999</v>
      </c>
      <c r="I98" s="134"/>
      <c r="J98" s="134"/>
      <c r="K98" s="134"/>
      <c r="L98" s="134"/>
      <c r="M98" s="134"/>
      <c r="N98" s="73"/>
      <c r="O98" s="72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</row>
    <row r="99" spans="1:105" x14ac:dyDescent="0.25">
      <c r="A99" s="120"/>
      <c r="B99" s="72"/>
      <c r="C99" s="72"/>
      <c r="D99" s="72"/>
      <c r="E99" s="72"/>
      <c r="F99" s="114" t="s">
        <v>137</v>
      </c>
      <c r="G99" s="114" t="s">
        <v>44</v>
      </c>
      <c r="H99" s="24">
        <v>0.23499999999999999</v>
      </c>
      <c r="I99" s="134"/>
      <c r="J99" s="134"/>
      <c r="K99" s="134"/>
      <c r="L99" s="134"/>
      <c r="M99" s="134"/>
      <c r="N99" s="73"/>
      <c r="O99" s="72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</row>
    <row r="100" spans="1:105" x14ac:dyDescent="0.25">
      <c r="A100" s="120"/>
      <c r="B100" s="72"/>
      <c r="C100" s="72"/>
      <c r="D100" s="72"/>
      <c r="E100" s="72"/>
      <c r="F100" s="114" t="s">
        <v>138</v>
      </c>
      <c r="G100" s="114" t="s">
        <v>44</v>
      </c>
      <c r="H100" s="24">
        <v>0.23499999999999999</v>
      </c>
      <c r="I100" s="134"/>
      <c r="J100" s="134"/>
      <c r="K100" s="134"/>
      <c r="L100" s="134"/>
      <c r="M100" s="134"/>
      <c r="N100" s="73"/>
      <c r="O100" s="72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</row>
    <row r="101" spans="1:105" x14ac:dyDescent="0.25">
      <c r="A101" s="120"/>
      <c r="B101" s="72"/>
      <c r="C101" s="72"/>
      <c r="D101" s="72"/>
      <c r="E101" s="72"/>
      <c r="F101" s="114" t="s">
        <v>139</v>
      </c>
      <c r="G101" s="114" t="s">
        <v>44</v>
      </c>
      <c r="H101" s="24">
        <v>0.23499999999999999</v>
      </c>
      <c r="I101" s="134"/>
      <c r="J101" s="134"/>
      <c r="K101" s="134"/>
      <c r="L101" s="134"/>
      <c r="M101" s="134"/>
      <c r="N101" s="73"/>
      <c r="O101" s="72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</row>
    <row r="102" spans="1:105" x14ac:dyDescent="0.25">
      <c r="A102" s="120"/>
      <c r="B102" s="72"/>
      <c r="C102" s="72"/>
      <c r="D102" s="72"/>
      <c r="E102" s="72"/>
      <c r="F102" s="114" t="s">
        <v>140</v>
      </c>
      <c r="G102" s="114" t="s">
        <v>44</v>
      </c>
      <c r="H102" s="24">
        <v>0.52569999999999995</v>
      </c>
      <c r="I102" s="134"/>
      <c r="J102" s="134"/>
      <c r="K102" s="134"/>
      <c r="L102" s="134"/>
      <c r="M102" s="134"/>
      <c r="N102" s="73"/>
      <c r="O102" s="72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</row>
    <row r="103" spans="1:105" x14ac:dyDescent="0.25">
      <c r="A103" s="120"/>
      <c r="B103" s="72"/>
      <c r="C103" s="72"/>
      <c r="D103" s="72"/>
      <c r="E103" s="72"/>
      <c r="F103" s="114" t="s">
        <v>141</v>
      </c>
      <c r="G103" s="114" t="s">
        <v>44</v>
      </c>
      <c r="H103" s="24">
        <v>0.52569999999999995</v>
      </c>
      <c r="I103" s="134"/>
      <c r="J103" s="134"/>
      <c r="K103" s="134"/>
      <c r="L103" s="134"/>
      <c r="M103" s="134"/>
      <c r="N103" s="73"/>
      <c r="O103" s="72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</row>
    <row r="104" spans="1:105" x14ac:dyDescent="0.25">
      <c r="A104" s="120"/>
      <c r="B104" s="72"/>
      <c r="C104" s="72"/>
      <c r="D104" s="72"/>
      <c r="E104" s="72"/>
      <c r="F104" s="114" t="s">
        <v>142</v>
      </c>
      <c r="G104" s="114" t="s">
        <v>44</v>
      </c>
      <c r="H104" s="24">
        <v>0.52569999999999995</v>
      </c>
      <c r="I104" s="134"/>
      <c r="J104" s="134"/>
      <c r="K104" s="134"/>
      <c r="L104" s="134"/>
      <c r="M104" s="134"/>
      <c r="N104" s="73"/>
      <c r="O104" s="72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</row>
    <row r="105" spans="1:105" x14ac:dyDescent="0.25">
      <c r="A105" s="120"/>
      <c r="B105" s="72"/>
      <c r="C105" s="72"/>
      <c r="D105" s="72"/>
      <c r="E105" s="72"/>
      <c r="F105" s="114" t="s">
        <v>143</v>
      </c>
      <c r="G105" s="114" t="s">
        <v>44</v>
      </c>
      <c r="H105" s="24">
        <v>0.52569999999999995</v>
      </c>
      <c r="I105" s="134"/>
      <c r="J105" s="134"/>
      <c r="K105" s="134"/>
      <c r="L105" s="134"/>
      <c r="M105" s="134"/>
      <c r="N105" s="73"/>
      <c r="O105" s="72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</row>
    <row r="106" spans="1:105" x14ac:dyDescent="0.25">
      <c r="A106" s="120"/>
      <c r="B106" s="72"/>
      <c r="C106" s="72"/>
      <c r="D106" s="72"/>
      <c r="E106" s="72"/>
      <c r="F106" s="114" t="s">
        <v>144</v>
      </c>
      <c r="G106" s="114" t="s">
        <v>44</v>
      </c>
      <c r="H106" s="24">
        <v>0.52569999999999995</v>
      </c>
      <c r="I106" s="134"/>
      <c r="J106" s="134"/>
      <c r="K106" s="134"/>
      <c r="L106" s="134"/>
      <c r="M106" s="134"/>
      <c r="N106" s="73"/>
      <c r="O106" s="72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</row>
    <row r="107" spans="1:105" x14ac:dyDescent="0.25">
      <c r="A107" s="120"/>
      <c r="B107" s="72"/>
      <c r="C107" s="72"/>
      <c r="D107" s="72"/>
      <c r="E107" s="72"/>
      <c r="F107" s="114" t="s">
        <v>188</v>
      </c>
      <c r="G107" s="114" t="s">
        <v>44</v>
      </c>
      <c r="H107" s="24">
        <v>0.52569999999999995</v>
      </c>
      <c r="I107" s="134"/>
      <c r="J107" s="134"/>
      <c r="K107" s="134"/>
      <c r="L107" s="134"/>
      <c r="M107" s="134"/>
      <c r="N107" s="73"/>
      <c r="O107" s="72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</row>
    <row r="108" spans="1:105" x14ac:dyDescent="0.25">
      <c r="A108" s="120"/>
      <c r="B108" s="72"/>
      <c r="C108" s="72"/>
      <c r="D108" s="72"/>
      <c r="E108" s="72"/>
      <c r="F108" s="114" t="s">
        <v>146</v>
      </c>
      <c r="G108" s="114" t="s">
        <v>44</v>
      </c>
      <c r="H108" s="24">
        <v>0.52569999999999995</v>
      </c>
      <c r="I108" s="134"/>
      <c r="J108" s="134"/>
      <c r="K108" s="134"/>
      <c r="L108" s="134"/>
      <c r="M108" s="134"/>
      <c r="N108" s="73"/>
      <c r="O108" s="72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</row>
    <row r="109" spans="1:105" x14ac:dyDescent="0.25">
      <c r="A109" s="120"/>
      <c r="B109" s="72"/>
      <c r="C109" s="72"/>
      <c r="D109" s="72"/>
      <c r="E109" s="72"/>
      <c r="F109" s="114" t="s">
        <v>147</v>
      </c>
      <c r="G109" s="114" t="s">
        <v>44</v>
      </c>
      <c r="H109" s="24">
        <v>0.52569999999999995</v>
      </c>
      <c r="I109" s="134"/>
      <c r="J109" s="134"/>
      <c r="K109" s="134"/>
      <c r="L109" s="134"/>
      <c r="M109" s="134"/>
      <c r="N109" s="73"/>
      <c r="O109" s="72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</row>
    <row r="110" spans="1:105" x14ac:dyDescent="0.25">
      <c r="A110" s="120"/>
      <c r="B110" s="72"/>
      <c r="C110" s="72"/>
      <c r="D110" s="72"/>
      <c r="E110" s="72"/>
      <c r="F110" s="114" t="s">
        <v>148</v>
      </c>
      <c r="G110" s="114" t="s">
        <v>44</v>
      </c>
      <c r="H110" s="24">
        <v>0.52569999999999995</v>
      </c>
      <c r="I110" s="134"/>
      <c r="J110" s="134"/>
      <c r="K110" s="134"/>
      <c r="L110" s="134"/>
      <c r="M110" s="134"/>
      <c r="N110" s="73"/>
      <c r="O110" s="72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</row>
    <row r="111" spans="1:105" x14ac:dyDescent="0.25">
      <c r="A111" s="120"/>
      <c r="B111" s="72"/>
      <c r="C111" s="72"/>
      <c r="D111" s="72"/>
      <c r="E111" s="72"/>
      <c r="F111" s="114" t="s">
        <v>149</v>
      </c>
      <c r="G111" s="114" t="s">
        <v>44</v>
      </c>
      <c r="H111" s="24">
        <v>0.52569999999999995</v>
      </c>
      <c r="I111" s="134"/>
      <c r="J111" s="134"/>
      <c r="K111" s="134"/>
      <c r="L111" s="134"/>
      <c r="M111" s="134"/>
      <c r="N111" s="73"/>
      <c r="O111" s="72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</row>
    <row r="112" spans="1:105" x14ac:dyDescent="0.25">
      <c r="A112" s="120"/>
      <c r="B112" s="72"/>
      <c r="C112" s="72"/>
      <c r="D112" s="72"/>
      <c r="E112" s="72"/>
      <c r="F112" s="114" t="s">
        <v>150</v>
      </c>
      <c r="G112" s="114" t="s">
        <v>44</v>
      </c>
      <c r="H112" s="24">
        <v>0.52569999999999995</v>
      </c>
      <c r="I112" s="134"/>
      <c r="J112" s="134"/>
      <c r="K112" s="134"/>
      <c r="L112" s="134"/>
      <c r="M112" s="134"/>
      <c r="N112" s="73"/>
      <c r="O112" s="72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</row>
    <row r="113" spans="1:105" x14ac:dyDescent="0.25">
      <c r="A113" s="120"/>
      <c r="B113" s="72"/>
      <c r="C113" s="72"/>
      <c r="D113" s="72"/>
      <c r="E113" s="72"/>
      <c r="F113" s="114" t="s">
        <v>151</v>
      </c>
      <c r="G113" s="114" t="s">
        <v>44</v>
      </c>
      <c r="H113" s="24">
        <v>0.52569999999999995</v>
      </c>
      <c r="I113" s="134"/>
      <c r="J113" s="134"/>
      <c r="K113" s="134"/>
      <c r="L113" s="134"/>
      <c r="M113" s="134"/>
      <c r="N113" s="73"/>
      <c r="O113" s="72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</row>
    <row r="114" spans="1:105" x14ac:dyDescent="0.25">
      <c r="A114" s="120"/>
      <c r="B114" s="72"/>
      <c r="C114" s="72"/>
      <c r="D114" s="72"/>
      <c r="E114" s="72"/>
      <c r="F114" s="114" t="s">
        <v>152</v>
      </c>
      <c r="G114" s="114" t="s">
        <v>44</v>
      </c>
      <c r="H114" s="24">
        <v>0.52569999999999995</v>
      </c>
      <c r="I114" s="134"/>
      <c r="J114" s="134"/>
      <c r="K114" s="134"/>
      <c r="L114" s="134"/>
      <c r="M114" s="134"/>
      <c r="N114" s="73"/>
      <c r="O114" s="72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</row>
    <row r="115" spans="1:105" x14ac:dyDescent="0.25">
      <c r="A115" s="120"/>
      <c r="B115" s="72"/>
      <c r="C115" s="72"/>
      <c r="D115" s="72"/>
      <c r="E115" s="72"/>
      <c r="F115" s="114" t="s">
        <v>153</v>
      </c>
      <c r="G115" s="114" t="s">
        <v>44</v>
      </c>
      <c r="H115" s="24">
        <v>0.52569999999999995</v>
      </c>
      <c r="I115" s="134"/>
      <c r="J115" s="134"/>
      <c r="K115" s="134"/>
      <c r="L115" s="134"/>
      <c r="M115" s="134"/>
      <c r="N115" s="73"/>
      <c r="O115" s="72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</row>
    <row r="116" spans="1:105" x14ac:dyDescent="0.25">
      <c r="A116" s="120"/>
      <c r="B116" s="72"/>
      <c r="C116" s="72"/>
      <c r="D116" s="72"/>
      <c r="E116" s="72"/>
      <c r="F116" s="114" t="s">
        <v>154</v>
      </c>
      <c r="G116" s="114" t="s">
        <v>44</v>
      </c>
      <c r="H116" s="24">
        <v>0.52569999999999995</v>
      </c>
      <c r="I116" s="134"/>
      <c r="J116" s="134"/>
      <c r="K116" s="134"/>
      <c r="L116" s="134"/>
      <c r="M116" s="134"/>
      <c r="N116" s="73"/>
      <c r="O116" s="72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</row>
    <row r="117" spans="1:105" x14ac:dyDescent="0.25">
      <c r="A117" s="120"/>
      <c r="B117" s="72"/>
      <c r="C117" s="72"/>
      <c r="D117" s="72"/>
      <c r="E117" s="72"/>
      <c r="F117" s="114" t="s">
        <v>155</v>
      </c>
      <c r="G117" s="114" t="s">
        <v>44</v>
      </c>
      <c r="H117" s="24"/>
      <c r="I117" s="134"/>
      <c r="J117" s="134"/>
      <c r="K117" s="134"/>
      <c r="L117" s="134"/>
      <c r="M117" s="134"/>
      <c r="N117" s="73"/>
      <c r="O117" s="72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</row>
    <row r="118" spans="1:105" x14ac:dyDescent="0.25">
      <c r="A118" s="120"/>
      <c r="B118" s="72"/>
      <c r="C118" s="72"/>
      <c r="D118" s="72"/>
      <c r="E118" s="72"/>
      <c r="F118" s="114" t="s">
        <v>156</v>
      </c>
      <c r="G118" s="114" t="s">
        <v>44</v>
      </c>
      <c r="H118" s="24">
        <v>0.57699999999999996</v>
      </c>
      <c r="I118" s="134"/>
      <c r="J118" s="134"/>
      <c r="K118" s="134"/>
      <c r="L118" s="134"/>
      <c r="M118" s="134"/>
      <c r="N118" s="73"/>
      <c r="O118" s="72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</row>
    <row r="119" spans="1:105" x14ac:dyDescent="0.25">
      <c r="A119" s="120"/>
      <c r="B119" s="72"/>
      <c r="C119" s="72"/>
      <c r="D119" s="72"/>
      <c r="E119" s="72"/>
      <c r="F119" s="114" t="s">
        <v>157</v>
      </c>
      <c r="G119" s="114" t="s">
        <v>44</v>
      </c>
      <c r="H119" s="24"/>
      <c r="I119" s="134"/>
      <c r="J119" s="134"/>
      <c r="K119" s="134"/>
      <c r="L119" s="134"/>
      <c r="M119" s="134"/>
      <c r="N119" s="73"/>
      <c r="O119" s="72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</row>
    <row r="120" spans="1:105" x14ac:dyDescent="0.25">
      <c r="A120" s="120"/>
      <c r="B120" s="72"/>
      <c r="C120" s="72"/>
      <c r="D120" s="72"/>
      <c r="E120" s="72"/>
      <c r="F120" s="114" t="s">
        <v>158</v>
      </c>
      <c r="G120" s="114" t="s">
        <v>44</v>
      </c>
      <c r="H120" s="24"/>
      <c r="I120" s="134"/>
      <c r="J120" s="134"/>
      <c r="K120" s="134"/>
      <c r="L120" s="134"/>
      <c r="M120" s="134"/>
      <c r="N120" s="73"/>
      <c r="O120" s="72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</row>
    <row r="121" spans="1:105" x14ac:dyDescent="0.25">
      <c r="A121" s="120"/>
      <c r="B121" s="72"/>
      <c r="C121" s="72"/>
      <c r="D121" s="72"/>
      <c r="E121" s="72"/>
      <c r="F121" s="114" t="s">
        <v>159</v>
      </c>
      <c r="G121" s="114" t="s">
        <v>44</v>
      </c>
      <c r="H121" s="24"/>
      <c r="I121" s="134"/>
      <c r="J121" s="134"/>
      <c r="K121" s="134"/>
      <c r="L121" s="134"/>
      <c r="M121" s="134"/>
      <c r="N121" s="73"/>
      <c r="O121" s="72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</row>
    <row r="122" spans="1:105" x14ac:dyDescent="0.25">
      <c r="A122" s="120"/>
      <c r="B122" s="72"/>
      <c r="C122" s="72"/>
      <c r="D122" s="72"/>
      <c r="E122" s="72"/>
      <c r="F122" s="114" t="s">
        <v>160</v>
      </c>
      <c r="G122" s="114" t="s">
        <v>44</v>
      </c>
      <c r="H122" s="24"/>
      <c r="I122" s="134"/>
      <c r="J122" s="134"/>
      <c r="K122" s="134"/>
      <c r="L122" s="134"/>
      <c r="M122" s="134"/>
      <c r="N122" s="73"/>
      <c r="O122" s="72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</row>
    <row r="123" spans="1:105" x14ac:dyDescent="0.25">
      <c r="A123" s="120"/>
      <c r="B123" s="72"/>
      <c r="C123" s="72"/>
      <c r="D123" s="72"/>
      <c r="E123" s="72"/>
      <c r="F123" s="114" t="s">
        <v>161</v>
      </c>
      <c r="G123" s="114" t="s">
        <v>44</v>
      </c>
      <c r="H123" s="24"/>
      <c r="I123" s="134"/>
      <c r="J123" s="134"/>
      <c r="K123" s="134"/>
      <c r="L123" s="134"/>
      <c r="M123" s="134"/>
      <c r="N123" s="73"/>
      <c r="O123" s="72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</row>
    <row r="124" spans="1:105" x14ac:dyDescent="0.25">
      <c r="A124" s="120"/>
      <c r="B124" s="72"/>
      <c r="C124" s="72"/>
      <c r="D124" s="72"/>
      <c r="E124" s="72"/>
      <c r="F124" s="114" t="s">
        <v>162</v>
      </c>
      <c r="G124" s="114" t="s">
        <v>44</v>
      </c>
      <c r="H124" s="24"/>
      <c r="I124" s="134"/>
      <c r="J124" s="134"/>
      <c r="K124" s="134"/>
      <c r="L124" s="134"/>
      <c r="M124" s="134"/>
      <c r="N124" s="73"/>
      <c r="O124" s="72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</row>
    <row r="125" spans="1:105" x14ac:dyDescent="0.25">
      <c r="A125" s="120"/>
      <c r="B125" s="72"/>
      <c r="C125" s="72"/>
      <c r="D125" s="72"/>
      <c r="E125" s="72"/>
      <c r="F125" s="114" t="s">
        <v>163</v>
      </c>
      <c r="G125" s="114" t="s">
        <v>44</v>
      </c>
      <c r="H125" s="24"/>
      <c r="I125" s="134"/>
      <c r="J125" s="134"/>
      <c r="K125" s="134"/>
      <c r="L125" s="134"/>
      <c r="M125" s="134"/>
      <c r="N125" s="73"/>
      <c r="O125" s="72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</row>
    <row r="126" spans="1:105" x14ac:dyDescent="0.25">
      <c r="A126" s="120"/>
      <c r="B126" s="72"/>
      <c r="C126" s="72"/>
      <c r="D126" s="72"/>
      <c r="E126" s="72"/>
      <c r="F126" s="114" t="s">
        <v>164</v>
      </c>
      <c r="G126" s="114" t="s">
        <v>44</v>
      </c>
      <c r="H126" s="24"/>
      <c r="I126" s="134"/>
      <c r="J126" s="134"/>
      <c r="K126" s="134"/>
      <c r="L126" s="134"/>
      <c r="M126" s="134"/>
      <c r="N126" s="73"/>
      <c r="O126" s="72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</row>
    <row r="127" spans="1:105" x14ac:dyDescent="0.25">
      <c r="A127" s="120"/>
      <c r="B127" s="72"/>
      <c r="C127" s="72"/>
      <c r="D127" s="72"/>
      <c r="E127" s="72"/>
      <c r="F127" s="114" t="s">
        <v>189</v>
      </c>
      <c r="G127" s="114" t="s">
        <v>44</v>
      </c>
      <c r="H127" s="24"/>
      <c r="I127" s="134"/>
      <c r="J127" s="134"/>
      <c r="K127" s="134"/>
      <c r="L127" s="134"/>
      <c r="M127" s="134"/>
      <c r="N127" s="73"/>
      <c r="O127" s="72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</row>
    <row r="128" spans="1:105" s="17" customFormat="1" x14ac:dyDescent="0.25">
      <c r="A128" s="120"/>
      <c r="B128" s="72"/>
      <c r="C128" s="72"/>
      <c r="D128" s="72"/>
      <c r="E128" s="72"/>
      <c r="F128" s="114" t="s">
        <v>729</v>
      </c>
      <c r="G128" s="215" t="s">
        <v>44</v>
      </c>
      <c r="H128" s="24"/>
      <c r="I128" s="134"/>
      <c r="J128" s="134"/>
      <c r="K128" s="134"/>
      <c r="L128" s="134"/>
      <c r="M128" s="134"/>
      <c r="N128" s="73"/>
      <c r="O128" s="72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</row>
    <row r="129" spans="1:105" x14ac:dyDescent="0.25">
      <c r="A129" s="120"/>
      <c r="B129" s="72"/>
      <c r="C129" s="72"/>
      <c r="D129" s="72"/>
      <c r="E129" s="72"/>
      <c r="F129" s="114" t="s">
        <v>728</v>
      </c>
      <c r="G129" s="215" t="s">
        <v>44</v>
      </c>
      <c r="H129" s="24"/>
      <c r="I129" s="134"/>
      <c r="J129" s="134"/>
      <c r="K129" s="134"/>
      <c r="L129" s="134"/>
      <c r="M129" s="134"/>
      <c r="N129" s="73"/>
      <c r="O129" s="72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  <c r="CY129" s="41"/>
      <c r="CZ129" s="41"/>
      <c r="DA129" s="41"/>
    </row>
    <row r="130" spans="1:105" s="17" customFormat="1" x14ac:dyDescent="0.25">
      <c r="A130" s="120"/>
      <c r="B130" s="72"/>
      <c r="C130" s="72"/>
      <c r="D130" s="72"/>
      <c r="E130" s="72"/>
      <c r="F130" s="116" t="s">
        <v>758</v>
      </c>
      <c r="G130" s="216" t="s">
        <v>44</v>
      </c>
      <c r="H130" s="29"/>
      <c r="I130" s="134"/>
      <c r="J130" s="134"/>
      <c r="K130" s="134"/>
      <c r="L130" s="134"/>
      <c r="M130" s="134"/>
      <c r="N130" s="73"/>
      <c r="O130" s="72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</row>
    <row r="131" spans="1:105" x14ac:dyDescent="0.25">
      <c r="A131" s="120"/>
      <c r="B131" s="72"/>
      <c r="C131" s="72"/>
      <c r="D131" s="72"/>
      <c r="E131" s="72"/>
      <c r="F131" s="72"/>
      <c r="G131" s="72"/>
      <c r="H131" s="73"/>
      <c r="I131" s="73"/>
      <c r="J131" s="73"/>
      <c r="K131" s="73"/>
      <c r="L131" s="73"/>
      <c r="M131" s="73"/>
      <c r="N131" s="73"/>
      <c r="O131" s="72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</row>
    <row r="132" spans="1:105" x14ac:dyDescent="0.25">
      <c r="A132" s="121"/>
      <c r="B132" s="100"/>
      <c r="C132" s="109" t="s">
        <v>617</v>
      </c>
      <c r="D132" s="109"/>
      <c r="E132" s="109"/>
      <c r="F132" s="109"/>
      <c r="G132" s="109"/>
      <c r="H132" s="110"/>
      <c r="I132" s="110"/>
      <c r="J132" s="110"/>
      <c r="K132" s="110"/>
      <c r="L132" s="110"/>
      <c r="M132" s="110"/>
      <c r="N132" s="110"/>
      <c r="O132" s="109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</row>
    <row r="133" spans="1:105" x14ac:dyDescent="0.25">
      <c r="A133" s="120"/>
      <c r="B133" s="72"/>
      <c r="C133" s="108"/>
      <c r="D133" s="108"/>
      <c r="E133" s="72"/>
      <c r="F133" s="72"/>
      <c r="G133" s="72"/>
      <c r="H133" s="73"/>
      <c r="I133" s="73"/>
      <c r="J133" s="73"/>
      <c r="K133" s="73"/>
      <c r="L133" s="73"/>
      <c r="M133" s="73"/>
      <c r="N133" s="73"/>
      <c r="O133" s="72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</row>
    <row r="134" spans="1:105" x14ac:dyDescent="0.25">
      <c r="A134" s="120"/>
      <c r="B134" s="72"/>
      <c r="C134" s="108"/>
      <c r="D134" s="108" t="s">
        <v>561</v>
      </c>
      <c r="E134" s="72"/>
      <c r="F134" s="72"/>
      <c r="G134" s="72"/>
      <c r="H134" s="73"/>
      <c r="I134" s="73"/>
      <c r="J134" s="73"/>
      <c r="K134" s="73"/>
      <c r="L134" s="73"/>
      <c r="M134" s="73"/>
      <c r="N134" s="73"/>
      <c r="O134" s="72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</row>
    <row r="135" spans="1:105" x14ac:dyDescent="0.25">
      <c r="A135" s="120"/>
      <c r="B135" s="72"/>
      <c r="C135" s="108"/>
      <c r="D135" s="108" t="s">
        <v>676</v>
      </c>
      <c r="E135" s="72"/>
      <c r="F135" s="72"/>
      <c r="G135" s="72"/>
      <c r="H135" s="73"/>
      <c r="I135" s="73"/>
      <c r="J135" s="73"/>
      <c r="K135" s="73"/>
      <c r="L135" s="73"/>
      <c r="M135" s="73"/>
      <c r="N135" s="73"/>
      <c r="O135" s="72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</row>
    <row r="136" spans="1:105" x14ac:dyDescent="0.25">
      <c r="A136" s="120"/>
      <c r="B136" s="72"/>
      <c r="C136" s="108"/>
      <c r="D136" s="108"/>
      <c r="E136" s="72"/>
      <c r="F136" s="72"/>
      <c r="G136" s="72"/>
      <c r="H136" s="73"/>
      <c r="I136" s="73"/>
      <c r="J136" s="73"/>
      <c r="K136" s="73"/>
      <c r="L136" s="73"/>
      <c r="M136" s="73"/>
      <c r="N136" s="73"/>
      <c r="O136" s="72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</row>
    <row r="137" spans="1:105" x14ac:dyDescent="0.25">
      <c r="A137" s="120"/>
      <c r="B137" s="72"/>
      <c r="C137" s="72"/>
      <c r="D137" s="108"/>
      <c r="E137" s="111" t="s">
        <v>190</v>
      </c>
      <c r="F137" s="72"/>
      <c r="G137" s="72"/>
      <c r="H137" s="73"/>
      <c r="I137" s="73"/>
      <c r="J137" s="73"/>
      <c r="K137" s="73"/>
      <c r="L137" s="73"/>
      <c r="M137" s="73"/>
      <c r="N137" s="73"/>
      <c r="O137" s="72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</row>
    <row r="138" spans="1:105" x14ac:dyDescent="0.25">
      <c r="A138" s="120"/>
      <c r="B138" s="72"/>
      <c r="C138" s="72"/>
      <c r="D138" s="72"/>
      <c r="E138" s="72"/>
      <c r="F138" s="112" t="s">
        <v>180</v>
      </c>
      <c r="G138" s="112" t="s">
        <v>191</v>
      </c>
      <c r="H138" s="30">
        <v>1</v>
      </c>
      <c r="I138" s="135"/>
      <c r="J138" s="135"/>
      <c r="K138" s="135"/>
      <c r="L138" s="135"/>
      <c r="M138" s="135"/>
      <c r="N138" s="73"/>
      <c r="O138" s="72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</row>
    <row r="139" spans="1:105" x14ac:dyDescent="0.25">
      <c r="A139" s="120"/>
      <c r="B139" s="72"/>
      <c r="C139" s="72"/>
      <c r="D139" s="72"/>
      <c r="E139" s="72"/>
      <c r="F139" s="116" t="s">
        <v>182</v>
      </c>
      <c r="G139" s="116" t="s">
        <v>191</v>
      </c>
      <c r="H139" s="31"/>
      <c r="I139" s="135"/>
      <c r="J139" s="135"/>
      <c r="K139" s="135"/>
      <c r="L139" s="135"/>
      <c r="M139" s="135"/>
      <c r="N139" s="73"/>
      <c r="O139" s="72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</row>
    <row r="140" spans="1:105" x14ac:dyDescent="0.25">
      <c r="A140" s="120"/>
      <c r="B140" s="72"/>
      <c r="C140" s="72"/>
      <c r="D140" s="72"/>
      <c r="E140" s="72"/>
      <c r="F140" s="72"/>
      <c r="G140" s="72"/>
      <c r="H140" s="73"/>
      <c r="I140" s="73"/>
      <c r="J140" s="73"/>
      <c r="K140" s="73"/>
      <c r="L140" s="73"/>
      <c r="M140" s="73"/>
      <c r="N140" s="73"/>
      <c r="O140" s="72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</row>
    <row r="141" spans="1:105" x14ac:dyDescent="0.25">
      <c r="A141" s="122"/>
      <c r="B141" s="72"/>
      <c r="C141" s="72"/>
      <c r="D141" s="72"/>
      <c r="E141" s="111" t="s">
        <v>679</v>
      </c>
      <c r="F141" s="72"/>
      <c r="G141" s="72"/>
      <c r="H141" s="73"/>
      <c r="I141" s="131" t="s">
        <v>314</v>
      </c>
      <c r="J141" s="131"/>
      <c r="K141" s="131"/>
      <c r="L141" s="131"/>
      <c r="M141" s="131"/>
      <c r="N141" s="131"/>
      <c r="O141" s="114" t="s">
        <v>416</v>
      </c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</row>
    <row r="142" spans="1:105" x14ac:dyDescent="0.25">
      <c r="A142" s="120"/>
      <c r="B142" s="72"/>
      <c r="C142" s="72"/>
      <c r="D142" s="72"/>
      <c r="E142" s="72"/>
      <c r="F142" s="112" t="s">
        <v>134</v>
      </c>
      <c r="G142" s="112" t="s">
        <v>191</v>
      </c>
      <c r="H142" s="30">
        <v>1</v>
      </c>
      <c r="I142" s="135"/>
      <c r="J142" s="135"/>
      <c r="K142" s="135"/>
      <c r="L142" s="135"/>
      <c r="M142" s="135"/>
      <c r="N142" s="73"/>
      <c r="O142" s="72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</row>
    <row r="143" spans="1:105" x14ac:dyDescent="0.25">
      <c r="A143" s="120"/>
      <c r="B143" s="72"/>
      <c r="C143" s="72"/>
      <c r="D143" s="72"/>
      <c r="E143" s="72"/>
      <c r="F143" s="114" t="s">
        <v>135</v>
      </c>
      <c r="G143" s="114" t="s">
        <v>191</v>
      </c>
      <c r="H143" s="32">
        <v>1</v>
      </c>
      <c r="I143" s="135"/>
      <c r="J143" s="135"/>
      <c r="K143" s="135"/>
      <c r="L143" s="135"/>
      <c r="M143" s="135"/>
      <c r="N143" s="73"/>
      <c r="O143" s="72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</row>
    <row r="144" spans="1:105" x14ac:dyDescent="0.25">
      <c r="A144" s="120"/>
      <c r="B144" s="72"/>
      <c r="C144" s="72"/>
      <c r="D144" s="72"/>
      <c r="E144" s="72"/>
      <c r="F144" s="114" t="s">
        <v>136</v>
      </c>
      <c r="G144" s="114" t="s">
        <v>191</v>
      </c>
      <c r="H144" s="32">
        <v>1</v>
      </c>
      <c r="I144" s="135"/>
      <c r="J144" s="135"/>
      <c r="K144" s="135"/>
      <c r="L144" s="135"/>
      <c r="M144" s="135"/>
      <c r="N144" s="73"/>
      <c r="O144" s="72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</row>
    <row r="145" spans="1:105" x14ac:dyDescent="0.25">
      <c r="A145" s="120"/>
      <c r="B145" s="72"/>
      <c r="C145" s="72"/>
      <c r="D145" s="72"/>
      <c r="E145" s="72"/>
      <c r="F145" s="114" t="s">
        <v>137</v>
      </c>
      <c r="G145" s="114" t="s">
        <v>191</v>
      </c>
      <c r="H145" s="32">
        <v>1</v>
      </c>
      <c r="I145" s="135"/>
      <c r="J145" s="135"/>
      <c r="K145" s="135"/>
      <c r="L145" s="135"/>
      <c r="M145" s="135"/>
      <c r="N145" s="73"/>
      <c r="O145" s="72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</row>
    <row r="146" spans="1:105" x14ac:dyDescent="0.25">
      <c r="A146" s="120"/>
      <c r="B146" s="72"/>
      <c r="C146" s="72"/>
      <c r="D146" s="72"/>
      <c r="E146" s="72"/>
      <c r="F146" s="114" t="s">
        <v>138</v>
      </c>
      <c r="G146" s="114" t="s">
        <v>191</v>
      </c>
      <c r="H146" s="32">
        <v>1</v>
      </c>
      <c r="I146" s="135"/>
      <c r="J146" s="135"/>
      <c r="K146" s="135"/>
      <c r="L146" s="135"/>
      <c r="M146" s="135"/>
      <c r="N146" s="73"/>
      <c r="O146" s="72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</row>
    <row r="147" spans="1:105" x14ac:dyDescent="0.25">
      <c r="A147" s="120"/>
      <c r="B147" s="72"/>
      <c r="C147" s="72"/>
      <c r="D147" s="72"/>
      <c r="E147" s="72"/>
      <c r="F147" s="114" t="s">
        <v>139</v>
      </c>
      <c r="G147" s="114" t="s">
        <v>191</v>
      </c>
      <c r="H147" s="32">
        <v>1</v>
      </c>
      <c r="I147" s="135"/>
      <c r="J147" s="135"/>
      <c r="K147" s="135"/>
      <c r="L147" s="135"/>
      <c r="M147" s="135"/>
      <c r="N147" s="73"/>
      <c r="O147" s="72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</row>
    <row r="148" spans="1:105" x14ac:dyDescent="0.25">
      <c r="A148" s="120"/>
      <c r="B148" s="72"/>
      <c r="C148" s="72"/>
      <c r="D148" s="72"/>
      <c r="E148" s="72"/>
      <c r="F148" s="114" t="s">
        <v>140</v>
      </c>
      <c r="G148" s="114" t="s">
        <v>191</v>
      </c>
      <c r="H148" s="32"/>
      <c r="I148" s="135"/>
      <c r="J148" s="135"/>
      <c r="K148" s="135"/>
      <c r="L148" s="135"/>
      <c r="M148" s="135"/>
      <c r="N148" s="73"/>
      <c r="O148" s="72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</row>
    <row r="149" spans="1:105" x14ac:dyDescent="0.25">
      <c r="A149" s="120"/>
      <c r="B149" s="72"/>
      <c r="C149" s="72"/>
      <c r="D149" s="72"/>
      <c r="E149" s="72"/>
      <c r="F149" s="114" t="s">
        <v>141</v>
      </c>
      <c r="G149" s="114" t="s">
        <v>191</v>
      </c>
      <c r="H149" s="32"/>
      <c r="I149" s="135"/>
      <c r="J149" s="135"/>
      <c r="K149" s="135"/>
      <c r="L149" s="135"/>
      <c r="M149" s="135"/>
      <c r="N149" s="73"/>
      <c r="O149" s="72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</row>
    <row r="150" spans="1:105" x14ac:dyDescent="0.25">
      <c r="A150" s="120"/>
      <c r="B150" s="72"/>
      <c r="C150" s="72"/>
      <c r="D150" s="72"/>
      <c r="E150" s="72"/>
      <c r="F150" s="114" t="s">
        <v>142</v>
      </c>
      <c r="G150" s="114" t="s">
        <v>191</v>
      </c>
      <c r="H150" s="32"/>
      <c r="I150" s="135"/>
      <c r="J150" s="135"/>
      <c r="K150" s="135"/>
      <c r="L150" s="135"/>
      <c r="M150" s="135"/>
      <c r="N150" s="73"/>
      <c r="O150" s="72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</row>
    <row r="151" spans="1:105" x14ac:dyDescent="0.25">
      <c r="A151" s="120"/>
      <c r="B151" s="72"/>
      <c r="C151" s="72"/>
      <c r="D151" s="72"/>
      <c r="E151" s="72"/>
      <c r="F151" s="114" t="s">
        <v>143</v>
      </c>
      <c r="G151" s="114" t="s">
        <v>191</v>
      </c>
      <c r="H151" s="32"/>
      <c r="I151" s="135"/>
      <c r="J151" s="135"/>
      <c r="K151" s="135"/>
      <c r="L151" s="135"/>
      <c r="M151" s="135"/>
      <c r="N151" s="73"/>
      <c r="O151" s="72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</row>
    <row r="152" spans="1:105" x14ac:dyDescent="0.25">
      <c r="A152" s="120"/>
      <c r="B152" s="72"/>
      <c r="C152" s="72"/>
      <c r="D152" s="72"/>
      <c r="E152" s="72"/>
      <c r="F152" s="114" t="s">
        <v>144</v>
      </c>
      <c r="G152" s="114" t="s">
        <v>191</v>
      </c>
      <c r="H152" s="32"/>
      <c r="I152" s="135"/>
      <c r="J152" s="135"/>
      <c r="K152" s="135"/>
      <c r="L152" s="135"/>
      <c r="M152" s="135"/>
      <c r="N152" s="73"/>
      <c r="O152" s="72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</row>
    <row r="153" spans="1:105" x14ac:dyDescent="0.25">
      <c r="A153" s="120"/>
      <c r="B153" s="72"/>
      <c r="C153" s="72"/>
      <c r="D153" s="72"/>
      <c r="E153" s="72"/>
      <c r="F153" s="114" t="s">
        <v>188</v>
      </c>
      <c r="G153" s="114" t="s">
        <v>191</v>
      </c>
      <c r="H153" s="32"/>
      <c r="I153" s="135"/>
      <c r="J153" s="135"/>
      <c r="K153" s="135"/>
      <c r="L153" s="135"/>
      <c r="M153" s="135"/>
      <c r="N153" s="73"/>
      <c r="O153" s="72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</row>
    <row r="154" spans="1:105" x14ac:dyDescent="0.25">
      <c r="A154" s="120"/>
      <c r="B154" s="72"/>
      <c r="C154" s="72"/>
      <c r="D154" s="72"/>
      <c r="E154" s="72"/>
      <c r="F154" s="114" t="s">
        <v>146</v>
      </c>
      <c r="G154" s="114" t="s">
        <v>191</v>
      </c>
      <c r="H154" s="32"/>
      <c r="I154" s="135"/>
      <c r="J154" s="135"/>
      <c r="K154" s="135"/>
      <c r="L154" s="135"/>
      <c r="M154" s="135"/>
      <c r="N154" s="73"/>
      <c r="O154" s="72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</row>
    <row r="155" spans="1:105" x14ac:dyDescent="0.25">
      <c r="A155" s="120"/>
      <c r="B155" s="72"/>
      <c r="C155" s="72"/>
      <c r="D155" s="72"/>
      <c r="E155" s="72"/>
      <c r="F155" s="114" t="s">
        <v>147</v>
      </c>
      <c r="G155" s="114" t="s">
        <v>191</v>
      </c>
      <c r="H155" s="32"/>
      <c r="I155" s="135"/>
      <c r="J155" s="135"/>
      <c r="K155" s="135"/>
      <c r="L155" s="135"/>
      <c r="M155" s="135"/>
      <c r="N155" s="73"/>
      <c r="O155" s="72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</row>
    <row r="156" spans="1:105" x14ac:dyDescent="0.25">
      <c r="A156" s="120"/>
      <c r="B156" s="72"/>
      <c r="C156" s="72"/>
      <c r="D156" s="72"/>
      <c r="E156" s="72"/>
      <c r="F156" s="114" t="s">
        <v>148</v>
      </c>
      <c r="G156" s="114" t="s">
        <v>191</v>
      </c>
      <c r="H156" s="32"/>
      <c r="I156" s="135"/>
      <c r="J156" s="135"/>
      <c r="K156" s="135"/>
      <c r="L156" s="135"/>
      <c r="M156" s="135"/>
      <c r="N156" s="73"/>
      <c r="O156" s="72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</row>
    <row r="157" spans="1:105" x14ac:dyDescent="0.25">
      <c r="A157" s="120"/>
      <c r="B157" s="72"/>
      <c r="C157" s="72"/>
      <c r="D157" s="72"/>
      <c r="E157" s="72"/>
      <c r="F157" s="114" t="s">
        <v>149</v>
      </c>
      <c r="G157" s="114" t="s">
        <v>191</v>
      </c>
      <c r="H157" s="32"/>
      <c r="I157" s="135"/>
      <c r="J157" s="135"/>
      <c r="K157" s="135"/>
      <c r="L157" s="135"/>
      <c r="M157" s="135"/>
      <c r="N157" s="73"/>
      <c r="O157" s="72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</row>
    <row r="158" spans="1:105" x14ac:dyDescent="0.25">
      <c r="A158" s="120"/>
      <c r="B158" s="72"/>
      <c r="C158" s="72"/>
      <c r="D158" s="72"/>
      <c r="E158" s="72"/>
      <c r="F158" s="114" t="s">
        <v>150</v>
      </c>
      <c r="G158" s="114" t="s">
        <v>191</v>
      </c>
      <c r="H158" s="32"/>
      <c r="I158" s="135"/>
      <c r="J158" s="135"/>
      <c r="K158" s="135"/>
      <c r="L158" s="135"/>
      <c r="M158" s="135"/>
      <c r="N158" s="73"/>
      <c r="O158" s="72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</row>
    <row r="159" spans="1:105" x14ac:dyDescent="0.25">
      <c r="A159" s="120"/>
      <c r="B159" s="72"/>
      <c r="C159" s="72"/>
      <c r="D159" s="72"/>
      <c r="E159" s="72"/>
      <c r="F159" s="114" t="s">
        <v>151</v>
      </c>
      <c r="G159" s="114" t="s">
        <v>191</v>
      </c>
      <c r="H159" s="32"/>
      <c r="I159" s="135"/>
      <c r="J159" s="135"/>
      <c r="K159" s="135"/>
      <c r="L159" s="135"/>
      <c r="M159" s="135"/>
      <c r="N159" s="73"/>
      <c r="O159" s="72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  <c r="CY159" s="41"/>
      <c r="CZ159" s="41"/>
      <c r="DA159" s="41"/>
    </row>
    <row r="160" spans="1:105" x14ac:dyDescent="0.25">
      <c r="A160" s="120"/>
      <c r="B160" s="72"/>
      <c r="C160" s="72"/>
      <c r="D160" s="72"/>
      <c r="E160" s="72"/>
      <c r="F160" s="114" t="s">
        <v>152</v>
      </c>
      <c r="G160" s="114" t="s">
        <v>191</v>
      </c>
      <c r="H160" s="32"/>
      <c r="I160" s="135"/>
      <c r="J160" s="135"/>
      <c r="K160" s="135"/>
      <c r="L160" s="135"/>
      <c r="M160" s="135"/>
      <c r="N160" s="73"/>
      <c r="O160" s="72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  <c r="CY160" s="41"/>
      <c r="CZ160" s="41"/>
      <c r="DA160" s="41"/>
    </row>
    <row r="161" spans="1:105" x14ac:dyDescent="0.25">
      <c r="A161" s="120"/>
      <c r="B161" s="72"/>
      <c r="C161" s="72"/>
      <c r="D161" s="72"/>
      <c r="E161" s="72"/>
      <c r="F161" s="114" t="s">
        <v>153</v>
      </c>
      <c r="G161" s="114" t="s">
        <v>191</v>
      </c>
      <c r="H161" s="32"/>
      <c r="I161" s="135"/>
      <c r="J161" s="135"/>
      <c r="K161" s="135"/>
      <c r="L161" s="135"/>
      <c r="M161" s="135"/>
      <c r="N161" s="73"/>
      <c r="O161" s="72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</row>
    <row r="162" spans="1:105" x14ac:dyDescent="0.25">
      <c r="A162" s="120"/>
      <c r="B162" s="72"/>
      <c r="C162" s="72"/>
      <c r="D162" s="72"/>
      <c r="E162" s="72"/>
      <c r="F162" s="114" t="s">
        <v>154</v>
      </c>
      <c r="G162" s="114" t="s">
        <v>191</v>
      </c>
      <c r="H162" s="32"/>
      <c r="I162" s="135"/>
      <c r="J162" s="135"/>
      <c r="K162" s="135"/>
      <c r="L162" s="135"/>
      <c r="M162" s="135"/>
      <c r="N162" s="73"/>
      <c r="O162" s="72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41"/>
      <c r="CZ162" s="41"/>
      <c r="DA162" s="41"/>
    </row>
    <row r="163" spans="1:105" x14ac:dyDescent="0.25">
      <c r="A163" s="120"/>
      <c r="B163" s="72"/>
      <c r="C163" s="72"/>
      <c r="D163" s="72"/>
      <c r="E163" s="72"/>
      <c r="F163" s="114" t="s">
        <v>155</v>
      </c>
      <c r="G163" s="114" t="s">
        <v>191</v>
      </c>
      <c r="H163" s="32">
        <v>1</v>
      </c>
      <c r="I163" s="135"/>
      <c r="J163" s="135"/>
      <c r="K163" s="135"/>
      <c r="L163" s="135"/>
      <c r="M163" s="135"/>
      <c r="N163" s="73"/>
      <c r="O163" s="72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1"/>
      <c r="CX163" s="41"/>
      <c r="CY163" s="41"/>
      <c r="CZ163" s="41"/>
      <c r="DA163" s="41"/>
    </row>
    <row r="164" spans="1:105" x14ac:dyDescent="0.25">
      <c r="A164" s="120"/>
      <c r="B164" s="72"/>
      <c r="C164" s="72"/>
      <c r="D164" s="72"/>
      <c r="E164" s="72"/>
      <c r="F164" s="114" t="s">
        <v>156</v>
      </c>
      <c r="G164" s="114" t="s">
        <v>191</v>
      </c>
      <c r="H164" s="32">
        <v>1</v>
      </c>
      <c r="I164" s="135"/>
      <c r="J164" s="135"/>
      <c r="K164" s="135"/>
      <c r="L164" s="135"/>
      <c r="M164" s="135"/>
      <c r="N164" s="73"/>
      <c r="O164" s="72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1"/>
      <c r="CX164" s="41"/>
      <c r="CY164" s="41"/>
      <c r="CZ164" s="41"/>
      <c r="DA164" s="41"/>
    </row>
    <row r="165" spans="1:105" x14ac:dyDescent="0.25">
      <c r="A165" s="120"/>
      <c r="B165" s="72"/>
      <c r="C165" s="72"/>
      <c r="D165" s="72"/>
      <c r="E165" s="72"/>
      <c r="F165" s="114" t="s">
        <v>157</v>
      </c>
      <c r="G165" s="114" t="s">
        <v>191</v>
      </c>
      <c r="H165" s="32">
        <v>1</v>
      </c>
      <c r="I165" s="135"/>
      <c r="J165" s="135"/>
      <c r="K165" s="135"/>
      <c r="L165" s="135"/>
      <c r="M165" s="135"/>
      <c r="N165" s="73"/>
      <c r="O165" s="72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  <c r="CY165" s="41"/>
      <c r="CZ165" s="41"/>
      <c r="DA165" s="41"/>
    </row>
    <row r="166" spans="1:105" x14ac:dyDescent="0.25">
      <c r="A166" s="120"/>
      <c r="B166" s="72"/>
      <c r="C166" s="72"/>
      <c r="D166" s="72"/>
      <c r="E166" s="72"/>
      <c r="F166" s="114" t="s">
        <v>158</v>
      </c>
      <c r="G166" s="114" t="s">
        <v>191</v>
      </c>
      <c r="H166" s="32">
        <v>1</v>
      </c>
      <c r="I166" s="135"/>
      <c r="J166" s="135"/>
      <c r="K166" s="135"/>
      <c r="L166" s="135"/>
      <c r="M166" s="135"/>
      <c r="N166" s="73"/>
      <c r="O166" s="72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  <c r="CY166" s="41"/>
      <c r="CZ166" s="41"/>
      <c r="DA166" s="41"/>
    </row>
    <row r="167" spans="1:105" x14ac:dyDescent="0.25">
      <c r="A167" s="120"/>
      <c r="B167" s="72"/>
      <c r="C167" s="72"/>
      <c r="D167" s="72"/>
      <c r="E167" s="72"/>
      <c r="F167" s="114" t="s">
        <v>159</v>
      </c>
      <c r="G167" s="114" t="s">
        <v>191</v>
      </c>
      <c r="H167" s="32">
        <v>1</v>
      </c>
      <c r="I167" s="135"/>
      <c r="J167" s="135"/>
      <c r="K167" s="135"/>
      <c r="L167" s="135"/>
      <c r="M167" s="135"/>
      <c r="N167" s="73"/>
      <c r="O167" s="72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</row>
    <row r="168" spans="1:105" x14ac:dyDescent="0.25">
      <c r="A168" s="120"/>
      <c r="B168" s="72"/>
      <c r="C168" s="72"/>
      <c r="D168" s="72"/>
      <c r="E168" s="72"/>
      <c r="F168" s="114" t="s">
        <v>160</v>
      </c>
      <c r="G168" s="114" t="s">
        <v>191</v>
      </c>
      <c r="H168" s="32">
        <v>1</v>
      </c>
      <c r="I168" s="135"/>
      <c r="J168" s="135"/>
      <c r="K168" s="135"/>
      <c r="L168" s="135"/>
      <c r="M168" s="135"/>
      <c r="N168" s="73"/>
      <c r="O168" s="72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  <c r="CY168" s="41"/>
      <c r="CZ168" s="41"/>
      <c r="DA168" s="41"/>
    </row>
    <row r="169" spans="1:105" x14ac:dyDescent="0.25">
      <c r="A169" s="120"/>
      <c r="B169" s="72"/>
      <c r="C169" s="72"/>
      <c r="D169" s="72"/>
      <c r="E169" s="72"/>
      <c r="F169" s="114" t="s">
        <v>161</v>
      </c>
      <c r="G169" s="114" t="s">
        <v>191</v>
      </c>
      <c r="H169" s="32">
        <v>1</v>
      </c>
      <c r="I169" s="135"/>
      <c r="J169" s="135"/>
      <c r="K169" s="135"/>
      <c r="L169" s="135"/>
      <c r="M169" s="135"/>
      <c r="N169" s="73"/>
      <c r="O169" s="72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</row>
    <row r="170" spans="1:105" x14ac:dyDescent="0.25">
      <c r="A170" s="120"/>
      <c r="B170" s="72"/>
      <c r="C170" s="72"/>
      <c r="D170" s="72"/>
      <c r="E170" s="72"/>
      <c r="F170" s="114" t="s">
        <v>162</v>
      </c>
      <c r="G170" s="114" t="s">
        <v>191</v>
      </c>
      <c r="H170" s="32">
        <v>1</v>
      </c>
      <c r="I170" s="135"/>
      <c r="J170" s="135"/>
      <c r="K170" s="135"/>
      <c r="L170" s="135"/>
      <c r="M170" s="135"/>
      <c r="N170" s="73"/>
      <c r="O170" s="72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1"/>
      <c r="CX170" s="41"/>
      <c r="CY170" s="41"/>
      <c r="CZ170" s="41"/>
      <c r="DA170" s="41"/>
    </row>
    <row r="171" spans="1:105" x14ac:dyDescent="0.25">
      <c r="A171" s="120"/>
      <c r="B171" s="72"/>
      <c r="C171" s="72"/>
      <c r="D171" s="72"/>
      <c r="E171" s="72"/>
      <c r="F171" s="114" t="s">
        <v>163</v>
      </c>
      <c r="G171" s="114" t="s">
        <v>191</v>
      </c>
      <c r="H171" s="32">
        <v>1</v>
      </c>
      <c r="I171" s="135"/>
      <c r="J171" s="135"/>
      <c r="K171" s="135"/>
      <c r="L171" s="135"/>
      <c r="M171" s="135"/>
      <c r="N171" s="73"/>
      <c r="O171" s="72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  <c r="CY171" s="41"/>
      <c r="CZ171" s="41"/>
      <c r="DA171" s="41"/>
    </row>
    <row r="172" spans="1:105" x14ac:dyDescent="0.25">
      <c r="A172" s="120"/>
      <c r="B172" s="72"/>
      <c r="C172" s="72"/>
      <c r="D172" s="72"/>
      <c r="E172" s="72"/>
      <c r="F172" s="114" t="s">
        <v>164</v>
      </c>
      <c r="G172" s="114" t="s">
        <v>191</v>
      </c>
      <c r="H172" s="32">
        <v>1</v>
      </c>
      <c r="I172" s="135"/>
      <c r="J172" s="135"/>
      <c r="K172" s="135"/>
      <c r="L172" s="135"/>
      <c r="M172" s="135"/>
      <c r="N172" s="73"/>
      <c r="O172" s="72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  <c r="CY172" s="41"/>
      <c r="CZ172" s="41"/>
      <c r="DA172" s="41"/>
    </row>
    <row r="173" spans="1:105" x14ac:dyDescent="0.25">
      <c r="A173" s="120"/>
      <c r="B173" s="72"/>
      <c r="C173" s="72"/>
      <c r="D173" s="72"/>
      <c r="E173" s="72"/>
      <c r="F173" s="114" t="s">
        <v>189</v>
      </c>
      <c r="G173" s="114" t="s">
        <v>191</v>
      </c>
      <c r="H173" s="32">
        <v>1</v>
      </c>
      <c r="I173" s="135"/>
      <c r="J173" s="135"/>
      <c r="K173" s="135"/>
      <c r="L173" s="135"/>
      <c r="M173" s="135"/>
      <c r="N173" s="73"/>
      <c r="O173" s="72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</row>
    <row r="174" spans="1:105" s="17" customFormat="1" x14ac:dyDescent="0.25">
      <c r="A174" s="120"/>
      <c r="B174" s="72"/>
      <c r="C174" s="72"/>
      <c r="D174" s="72"/>
      <c r="E174" s="72"/>
      <c r="F174" s="114" t="s">
        <v>729</v>
      </c>
      <c r="G174" s="215" t="s">
        <v>191</v>
      </c>
      <c r="H174" s="32"/>
      <c r="I174" s="135" t="s">
        <v>314</v>
      </c>
      <c r="J174" s="135"/>
      <c r="K174" s="135"/>
      <c r="L174" s="135"/>
      <c r="M174" s="135"/>
      <c r="N174" s="73"/>
      <c r="O174" s="72" t="s">
        <v>736</v>
      </c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</row>
    <row r="175" spans="1:105" x14ac:dyDescent="0.25">
      <c r="A175" s="120"/>
      <c r="B175" s="72"/>
      <c r="C175" s="72"/>
      <c r="D175" s="72"/>
      <c r="E175" s="72"/>
      <c r="F175" s="114" t="s">
        <v>728</v>
      </c>
      <c r="G175" s="215" t="s">
        <v>191</v>
      </c>
      <c r="H175" s="32">
        <v>1</v>
      </c>
      <c r="I175" s="135" t="s">
        <v>314</v>
      </c>
      <c r="J175" s="135"/>
      <c r="K175" s="135"/>
      <c r="L175" s="135"/>
      <c r="M175" s="135"/>
      <c r="N175" s="73"/>
      <c r="O175" s="72" t="s">
        <v>736</v>
      </c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  <c r="CY175" s="41"/>
      <c r="CZ175" s="41"/>
      <c r="DA175" s="41"/>
    </row>
    <row r="176" spans="1:105" s="17" customFormat="1" x14ac:dyDescent="0.25">
      <c r="A176" s="120"/>
      <c r="B176" s="72"/>
      <c r="C176" s="72"/>
      <c r="D176" s="72"/>
      <c r="E176" s="72"/>
      <c r="F176" s="116" t="s">
        <v>758</v>
      </c>
      <c r="G176" s="216" t="s">
        <v>191</v>
      </c>
      <c r="H176" s="31"/>
      <c r="I176" s="135" t="s">
        <v>314</v>
      </c>
      <c r="J176" s="133"/>
      <c r="K176" s="133"/>
      <c r="L176" s="133"/>
      <c r="M176" s="133"/>
      <c r="N176" s="73"/>
      <c r="O176" s="72" t="s">
        <v>757</v>
      </c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</row>
    <row r="177" spans="1:105" x14ac:dyDescent="0.25">
      <c r="A177" s="120"/>
      <c r="B177" s="72"/>
      <c r="C177" s="72"/>
      <c r="D177" s="72"/>
      <c r="E177" s="72"/>
      <c r="F177" s="72"/>
      <c r="G177" s="72"/>
      <c r="H177" s="73"/>
      <c r="I177" s="73"/>
      <c r="J177" s="73"/>
      <c r="K177" s="73"/>
      <c r="L177" s="73"/>
      <c r="M177" s="73"/>
      <c r="N177" s="73"/>
      <c r="O177" s="72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  <c r="CY177" s="41"/>
      <c r="CZ177" s="41"/>
      <c r="DA177" s="41"/>
    </row>
    <row r="178" spans="1:105" x14ac:dyDescent="0.25">
      <c r="A178" s="121"/>
      <c r="B178" s="100"/>
      <c r="C178" s="109" t="s">
        <v>666</v>
      </c>
      <c r="D178" s="109"/>
      <c r="E178" s="109"/>
      <c r="F178" s="109"/>
      <c r="G178" s="109"/>
      <c r="H178" s="110"/>
      <c r="I178" s="110"/>
      <c r="J178" s="110"/>
      <c r="K178" s="110"/>
      <c r="L178" s="110"/>
      <c r="M178" s="110"/>
      <c r="N178" s="110"/>
      <c r="O178" s="109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  <c r="CY178" s="41"/>
      <c r="CZ178" s="41"/>
      <c r="DA178" s="41"/>
    </row>
    <row r="179" spans="1:105" x14ac:dyDescent="0.25">
      <c r="A179" s="120"/>
      <c r="B179" s="72"/>
      <c r="C179" s="108"/>
      <c r="D179" s="108"/>
      <c r="E179" s="72"/>
      <c r="F179" s="72"/>
      <c r="G179" s="72"/>
      <c r="H179" s="73"/>
      <c r="I179" s="73"/>
      <c r="J179" s="73"/>
      <c r="K179" s="73"/>
      <c r="L179" s="73"/>
      <c r="M179" s="73"/>
      <c r="N179" s="73"/>
      <c r="O179" s="72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</row>
    <row r="180" spans="1:105" x14ac:dyDescent="0.25">
      <c r="A180" s="120"/>
      <c r="B180" s="72"/>
      <c r="C180" s="108"/>
      <c r="D180" s="108" t="s">
        <v>677</v>
      </c>
      <c r="E180" s="72"/>
      <c r="F180" s="72"/>
      <c r="G180" s="72"/>
      <c r="H180" s="73"/>
      <c r="I180" s="73"/>
      <c r="J180" s="73"/>
      <c r="K180" s="73"/>
      <c r="L180" s="73"/>
      <c r="M180" s="73"/>
      <c r="N180" s="73"/>
      <c r="O180" s="72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1"/>
      <c r="CX180" s="41"/>
      <c r="CY180" s="41"/>
      <c r="CZ180" s="41"/>
      <c r="DA180" s="41"/>
    </row>
    <row r="181" spans="1:105" x14ac:dyDescent="0.25">
      <c r="A181" s="120"/>
      <c r="B181" s="72"/>
      <c r="C181" s="108"/>
      <c r="D181" s="108"/>
      <c r="E181" s="72"/>
      <c r="F181" s="72"/>
      <c r="G181" s="72"/>
      <c r="H181" s="73"/>
      <c r="I181" s="73"/>
      <c r="J181" s="73"/>
      <c r="K181" s="73"/>
      <c r="L181" s="73"/>
      <c r="M181" s="73"/>
      <c r="N181" s="73"/>
      <c r="O181" s="72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</row>
    <row r="182" spans="1:105" x14ac:dyDescent="0.25">
      <c r="A182" s="120"/>
      <c r="B182" s="72"/>
      <c r="C182" s="72"/>
      <c r="D182" s="108"/>
      <c r="E182" s="111" t="s">
        <v>192</v>
      </c>
      <c r="F182" s="72"/>
      <c r="G182" s="72"/>
      <c r="H182" s="73"/>
      <c r="I182" s="73"/>
      <c r="J182" s="73"/>
      <c r="K182" s="73"/>
      <c r="L182" s="73"/>
      <c r="M182" s="73"/>
      <c r="N182" s="73"/>
      <c r="O182" s="72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1"/>
      <c r="CX182" s="41"/>
      <c r="CY182" s="41"/>
      <c r="CZ182" s="41"/>
      <c r="DA182" s="41"/>
    </row>
    <row r="183" spans="1:105" x14ac:dyDescent="0.25">
      <c r="A183" s="120"/>
      <c r="B183" s="72"/>
      <c r="C183" s="72"/>
      <c r="D183" s="72"/>
      <c r="E183" s="72"/>
      <c r="F183" s="112" t="s">
        <v>180</v>
      </c>
      <c r="G183" s="112" t="s">
        <v>198</v>
      </c>
      <c r="H183" s="33" t="s">
        <v>193</v>
      </c>
      <c r="I183" s="133"/>
      <c r="J183" s="133"/>
      <c r="K183" s="133"/>
      <c r="L183" s="133"/>
      <c r="M183" s="133"/>
      <c r="N183" s="73"/>
      <c r="O183" s="72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1"/>
      <c r="CX183" s="41"/>
      <c r="CY183" s="41"/>
      <c r="CZ183" s="41"/>
      <c r="DA183" s="41"/>
    </row>
    <row r="184" spans="1:105" x14ac:dyDescent="0.25">
      <c r="A184" s="120"/>
      <c r="B184" s="72"/>
      <c r="C184" s="72"/>
      <c r="D184" s="72"/>
      <c r="E184" s="72"/>
      <c r="F184" s="114" t="s">
        <v>182</v>
      </c>
      <c r="G184" s="114" t="s">
        <v>198</v>
      </c>
      <c r="H184" s="26" t="s">
        <v>194</v>
      </c>
      <c r="I184" s="133"/>
      <c r="J184" s="133"/>
      <c r="K184" s="133"/>
      <c r="L184" s="133"/>
      <c r="M184" s="133"/>
      <c r="N184" s="73"/>
      <c r="O184" s="72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41"/>
      <c r="BA184" s="41"/>
      <c r="BB184" s="41"/>
      <c r="BC184" s="41"/>
      <c r="BD184" s="41"/>
      <c r="BE184" s="41"/>
      <c r="BF184" s="41"/>
      <c r="BG184" s="41"/>
      <c r="BH184" s="41"/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41"/>
      <c r="CD184" s="41"/>
      <c r="CE184" s="41"/>
      <c r="CF184" s="41"/>
      <c r="CG184" s="41"/>
      <c r="CH184" s="41"/>
      <c r="CI184" s="41"/>
      <c r="CJ184" s="41"/>
      <c r="CK184" s="41"/>
      <c r="CL184" s="41"/>
      <c r="CM184" s="41"/>
      <c r="CN184" s="41"/>
      <c r="CO184" s="41"/>
      <c r="CP184" s="41"/>
      <c r="CQ184" s="41"/>
      <c r="CR184" s="41"/>
      <c r="CS184" s="41"/>
      <c r="CT184" s="41"/>
      <c r="CU184" s="41"/>
      <c r="CV184" s="41"/>
      <c r="CW184" s="41"/>
      <c r="CX184" s="41"/>
      <c r="CY184" s="41"/>
      <c r="CZ184" s="41"/>
      <c r="DA184" s="41"/>
    </row>
    <row r="185" spans="1:105" x14ac:dyDescent="0.25">
      <c r="A185" s="120"/>
      <c r="B185" s="72"/>
      <c r="C185" s="72"/>
      <c r="D185" s="72"/>
      <c r="E185" s="72"/>
      <c r="F185" s="114" t="s">
        <v>184</v>
      </c>
      <c r="G185" s="114" t="s">
        <v>198</v>
      </c>
      <c r="H185" s="26" t="s">
        <v>41</v>
      </c>
      <c r="I185" s="133"/>
      <c r="J185" s="133"/>
      <c r="K185" s="133"/>
      <c r="L185" s="133"/>
      <c r="M185" s="133"/>
      <c r="N185" s="73"/>
      <c r="O185" s="72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41"/>
      <c r="BA185" s="41"/>
      <c r="BB185" s="41"/>
      <c r="BC185" s="41"/>
      <c r="BD185" s="41"/>
      <c r="BE185" s="41"/>
      <c r="BF185" s="41"/>
      <c r="BG185" s="41"/>
      <c r="BH185" s="41"/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41"/>
      <c r="CD185" s="41"/>
      <c r="CE185" s="41"/>
      <c r="CF185" s="41"/>
      <c r="CG185" s="41"/>
      <c r="CH185" s="41"/>
      <c r="CI185" s="41"/>
      <c r="CJ185" s="41"/>
      <c r="CK185" s="41"/>
      <c r="CL185" s="41"/>
      <c r="CM185" s="41"/>
      <c r="CN185" s="41"/>
      <c r="CO185" s="41"/>
      <c r="CP185" s="41"/>
      <c r="CQ185" s="41"/>
      <c r="CR185" s="41"/>
      <c r="CS185" s="41"/>
      <c r="CT185" s="41"/>
      <c r="CU185" s="41"/>
      <c r="CV185" s="41"/>
      <c r="CW185" s="41"/>
      <c r="CX185" s="41"/>
      <c r="CY185" s="41"/>
      <c r="CZ185" s="41"/>
      <c r="DA185" s="41"/>
    </row>
    <row r="186" spans="1:105" x14ac:dyDescent="0.25">
      <c r="A186" s="120"/>
      <c r="B186" s="72"/>
      <c r="C186" s="72"/>
      <c r="D186" s="72"/>
      <c r="E186" s="72"/>
      <c r="F186" s="114" t="s">
        <v>195</v>
      </c>
      <c r="G186" s="114" t="s">
        <v>198</v>
      </c>
      <c r="H186" s="26" t="s">
        <v>40</v>
      </c>
      <c r="I186" s="133"/>
      <c r="J186" s="133"/>
      <c r="K186" s="133"/>
      <c r="L186" s="133"/>
      <c r="M186" s="133"/>
      <c r="N186" s="73"/>
      <c r="O186" s="72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  <c r="CY186" s="41"/>
      <c r="CZ186" s="41"/>
      <c r="DA186" s="41"/>
    </row>
    <row r="187" spans="1:105" x14ac:dyDescent="0.25">
      <c r="A187" s="120"/>
      <c r="B187" s="72"/>
      <c r="C187" s="72"/>
      <c r="D187" s="72"/>
      <c r="E187" s="72"/>
      <c r="F187" s="116" t="s">
        <v>196</v>
      </c>
      <c r="G187" s="116" t="s">
        <v>198</v>
      </c>
      <c r="H187" s="27" t="s">
        <v>166</v>
      </c>
      <c r="I187" s="133"/>
      <c r="J187" s="133"/>
      <c r="K187" s="133"/>
      <c r="L187" s="133"/>
      <c r="M187" s="133"/>
      <c r="N187" s="73"/>
      <c r="O187" s="72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1"/>
      <c r="CX187" s="41"/>
      <c r="CY187" s="41"/>
      <c r="CZ187" s="41"/>
      <c r="DA187" s="41"/>
    </row>
    <row r="188" spans="1:105" x14ac:dyDescent="0.25">
      <c r="A188" s="120"/>
      <c r="B188" s="72"/>
      <c r="C188" s="72"/>
      <c r="D188" s="72"/>
      <c r="E188" s="72"/>
      <c r="F188" s="72"/>
      <c r="G188" s="72"/>
      <c r="H188" s="73"/>
      <c r="I188" s="73"/>
      <c r="J188" s="73"/>
      <c r="K188" s="73"/>
      <c r="L188" s="73"/>
      <c r="M188" s="73"/>
      <c r="N188" s="73"/>
      <c r="O188" s="72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1"/>
      <c r="CX188" s="41"/>
      <c r="CY188" s="41"/>
      <c r="CZ188" s="41"/>
      <c r="DA188" s="41"/>
    </row>
    <row r="189" spans="1:105" x14ac:dyDescent="0.25">
      <c r="A189" s="122"/>
      <c r="B189" s="72"/>
      <c r="C189" s="72"/>
      <c r="D189" s="72"/>
      <c r="E189" s="111" t="s">
        <v>678</v>
      </c>
      <c r="F189" s="72"/>
      <c r="G189" s="72"/>
      <c r="H189" s="73"/>
      <c r="I189" s="131" t="s">
        <v>314</v>
      </c>
      <c r="J189" s="131"/>
      <c r="K189" s="131"/>
      <c r="L189" s="131"/>
      <c r="M189" s="131"/>
      <c r="N189" s="131"/>
      <c r="O189" s="114" t="s">
        <v>358</v>
      </c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/>
      <c r="CW189" s="41"/>
      <c r="CX189" s="41"/>
      <c r="CY189" s="41"/>
      <c r="CZ189" s="41"/>
      <c r="DA189" s="41"/>
    </row>
    <row r="190" spans="1:105" x14ac:dyDescent="0.25">
      <c r="A190" s="120"/>
      <c r="B190" s="72"/>
      <c r="C190" s="72"/>
      <c r="D190" s="72"/>
      <c r="E190" s="72"/>
      <c r="F190" s="112" t="s">
        <v>197</v>
      </c>
      <c r="G190" s="112" t="s">
        <v>198</v>
      </c>
      <c r="H190" s="33" t="s">
        <v>194</v>
      </c>
      <c r="I190" s="133"/>
      <c r="J190" s="133"/>
      <c r="K190" s="133"/>
      <c r="L190" s="133"/>
      <c r="M190" s="133"/>
      <c r="N190" s="73"/>
      <c r="O190" s="72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</row>
    <row r="191" spans="1:105" x14ac:dyDescent="0.25">
      <c r="A191" s="120"/>
      <c r="B191" s="72"/>
      <c r="C191" s="72"/>
      <c r="D191" s="72"/>
      <c r="E191" s="72"/>
      <c r="F191" s="114" t="s">
        <v>199</v>
      </c>
      <c r="G191" s="114" t="s">
        <v>198</v>
      </c>
      <c r="H191" s="26" t="s">
        <v>193</v>
      </c>
      <c r="I191" s="133"/>
      <c r="J191" s="133"/>
      <c r="K191" s="133"/>
      <c r="L191" s="133"/>
      <c r="M191" s="133"/>
      <c r="N191" s="73"/>
      <c r="O191" s="72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</row>
    <row r="192" spans="1:105" x14ac:dyDescent="0.25">
      <c r="A192" s="120"/>
      <c r="B192" s="72"/>
      <c r="C192" s="72"/>
      <c r="D192" s="72"/>
      <c r="E192" s="72"/>
      <c r="F192" s="114" t="s">
        <v>50</v>
      </c>
      <c r="G192" s="114" t="s">
        <v>198</v>
      </c>
      <c r="H192" s="26" t="s">
        <v>194</v>
      </c>
      <c r="I192" s="133"/>
      <c r="J192" s="133"/>
      <c r="K192" s="133"/>
      <c r="L192" s="133"/>
      <c r="M192" s="133"/>
      <c r="N192" s="73"/>
      <c r="O192" s="72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1"/>
      <c r="CX192" s="41"/>
      <c r="CY192" s="41"/>
      <c r="CZ192" s="41"/>
      <c r="DA192" s="41"/>
    </row>
    <row r="193" spans="1:105" x14ac:dyDescent="0.25">
      <c r="A193" s="120"/>
      <c r="B193" s="72"/>
      <c r="C193" s="72"/>
      <c r="D193" s="72"/>
      <c r="E193" s="72"/>
      <c r="F193" s="114" t="s">
        <v>200</v>
      </c>
      <c r="G193" s="114" t="s">
        <v>198</v>
      </c>
      <c r="H193" s="26" t="s">
        <v>194</v>
      </c>
      <c r="I193" s="133"/>
      <c r="J193" s="133"/>
      <c r="K193" s="133"/>
      <c r="L193" s="133"/>
      <c r="M193" s="133"/>
      <c r="N193" s="73"/>
      <c r="O193" s="72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</row>
    <row r="194" spans="1:105" x14ac:dyDescent="0.25">
      <c r="A194" s="120"/>
      <c r="B194" s="72"/>
      <c r="C194" s="72"/>
      <c r="D194" s="72"/>
      <c r="E194" s="72"/>
      <c r="F194" s="114" t="s">
        <v>201</v>
      </c>
      <c r="G194" s="114" t="s">
        <v>198</v>
      </c>
      <c r="H194" s="26" t="s">
        <v>194</v>
      </c>
      <c r="I194" s="133"/>
      <c r="J194" s="133"/>
      <c r="K194" s="133"/>
      <c r="L194" s="133"/>
      <c r="M194" s="133"/>
      <c r="N194" s="73"/>
      <c r="O194" s="72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</row>
    <row r="195" spans="1:105" x14ac:dyDescent="0.25">
      <c r="A195" s="120"/>
      <c r="B195" s="72"/>
      <c r="C195" s="72"/>
      <c r="D195" s="72"/>
      <c r="E195" s="72"/>
      <c r="F195" s="114" t="s">
        <v>202</v>
      </c>
      <c r="G195" s="114" t="s">
        <v>198</v>
      </c>
      <c r="H195" s="26" t="s">
        <v>194</v>
      </c>
      <c r="I195" s="133"/>
      <c r="J195" s="133"/>
      <c r="K195" s="133"/>
      <c r="L195" s="133"/>
      <c r="M195" s="133"/>
      <c r="N195" s="73"/>
      <c r="O195" s="72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</row>
    <row r="196" spans="1:105" x14ac:dyDescent="0.25">
      <c r="A196" s="120"/>
      <c r="B196" s="72"/>
      <c r="C196" s="72"/>
      <c r="D196" s="72"/>
      <c r="E196" s="72"/>
      <c r="F196" s="114" t="s">
        <v>203</v>
      </c>
      <c r="G196" s="114" t="s">
        <v>198</v>
      </c>
      <c r="H196" s="26" t="s">
        <v>193</v>
      </c>
      <c r="I196" s="133"/>
      <c r="J196" s="133"/>
      <c r="K196" s="133"/>
      <c r="L196" s="133"/>
      <c r="M196" s="133"/>
      <c r="N196" s="73"/>
      <c r="O196" s="72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</row>
    <row r="197" spans="1:105" x14ac:dyDescent="0.25">
      <c r="A197" s="120"/>
      <c r="B197" s="72"/>
      <c r="C197" s="72"/>
      <c r="D197" s="72"/>
      <c r="E197" s="72"/>
      <c r="F197" s="114" t="s">
        <v>204</v>
      </c>
      <c r="G197" s="114" t="s">
        <v>198</v>
      </c>
      <c r="H197" s="26" t="s">
        <v>194</v>
      </c>
      <c r="I197" s="133"/>
      <c r="J197" s="133"/>
      <c r="K197" s="133"/>
      <c r="L197" s="133"/>
      <c r="M197" s="133"/>
      <c r="N197" s="73"/>
      <c r="O197" s="72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</row>
    <row r="198" spans="1:105" x14ac:dyDescent="0.25">
      <c r="A198" s="120"/>
      <c r="B198" s="72"/>
      <c r="C198" s="72"/>
      <c r="D198" s="72"/>
      <c r="E198" s="72"/>
      <c r="F198" s="114" t="s">
        <v>205</v>
      </c>
      <c r="G198" s="114" t="s">
        <v>198</v>
      </c>
      <c r="H198" s="26" t="s">
        <v>194</v>
      </c>
      <c r="I198" s="133"/>
      <c r="J198" s="133"/>
      <c r="K198" s="133"/>
      <c r="L198" s="133"/>
      <c r="M198" s="133"/>
      <c r="N198" s="73"/>
      <c r="O198" s="72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/>
      <c r="CW198" s="41"/>
      <c r="CX198" s="41"/>
      <c r="CY198" s="41"/>
      <c r="CZ198" s="41"/>
      <c r="DA198" s="41"/>
    </row>
    <row r="199" spans="1:105" x14ac:dyDescent="0.25">
      <c r="A199" s="120"/>
      <c r="B199" s="72"/>
      <c r="C199" s="72"/>
      <c r="D199" s="72"/>
      <c r="E199" s="72"/>
      <c r="F199" s="114" t="s">
        <v>206</v>
      </c>
      <c r="G199" s="114" t="s">
        <v>198</v>
      </c>
      <c r="H199" s="26" t="s">
        <v>194</v>
      </c>
      <c r="I199" s="133"/>
      <c r="J199" s="133"/>
      <c r="K199" s="133"/>
      <c r="L199" s="133"/>
      <c r="M199" s="133"/>
      <c r="N199" s="73"/>
      <c r="O199" s="72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1"/>
      <c r="CX199" s="41"/>
      <c r="CY199" s="41"/>
      <c r="CZ199" s="41"/>
      <c r="DA199" s="41"/>
    </row>
    <row r="200" spans="1:105" x14ac:dyDescent="0.25">
      <c r="A200" s="120"/>
      <c r="B200" s="72"/>
      <c r="C200" s="72"/>
      <c r="D200" s="72"/>
      <c r="E200" s="72"/>
      <c r="F200" s="114" t="s">
        <v>207</v>
      </c>
      <c r="G200" s="114" t="s">
        <v>198</v>
      </c>
      <c r="H200" s="26" t="s">
        <v>194</v>
      </c>
      <c r="I200" s="133"/>
      <c r="J200" s="133"/>
      <c r="K200" s="133"/>
      <c r="L200" s="133"/>
      <c r="M200" s="133"/>
      <c r="N200" s="73"/>
      <c r="O200" s="72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/>
      <c r="CW200" s="41"/>
      <c r="CX200" s="41"/>
      <c r="CY200" s="41"/>
      <c r="CZ200" s="41"/>
      <c r="DA200" s="41"/>
    </row>
    <row r="201" spans="1:105" x14ac:dyDescent="0.25">
      <c r="A201" s="120"/>
      <c r="B201" s="72"/>
      <c r="C201" s="72"/>
      <c r="D201" s="72"/>
      <c r="E201" s="72"/>
      <c r="F201" s="114" t="s">
        <v>208</v>
      </c>
      <c r="G201" s="114" t="s">
        <v>198</v>
      </c>
      <c r="H201" s="26" t="s">
        <v>194</v>
      </c>
      <c r="I201" s="133"/>
      <c r="J201" s="133"/>
      <c r="K201" s="133"/>
      <c r="L201" s="133"/>
      <c r="M201" s="133"/>
      <c r="N201" s="73"/>
      <c r="O201" s="72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41"/>
      <c r="AL201" s="41"/>
      <c r="AM201" s="41"/>
      <c r="AN201" s="41"/>
      <c r="AO201" s="41"/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41"/>
      <c r="BA201" s="41"/>
      <c r="BB201" s="41"/>
      <c r="BC201" s="41"/>
      <c r="BD201" s="41"/>
      <c r="BE201" s="41"/>
      <c r="BF201" s="41"/>
      <c r="BG201" s="41"/>
      <c r="BH201" s="41"/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41"/>
      <c r="CD201" s="41"/>
      <c r="CE201" s="41"/>
      <c r="CF201" s="41"/>
      <c r="CG201" s="41"/>
      <c r="CH201" s="41"/>
      <c r="CI201" s="41"/>
      <c r="CJ201" s="41"/>
      <c r="CK201" s="41"/>
      <c r="CL201" s="41"/>
      <c r="CM201" s="41"/>
      <c r="CN201" s="41"/>
      <c r="CO201" s="41"/>
      <c r="CP201" s="41"/>
      <c r="CQ201" s="41"/>
      <c r="CR201" s="41"/>
      <c r="CS201" s="41"/>
      <c r="CT201" s="41"/>
      <c r="CU201" s="41"/>
      <c r="CV201" s="41"/>
      <c r="CW201" s="41"/>
      <c r="CX201" s="41"/>
      <c r="CY201" s="41"/>
      <c r="CZ201" s="41"/>
      <c r="DA201" s="41"/>
    </row>
    <row r="202" spans="1:105" x14ac:dyDescent="0.25">
      <c r="A202" s="120"/>
      <c r="B202" s="72"/>
      <c r="C202" s="72"/>
      <c r="D202" s="72"/>
      <c r="E202" s="72"/>
      <c r="F202" s="114" t="s">
        <v>209</v>
      </c>
      <c r="G202" s="114" t="s">
        <v>198</v>
      </c>
      <c r="H202" s="26" t="s">
        <v>194</v>
      </c>
      <c r="I202" s="133"/>
      <c r="J202" s="133"/>
      <c r="K202" s="133"/>
      <c r="L202" s="133"/>
      <c r="M202" s="133"/>
      <c r="N202" s="73"/>
      <c r="O202" s="72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/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1"/>
      <c r="CX202" s="41"/>
      <c r="CY202" s="41"/>
      <c r="CZ202" s="41"/>
      <c r="DA202" s="41"/>
    </row>
    <row r="203" spans="1:105" x14ac:dyDescent="0.25">
      <c r="A203" s="120"/>
      <c r="B203" s="72"/>
      <c r="C203" s="72"/>
      <c r="D203" s="72"/>
      <c r="E203" s="72"/>
      <c r="F203" s="114" t="s">
        <v>368</v>
      </c>
      <c r="G203" s="114" t="s">
        <v>198</v>
      </c>
      <c r="H203" s="26" t="s">
        <v>40</v>
      </c>
      <c r="I203" s="133"/>
      <c r="J203" s="133"/>
      <c r="K203" s="133"/>
      <c r="L203" s="133"/>
      <c r="M203" s="133"/>
      <c r="N203" s="73"/>
      <c r="O203" s="72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</row>
    <row r="204" spans="1:105" x14ac:dyDescent="0.25">
      <c r="A204" s="120"/>
      <c r="B204" s="72"/>
      <c r="C204" s="72"/>
      <c r="D204" s="72"/>
      <c r="E204" s="72"/>
      <c r="F204" s="114" t="s">
        <v>369</v>
      </c>
      <c r="G204" s="114" t="s">
        <v>198</v>
      </c>
      <c r="H204" s="26" t="s">
        <v>40</v>
      </c>
      <c r="I204" s="133"/>
      <c r="J204" s="133"/>
      <c r="K204" s="133"/>
      <c r="L204" s="133"/>
      <c r="M204" s="133"/>
      <c r="N204" s="73"/>
      <c r="O204" s="72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1"/>
      <c r="CX204" s="41"/>
      <c r="CY204" s="41"/>
      <c r="CZ204" s="41"/>
      <c r="DA204" s="41"/>
    </row>
    <row r="205" spans="1:105" x14ac:dyDescent="0.25">
      <c r="A205" s="120"/>
      <c r="B205" s="72"/>
      <c r="C205" s="72"/>
      <c r="D205" s="72"/>
      <c r="E205" s="72"/>
      <c r="F205" s="114" t="s">
        <v>370</v>
      </c>
      <c r="G205" s="114" t="s">
        <v>198</v>
      </c>
      <c r="H205" s="26" t="s">
        <v>40</v>
      </c>
      <c r="I205" s="133"/>
      <c r="J205" s="133"/>
      <c r="K205" s="133"/>
      <c r="L205" s="133"/>
      <c r="M205" s="133"/>
      <c r="N205" s="73"/>
      <c r="O205" s="72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</row>
    <row r="206" spans="1:105" x14ac:dyDescent="0.25">
      <c r="A206" s="120"/>
      <c r="B206" s="72"/>
      <c r="C206" s="72"/>
      <c r="D206" s="72"/>
      <c r="E206" s="72"/>
      <c r="F206" s="114" t="s">
        <v>371</v>
      </c>
      <c r="G206" s="114" t="s">
        <v>198</v>
      </c>
      <c r="H206" s="26" t="s">
        <v>40</v>
      </c>
      <c r="I206" s="133"/>
      <c r="J206" s="133"/>
      <c r="K206" s="133"/>
      <c r="L206" s="133"/>
      <c r="M206" s="133"/>
      <c r="N206" s="73"/>
      <c r="O206" s="72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</row>
    <row r="207" spans="1:105" x14ac:dyDescent="0.25">
      <c r="A207" s="120"/>
      <c r="B207" s="72"/>
      <c r="C207" s="72"/>
      <c r="D207" s="72"/>
      <c r="E207" s="72"/>
      <c r="F207" s="114" t="s">
        <v>64</v>
      </c>
      <c r="G207" s="114" t="s">
        <v>198</v>
      </c>
      <c r="H207" s="26" t="s">
        <v>40</v>
      </c>
      <c r="I207" s="133"/>
      <c r="J207" s="133"/>
      <c r="K207" s="133"/>
      <c r="L207" s="133"/>
      <c r="M207" s="133"/>
      <c r="N207" s="73"/>
      <c r="O207" s="72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</row>
    <row r="208" spans="1:105" x14ac:dyDescent="0.25">
      <c r="A208" s="120"/>
      <c r="B208" s="72"/>
      <c r="C208" s="72"/>
      <c r="D208" s="72"/>
      <c r="E208" s="72"/>
      <c r="F208" s="114" t="s">
        <v>65</v>
      </c>
      <c r="G208" s="114" t="s">
        <v>198</v>
      </c>
      <c r="H208" s="26" t="s">
        <v>40</v>
      </c>
      <c r="I208" s="133"/>
      <c r="J208" s="133"/>
      <c r="K208" s="133"/>
      <c r="L208" s="133"/>
      <c r="M208" s="133"/>
      <c r="N208" s="73"/>
      <c r="O208" s="72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</row>
    <row r="209" spans="1:105" x14ac:dyDescent="0.25">
      <c r="A209" s="120"/>
      <c r="B209" s="72"/>
      <c r="C209" s="72"/>
      <c r="D209" s="72"/>
      <c r="E209" s="72"/>
      <c r="F209" s="114" t="s">
        <v>210</v>
      </c>
      <c r="G209" s="114" t="s">
        <v>198</v>
      </c>
      <c r="H209" s="26" t="s">
        <v>40</v>
      </c>
      <c r="I209" s="133"/>
      <c r="J209" s="133"/>
      <c r="K209" s="133"/>
      <c r="L209" s="133"/>
      <c r="M209" s="133"/>
      <c r="N209" s="73"/>
      <c r="O209" s="72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</row>
    <row r="210" spans="1:105" x14ac:dyDescent="0.25">
      <c r="A210" s="120"/>
      <c r="B210" s="72"/>
      <c r="C210" s="72"/>
      <c r="D210" s="72"/>
      <c r="E210" s="72"/>
      <c r="F210" s="114" t="s">
        <v>211</v>
      </c>
      <c r="G210" s="114" t="s">
        <v>198</v>
      </c>
      <c r="H210" s="26" t="s">
        <v>40</v>
      </c>
      <c r="I210" s="133"/>
      <c r="J210" s="133"/>
      <c r="K210" s="133"/>
      <c r="L210" s="133"/>
      <c r="M210" s="133"/>
      <c r="N210" s="73"/>
      <c r="O210" s="72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  <c r="CY210" s="41"/>
      <c r="CZ210" s="41"/>
      <c r="DA210" s="41"/>
    </row>
    <row r="211" spans="1:105" x14ac:dyDescent="0.25">
      <c r="A211" s="120"/>
      <c r="B211" s="72"/>
      <c r="C211" s="72"/>
      <c r="D211" s="72"/>
      <c r="E211" s="72"/>
      <c r="F211" s="114" t="s">
        <v>212</v>
      </c>
      <c r="G211" s="114" t="s">
        <v>198</v>
      </c>
      <c r="H211" s="26" t="s">
        <v>40</v>
      </c>
      <c r="I211" s="133"/>
      <c r="J211" s="133"/>
      <c r="K211" s="133"/>
      <c r="L211" s="133"/>
      <c r="M211" s="133"/>
      <c r="N211" s="73"/>
      <c r="O211" s="72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1"/>
      <c r="CX211" s="41"/>
      <c r="CY211" s="41"/>
      <c r="CZ211" s="41"/>
      <c r="DA211" s="41"/>
    </row>
    <row r="212" spans="1:105" x14ac:dyDescent="0.25">
      <c r="A212" s="120"/>
      <c r="B212" s="72"/>
      <c r="C212" s="72"/>
      <c r="D212" s="72"/>
      <c r="E212" s="72"/>
      <c r="F212" s="114" t="s">
        <v>372</v>
      </c>
      <c r="G212" s="114" t="s">
        <v>198</v>
      </c>
      <c r="H212" s="26" t="s">
        <v>40</v>
      </c>
      <c r="I212" s="133"/>
      <c r="J212" s="133"/>
      <c r="K212" s="133"/>
      <c r="L212" s="133"/>
      <c r="M212" s="133"/>
      <c r="N212" s="73"/>
      <c r="O212" s="72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1"/>
      <c r="CX212" s="41"/>
      <c r="CY212" s="41"/>
      <c r="CZ212" s="41"/>
      <c r="DA212" s="41"/>
    </row>
    <row r="213" spans="1:105" x14ac:dyDescent="0.25">
      <c r="A213" s="120"/>
      <c r="B213" s="72"/>
      <c r="C213" s="72"/>
      <c r="D213" s="72"/>
      <c r="E213" s="72"/>
      <c r="F213" s="114" t="s">
        <v>373</v>
      </c>
      <c r="G213" s="114" t="s">
        <v>198</v>
      </c>
      <c r="H213" s="26" t="s">
        <v>40</v>
      </c>
      <c r="I213" s="133"/>
      <c r="J213" s="133"/>
      <c r="K213" s="133"/>
      <c r="L213" s="133"/>
      <c r="M213" s="133"/>
      <c r="N213" s="73"/>
      <c r="O213" s="72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1"/>
      <c r="CX213" s="41"/>
      <c r="CY213" s="41"/>
      <c r="CZ213" s="41"/>
      <c r="DA213" s="41"/>
    </row>
    <row r="214" spans="1:105" x14ac:dyDescent="0.25">
      <c r="A214" s="120"/>
      <c r="B214" s="72"/>
      <c r="C214" s="72"/>
      <c r="D214" s="72"/>
      <c r="E214" s="72"/>
      <c r="F214" s="114" t="s">
        <v>71</v>
      </c>
      <c r="G214" s="114" t="s">
        <v>198</v>
      </c>
      <c r="H214" s="26" t="s">
        <v>40</v>
      </c>
      <c r="I214" s="133"/>
      <c r="J214" s="133"/>
      <c r="K214" s="133"/>
      <c r="L214" s="133"/>
      <c r="M214" s="133"/>
      <c r="N214" s="73"/>
      <c r="O214" s="72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1"/>
      <c r="CV214" s="41"/>
      <c r="CW214" s="41"/>
      <c r="CX214" s="41"/>
      <c r="CY214" s="41"/>
      <c r="CZ214" s="41"/>
      <c r="DA214" s="41"/>
    </row>
    <row r="215" spans="1:105" x14ac:dyDescent="0.25">
      <c r="A215" s="120"/>
      <c r="B215" s="72"/>
      <c r="C215" s="72"/>
      <c r="D215" s="72"/>
      <c r="E215" s="72"/>
      <c r="F215" s="114" t="s">
        <v>72</v>
      </c>
      <c r="G215" s="114" t="s">
        <v>198</v>
      </c>
      <c r="H215" s="26" t="s">
        <v>41</v>
      </c>
      <c r="I215" s="133"/>
      <c r="J215" s="133"/>
      <c r="K215" s="133"/>
      <c r="L215" s="133"/>
      <c r="M215" s="133"/>
      <c r="N215" s="73"/>
      <c r="O215" s="72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1"/>
      <c r="CV215" s="41"/>
      <c r="CW215" s="41"/>
      <c r="CX215" s="41"/>
      <c r="CY215" s="41"/>
      <c r="CZ215" s="41"/>
      <c r="DA215" s="41"/>
    </row>
    <row r="216" spans="1:105" x14ac:dyDescent="0.25">
      <c r="A216" s="120"/>
      <c r="B216" s="72"/>
      <c r="C216" s="72"/>
      <c r="D216" s="72"/>
      <c r="E216" s="72"/>
      <c r="F216" s="114" t="s">
        <v>73</v>
      </c>
      <c r="G216" s="114" t="s">
        <v>198</v>
      </c>
      <c r="H216" s="26" t="s">
        <v>41</v>
      </c>
      <c r="I216" s="133"/>
      <c r="J216" s="133"/>
      <c r="K216" s="133"/>
      <c r="L216" s="133"/>
      <c r="M216" s="133"/>
      <c r="N216" s="73"/>
      <c r="O216" s="72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1"/>
      <c r="CX216" s="41"/>
      <c r="CY216" s="41"/>
      <c r="CZ216" s="41"/>
      <c r="DA216" s="41"/>
    </row>
    <row r="217" spans="1:105" x14ac:dyDescent="0.25">
      <c r="A217" s="120"/>
      <c r="B217" s="72"/>
      <c r="C217" s="72"/>
      <c r="D217" s="72"/>
      <c r="E217" s="72"/>
      <c r="F217" s="114" t="s">
        <v>374</v>
      </c>
      <c r="G217" s="114" t="s">
        <v>198</v>
      </c>
      <c r="H217" s="26" t="s">
        <v>40</v>
      </c>
      <c r="I217" s="133"/>
      <c r="J217" s="133"/>
      <c r="K217" s="133"/>
      <c r="L217" s="133"/>
      <c r="M217" s="133"/>
      <c r="N217" s="73"/>
      <c r="O217" s="72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</row>
    <row r="218" spans="1:105" x14ac:dyDescent="0.25">
      <c r="A218" s="120"/>
      <c r="B218" s="72"/>
      <c r="C218" s="72"/>
      <c r="D218" s="72"/>
      <c r="E218" s="72"/>
      <c r="F218" s="114" t="s">
        <v>375</v>
      </c>
      <c r="G218" s="114" t="s">
        <v>198</v>
      </c>
      <c r="H218" s="26" t="s">
        <v>40</v>
      </c>
      <c r="I218" s="133"/>
      <c r="J218" s="133"/>
      <c r="K218" s="133"/>
      <c r="L218" s="133"/>
      <c r="M218" s="133"/>
      <c r="N218" s="73"/>
      <c r="O218" s="72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</row>
    <row r="219" spans="1:105" x14ac:dyDescent="0.25">
      <c r="A219" s="120"/>
      <c r="B219" s="72"/>
      <c r="C219" s="72"/>
      <c r="D219" s="72"/>
      <c r="E219" s="72"/>
      <c r="F219" s="114" t="s">
        <v>376</v>
      </c>
      <c r="G219" s="114" t="s">
        <v>198</v>
      </c>
      <c r="H219" s="26" t="s">
        <v>40</v>
      </c>
      <c r="I219" s="133"/>
      <c r="J219" s="133"/>
      <c r="K219" s="133"/>
      <c r="L219" s="133"/>
      <c r="M219" s="133"/>
      <c r="N219" s="73"/>
      <c r="O219" s="72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1"/>
      <c r="CX219" s="41"/>
      <c r="CY219" s="41"/>
      <c r="CZ219" s="41"/>
      <c r="DA219" s="41"/>
    </row>
    <row r="220" spans="1:105" x14ac:dyDescent="0.25">
      <c r="A220" s="120"/>
      <c r="B220" s="72"/>
      <c r="C220" s="72"/>
      <c r="D220" s="72"/>
      <c r="E220" s="72"/>
      <c r="F220" s="114" t="s">
        <v>377</v>
      </c>
      <c r="G220" s="114" t="s">
        <v>198</v>
      </c>
      <c r="H220" s="26" t="s">
        <v>40</v>
      </c>
      <c r="I220" s="133"/>
      <c r="J220" s="133"/>
      <c r="K220" s="133"/>
      <c r="L220" s="133"/>
      <c r="M220" s="133"/>
      <c r="N220" s="73"/>
      <c r="O220" s="72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1"/>
      <c r="CX220" s="41"/>
      <c r="CY220" s="41"/>
      <c r="CZ220" s="41"/>
      <c r="DA220" s="41"/>
    </row>
    <row r="221" spans="1:105" x14ac:dyDescent="0.25">
      <c r="A221" s="120"/>
      <c r="B221" s="72"/>
      <c r="C221" s="72"/>
      <c r="D221" s="72"/>
      <c r="E221" s="72"/>
      <c r="F221" s="114" t="s">
        <v>378</v>
      </c>
      <c r="G221" s="114" t="s">
        <v>198</v>
      </c>
      <c r="H221" s="26" t="s">
        <v>40</v>
      </c>
      <c r="I221" s="133"/>
      <c r="J221" s="133"/>
      <c r="K221" s="133"/>
      <c r="L221" s="133"/>
      <c r="M221" s="133"/>
      <c r="N221" s="73"/>
      <c r="O221" s="72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</row>
    <row r="222" spans="1:105" x14ac:dyDescent="0.25">
      <c r="A222" s="120"/>
      <c r="B222" s="72"/>
      <c r="C222" s="72"/>
      <c r="D222" s="72"/>
      <c r="E222" s="72"/>
      <c r="F222" s="114" t="s">
        <v>379</v>
      </c>
      <c r="G222" s="114" t="s">
        <v>198</v>
      </c>
      <c r="H222" s="26" t="s">
        <v>41</v>
      </c>
      <c r="I222" s="133"/>
      <c r="J222" s="133"/>
      <c r="K222" s="133"/>
      <c r="L222" s="133"/>
      <c r="M222" s="133"/>
      <c r="N222" s="73"/>
      <c r="O222" s="72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1"/>
      <c r="CX222" s="41"/>
      <c r="CY222" s="41"/>
      <c r="CZ222" s="41"/>
      <c r="DA222" s="41"/>
    </row>
    <row r="223" spans="1:105" x14ac:dyDescent="0.25">
      <c r="A223" s="120"/>
      <c r="B223" s="72"/>
      <c r="C223" s="72"/>
      <c r="D223" s="72"/>
      <c r="E223" s="72"/>
      <c r="F223" s="114" t="s">
        <v>80</v>
      </c>
      <c r="G223" s="114" t="s">
        <v>198</v>
      </c>
      <c r="H223" s="26" t="s">
        <v>41</v>
      </c>
      <c r="I223" s="133"/>
      <c r="J223" s="133"/>
      <c r="K223" s="133"/>
      <c r="L223" s="133"/>
      <c r="M223" s="133"/>
      <c r="N223" s="73"/>
      <c r="O223" s="72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1"/>
      <c r="CX223" s="41"/>
      <c r="CY223" s="41"/>
      <c r="CZ223" s="41"/>
      <c r="DA223" s="41"/>
    </row>
    <row r="224" spans="1:105" x14ac:dyDescent="0.25">
      <c r="A224" s="120"/>
      <c r="B224" s="72"/>
      <c r="C224" s="72"/>
      <c r="D224" s="72"/>
      <c r="E224" s="72"/>
      <c r="F224" s="114" t="s">
        <v>380</v>
      </c>
      <c r="G224" s="114" t="s">
        <v>198</v>
      </c>
      <c r="H224" s="26" t="s">
        <v>40</v>
      </c>
      <c r="I224" s="133"/>
      <c r="J224" s="133"/>
      <c r="K224" s="133"/>
      <c r="L224" s="133"/>
      <c r="M224" s="133"/>
      <c r="N224" s="73"/>
      <c r="O224" s="72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</row>
    <row r="225" spans="1:105" x14ac:dyDescent="0.25">
      <c r="A225" s="120"/>
      <c r="B225" s="72"/>
      <c r="C225" s="72"/>
      <c r="D225" s="72"/>
      <c r="E225" s="72"/>
      <c r="F225" s="114" t="s">
        <v>381</v>
      </c>
      <c r="G225" s="114" t="s">
        <v>198</v>
      </c>
      <c r="H225" s="26" t="s">
        <v>40</v>
      </c>
      <c r="I225" s="133"/>
      <c r="J225" s="133"/>
      <c r="K225" s="133"/>
      <c r="L225" s="133"/>
      <c r="M225" s="133"/>
      <c r="N225" s="73"/>
      <c r="O225" s="72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41"/>
      <c r="CD225" s="41"/>
      <c r="CE225" s="41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1"/>
      <c r="CX225" s="41"/>
      <c r="CY225" s="41"/>
      <c r="CZ225" s="41"/>
      <c r="DA225" s="41"/>
    </row>
    <row r="226" spans="1:105" x14ac:dyDescent="0.25">
      <c r="A226" s="120"/>
      <c r="B226" s="72"/>
      <c r="C226" s="72"/>
      <c r="D226" s="72"/>
      <c r="E226" s="72"/>
      <c r="F226" s="114" t="s">
        <v>382</v>
      </c>
      <c r="G226" s="114" t="s">
        <v>198</v>
      </c>
      <c r="H226" s="26" t="s">
        <v>41</v>
      </c>
      <c r="I226" s="133"/>
      <c r="J226" s="133"/>
      <c r="K226" s="133"/>
      <c r="L226" s="133"/>
      <c r="M226" s="133"/>
      <c r="N226" s="73"/>
      <c r="O226" s="72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  <c r="CY226" s="41"/>
      <c r="CZ226" s="41"/>
      <c r="DA226" s="41"/>
    </row>
    <row r="227" spans="1:105" x14ac:dyDescent="0.25">
      <c r="A227" s="120"/>
      <c r="B227" s="72"/>
      <c r="C227" s="72"/>
      <c r="D227" s="72"/>
      <c r="E227" s="72"/>
      <c r="F227" s="114" t="s">
        <v>383</v>
      </c>
      <c r="G227" s="114" t="s">
        <v>198</v>
      </c>
      <c r="H227" s="26" t="s">
        <v>41</v>
      </c>
      <c r="I227" s="133"/>
      <c r="J227" s="133"/>
      <c r="K227" s="133"/>
      <c r="L227" s="133"/>
      <c r="M227" s="133"/>
      <c r="N227" s="73"/>
      <c r="O227" s="72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</row>
    <row r="228" spans="1:105" x14ac:dyDescent="0.25">
      <c r="A228" s="120"/>
      <c r="B228" s="72"/>
      <c r="C228" s="72"/>
      <c r="D228" s="72"/>
      <c r="E228" s="72"/>
      <c r="F228" s="114" t="s">
        <v>384</v>
      </c>
      <c r="G228" s="114" t="s">
        <v>198</v>
      </c>
      <c r="H228" s="26" t="s">
        <v>41</v>
      </c>
      <c r="I228" s="133"/>
      <c r="J228" s="133"/>
      <c r="K228" s="133"/>
      <c r="L228" s="133"/>
      <c r="M228" s="133"/>
      <c r="N228" s="73"/>
      <c r="O228" s="72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  <c r="AO228" s="41"/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41"/>
      <c r="BA228" s="41"/>
      <c r="BB228" s="41"/>
      <c r="BC228" s="41"/>
      <c r="BD228" s="41"/>
      <c r="BE228" s="41"/>
      <c r="BF228" s="41"/>
      <c r="BG228" s="41"/>
      <c r="BH228" s="41"/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41"/>
      <c r="CD228" s="41"/>
      <c r="CE228" s="41"/>
      <c r="CF228" s="41"/>
      <c r="CG228" s="41"/>
      <c r="CH228" s="41"/>
      <c r="CI228" s="41"/>
      <c r="CJ228" s="41"/>
      <c r="CK228" s="41"/>
      <c r="CL228" s="41"/>
      <c r="CM228" s="41"/>
      <c r="CN228" s="41"/>
      <c r="CO228" s="41"/>
      <c r="CP228" s="41"/>
      <c r="CQ228" s="41"/>
      <c r="CR228" s="41"/>
      <c r="CS228" s="41"/>
      <c r="CT228" s="41"/>
      <c r="CU228" s="41"/>
      <c r="CV228" s="41"/>
      <c r="CW228" s="41"/>
      <c r="CX228" s="41"/>
      <c r="CY228" s="41"/>
      <c r="CZ228" s="41"/>
      <c r="DA228" s="41"/>
    </row>
    <row r="229" spans="1:105" x14ac:dyDescent="0.25">
      <c r="A229" s="120"/>
      <c r="B229" s="72"/>
      <c r="C229" s="72"/>
      <c r="D229" s="72"/>
      <c r="E229" s="72"/>
      <c r="F229" s="114" t="s">
        <v>385</v>
      </c>
      <c r="G229" s="114" t="s">
        <v>198</v>
      </c>
      <c r="H229" s="26" t="s">
        <v>41</v>
      </c>
      <c r="I229" s="133"/>
      <c r="J229" s="133"/>
      <c r="K229" s="133"/>
      <c r="L229" s="133"/>
      <c r="M229" s="133"/>
      <c r="N229" s="73"/>
      <c r="O229" s="72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41"/>
      <c r="AL229" s="41"/>
      <c r="AM229" s="41"/>
      <c r="AN229" s="41"/>
      <c r="AO229" s="41"/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41"/>
      <c r="BA229" s="41"/>
      <c r="BB229" s="41"/>
      <c r="BC229" s="41"/>
      <c r="BD229" s="41"/>
      <c r="BE229" s="41"/>
      <c r="BF229" s="41"/>
      <c r="BG229" s="41"/>
      <c r="BH229" s="41"/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41"/>
      <c r="CD229" s="41"/>
      <c r="CE229" s="41"/>
      <c r="CF229" s="41"/>
      <c r="CG229" s="41"/>
      <c r="CH229" s="41"/>
      <c r="CI229" s="41"/>
      <c r="CJ229" s="41"/>
      <c r="CK229" s="41"/>
      <c r="CL229" s="41"/>
      <c r="CM229" s="41"/>
      <c r="CN229" s="41"/>
      <c r="CO229" s="41"/>
      <c r="CP229" s="41"/>
      <c r="CQ229" s="41"/>
      <c r="CR229" s="41"/>
      <c r="CS229" s="41"/>
      <c r="CT229" s="41"/>
      <c r="CU229" s="41"/>
      <c r="CV229" s="41"/>
      <c r="CW229" s="41"/>
      <c r="CX229" s="41"/>
      <c r="CY229" s="41"/>
      <c r="CZ229" s="41"/>
      <c r="DA229" s="41"/>
    </row>
    <row r="230" spans="1:105" x14ac:dyDescent="0.25">
      <c r="A230" s="120"/>
      <c r="B230" s="72"/>
      <c r="C230" s="72"/>
      <c r="D230" s="72"/>
      <c r="E230" s="72"/>
      <c r="F230" s="114" t="s">
        <v>213</v>
      </c>
      <c r="G230" s="114" t="s">
        <v>198</v>
      </c>
      <c r="H230" s="26" t="s">
        <v>166</v>
      </c>
      <c r="I230" s="133"/>
      <c r="J230" s="133"/>
      <c r="K230" s="133"/>
      <c r="L230" s="133"/>
      <c r="M230" s="133"/>
      <c r="N230" s="73"/>
      <c r="O230" s="72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41"/>
      <c r="AL230" s="41"/>
      <c r="AM230" s="41"/>
      <c r="AN230" s="41"/>
      <c r="AO230" s="41"/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41"/>
      <c r="BA230" s="41"/>
      <c r="BB230" s="41"/>
      <c r="BC230" s="41"/>
      <c r="BD230" s="41"/>
      <c r="BE230" s="41"/>
      <c r="BF230" s="41"/>
      <c r="BG230" s="41"/>
      <c r="BH230" s="41"/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41"/>
      <c r="CD230" s="41"/>
      <c r="CE230" s="41"/>
      <c r="CF230" s="41"/>
      <c r="CG230" s="41"/>
      <c r="CH230" s="41"/>
      <c r="CI230" s="41"/>
      <c r="CJ230" s="41"/>
      <c r="CK230" s="41"/>
      <c r="CL230" s="41"/>
      <c r="CM230" s="41"/>
      <c r="CN230" s="41"/>
      <c r="CO230" s="41"/>
      <c r="CP230" s="41"/>
      <c r="CQ230" s="41"/>
      <c r="CR230" s="41"/>
      <c r="CS230" s="41"/>
      <c r="CT230" s="41"/>
      <c r="CU230" s="41"/>
      <c r="CV230" s="41"/>
      <c r="CW230" s="41"/>
      <c r="CX230" s="41"/>
      <c r="CY230" s="41"/>
      <c r="CZ230" s="41"/>
      <c r="DA230" s="41"/>
    </row>
    <row r="231" spans="1:105" x14ac:dyDescent="0.25">
      <c r="A231" s="120"/>
      <c r="B231" s="72"/>
      <c r="C231" s="72"/>
      <c r="D231" s="72"/>
      <c r="E231" s="72"/>
      <c r="F231" s="114" t="s">
        <v>214</v>
      </c>
      <c r="G231" s="114" t="s">
        <v>198</v>
      </c>
      <c r="H231" s="26" t="s">
        <v>166</v>
      </c>
      <c r="I231" s="133"/>
      <c r="J231" s="133"/>
      <c r="K231" s="133"/>
      <c r="L231" s="133"/>
      <c r="M231" s="133"/>
      <c r="N231" s="73"/>
      <c r="O231" s="72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41"/>
      <c r="AL231" s="41"/>
      <c r="AM231" s="41"/>
      <c r="AN231" s="41"/>
      <c r="AO231" s="41"/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41"/>
      <c r="BA231" s="41"/>
      <c r="BB231" s="41"/>
      <c r="BC231" s="41"/>
      <c r="BD231" s="41"/>
      <c r="BE231" s="41"/>
      <c r="BF231" s="41"/>
      <c r="BG231" s="41"/>
      <c r="BH231" s="41"/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41"/>
      <c r="CD231" s="41"/>
      <c r="CE231" s="41"/>
      <c r="CF231" s="41"/>
      <c r="CG231" s="41"/>
      <c r="CH231" s="41"/>
      <c r="CI231" s="41"/>
      <c r="CJ231" s="41"/>
      <c r="CK231" s="41"/>
      <c r="CL231" s="41"/>
      <c r="CM231" s="41"/>
      <c r="CN231" s="41"/>
      <c r="CO231" s="41"/>
      <c r="CP231" s="41"/>
      <c r="CQ231" s="41"/>
      <c r="CR231" s="41"/>
      <c r="CS231" s="41"/>
      <c r="CT231" s="41"/>
      <c r="CU231" s="41"/>
      <c r="CV231" s="41"/>
      <c r="CW231" s="41"/>
      <c r="CX231" s="41"/>
      <c r="CY231" s="41"/>
      <c r="CZ231" s="41"/>
      <c r="DA231" s="41"/>
    </row>
    <row r="232" spans="1:105" x14ac:dyDescent="0.25">
      <c r="A232" s="120"/>
      <c r="B232" s="72"/>
      <c r="C232" s="72"/>
      <c r="D232" s="72"/>
      <c r="E232" s="72"/>
      <c r="F232" s="114" t="s">
        <v>215</v>
      </c>
      <c r="G232" s="114" t="s">
        <v>198</v>
      </c>
      <c r="H232" s="26" t="s">
        <v>166</v>
      </c>
      <c r="I232" s="133"/>
      <c r="J232" s="133"/>
      <c r="K232" s="133"/>
      <c r="L232" s="133"/>
      <c r="M232" s="133"/>
      <c r="N232" s="73"/>
      <c r="O232" s="72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41"/>
      <c r="AL232" s="41"/>
      <c r="AM232" s="41"/>
      <c r="AN232" s="41"/>
      <c r="AO232" s="41"/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41"/>
      <c r="BA232" s="41"/>
      <c r="BB232" s="41"/>
      <c r="BC232" s="41"/>
      <c r="BD232" s="41"/>
      <c r="BE232" s="41"/>
      <c r="BF232" s="41"/>
      <c r="BG232" s="41"/>
      <c r="BH232" s="41"/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41"/>
      <c r="CD232" s="41"/>
      <c r="CE232" s="41"/>
      <c r="CF232" s="41"/>
      <c r="CG232" s="41"/>
      <c r="CH232" s="41"/>
      <c r="CI232" s="41"/>
      <c r="CJ232" s="41"/>
      <c r="CK232" s="41"/>
      <c r="CL232" s="41"/>
      <c r="CM232" s="41"/>
      <c r="CN232" s="41"/>
      <c r="CO232" s="41"/>
      <c r="CP232" s="41"/>
      <c r="CQ232" s="41"/>
      <c r="CR232" s="41"/>
      <c r="CS232" s="41"/>
      <c r="CT232" s="41"/>
      <c r="CU232" s="41"/>
      <c r="CV232" s="41"/>
      <c r="CW232" s="41"/>
      <c r="CX232" s="41"/>
      <c r="CY232" s="41"/>
      <c r="CZ232" s="41"/>
      <c r="DA232" s="41"/>
    </row>
    <row r="233" spans="1:105" x14ac:dyDescent="0.25">
      <c r="A233" s="120"/>
      <c r="B233" s="72"/>
      <c r="C233" s="72"/>
      <c r="D233" s="72"/>
      <c r="E233" s="72"/>
      <c r="F233" s="114" t="s">
        <v>216</v>
      </c>
      <c r="G233" s="114" t="s">
        <v>198</v>
      </c>
      <c r="H233" s="26" t="s">
        <v>166</v>
      </c>
      <c r="I233" s="133"/>
      <c r="J233" s="133"/>
      <c r="K233" s="133"/>
      <c r="L233" s="133"/>
      <c r="M233" s="133"/>
      <c r="N233" s="73"/>
      <c r="O233" s="72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41"/>
      <c r="AL233" s="41"/>
      <c r="AM233" s="41"/>
      <c r="AN233" s="41"/>
      <c r="AO233" s="41"/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41"/>
      <c r="BA233" s="41"/>
      <c r="BB233" s="41"/>
      <c r="BC233" s="41"/>
      <c r="BD233" s="41"/>
      <c r="BE233" s="41"/>
      <c r="BF233" s="41"/>
      <c r="BG233" s="41"/>
      <c r="BH233" s="41"/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41"/>
      <c r="CD233" s="41"/>
      <c r="CE233" s="41"/>
      <c r="CF233" s="41"/>
      <c r="CG233" s="41"/>
      <c r="CH233" s="41"/>
      <c r="CI233" s="41"/>
      <c r="CJ233" s="41"/>
      <c r="CK233" s="41"/>
      <c r="CL233" s="41"/>
      <c r="CM233" s="41"/>
      <c r="CN233" s="41"/>
      <c r="CO233" s="41"/>
      <c r="CP233" s="41"/>
      <c r="CQ233" s="41"/>
      <c r="CR233" s="41"/>
      <c r="CS233" s="41"/>
      <c r="CT233" s="41"/>
      <c r="CU233" s="41"/>
      <c r="CV233" s="41"/>
      <c r="CW233" s="41"/>
      <c r="CX233" s="41"/>
      <c r="CY233" s="41"/>
      <c r="CZ233" s="41"/>
      <c r="DA233" s="41"/>
    </row>
    <row r="234" spans="1:105" x14ac:dyDescent="0.25">
      <c r="A234" s="120"/>
      <c r="B234" s="72"/>
      <c r="C234" s="72"/>
      <c r="D234" s="72"/>
      <c r="E234" s="72"/>
      <c r="F234" s="114" t="s">
        <v>91</v>
      </c>
      <c r="G234" s="114" t="s">
        <v>198</v>
      </c>
      <c r="H234" s="26" t="s">
        <v>166</v>
      </c>
      <c r="I234" s="133"/>
      <c r="J234" s="133"/>
      <c r="K234" s="133"/>
      <c r="L234" s="133"/>
      <c r="M234" s="133"/>
      <c r="N234" s="73"/>
      <c r="O234" s="72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41"/>
      <c r="AL234" s="41"/>
      <c r="AM234" s="41"/>
      <c r="AN234" s="41"/>
      <c r="AO234" s="41"/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41"/>
      <c r="BA234" s="41"/>
      <c r="BB234" s="41"/>
      <c r="BC234" s="41"/>
      <c r="BD234" s="41"/>
      <c r="BE234" s="41"/>
      <c r="BF234" s="41"/>
      <c r="BG234" s="41"/>
      <c r="BH234" s="41"/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41"/>
      <c r="CD234" s="41"/>
      <c r="CE234" s="41"/>
      <c r="CF234" s="41"/>
      <c r="CG234" s="41"/>
      <c r="CH234" s="41"/>
      <c r="CI234" s="41"/>
      <c r="CJ234" s="41"/>
      <c r="CK234" s="41"/>
      <c r="CL234" s="41"/>
      <c r="CM234" s="41"/>
      <c r="CN234" s="41"/>
      <c r="CO234" s="41"/>
      <c r="CP234" s="41"/>
      <c r="CQ234" s="41"/>
      <c r="CR234" s="41"/>
      <c r="CS234" s="41"/>
      <c r="CT234" s="41"/>
      <c r="CU234" s="41"/>
      <c r="CV234" s="41"/>
      <c r="CW234" s="41"/>
      <c r="CX234" s="41"/>
      <c r="CY234" s="41"/>
      <c r="CZ234" s="41"/>
      <c r="DA234" s="41"/>
    </row>
    <row r="235" spans="1:105" x14ac:dyDescent="0.25">
      <c r="A235" s="120"/>
      <c r="B235" s="72"/>
      <c r="C235" s="72"/>
      <c r="D235" s="72"/>
      <c r="E235" s="72"/>
      <c r="F235" s="114" t="s">
        <v>92</v>
      </c>
      <c r="G235" s="114" t="s">
        <v>198</v>
      </c>
      <c r="H235" s="26" t="s">
        <v>166</v>
      </c>
      <c r="I235" s="133"/>
      <c r="J235" s="133"/>
      <c r="K235" s="133"/>
      <c r="L235" s="133"/>
      <c r="M235" s="133"/>
      <c r="N235" s="73"/>
      <c r="O235" s="72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41"/>
      <c r="AL235" s="41"/>
      <c r="AM235" s="41"/>
      <c r="AN235" s="41"/>
      <c r="AO235" s="41"/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41"/>
      <c r="BA235" s="41"/>
      <c r="BB235" s="41"/>
      <c r="BC235" s="41"/>
      <c r="BD235" s="41"/>
      <c r="BE235" s="41"/>
      <c r="BF235" s="41"/>
      <c r="BG235" s="41"/>
      <c r="BH235" s="41"/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41"/>
      <c r="CD235" s="41"/>
      <c r="CE235" s="41"/>
      <c r="CF235" s="41"/>
      <c r="CG235" s="41"/>
      <c r="CH235" s="41"/>
      <c r="CI235" s="41"/>
      <c r="CJ235" s="41"/>
      <c r="CK235" s="41"/>
      <c r="CL235" s="41"/>
      <c r="CM235" s="41"/>
      <c r="CN235" s="41"/>
      <c r="CO235" s="41"/>
      <c r="CP235" s="41"/>
      <c r="CQ235" s="41"/>
      <c r="CR235" s="41"/>
      <c r="CS235" s="41"/>
      <c r="CT235" s="41"/>
      <c r="CU235" s="41"/>
      <c r="CV235" s="41"/>
      <c r="CW235" s="41"/>
      <c r="CX235" s="41"/>
      <c r="CY235" s="41"/>
      <c r="CZ235" s="41"/>
      <c r="DA235" s="41"/>
    </row>
    <row r="236" spans="1:105" x14ac:dyDescent="0.25">
      <c r="A236" s="120"/>
      <c r="B236" s="72"/>
      <c r="C236" s="72"/>
      <c r="D236" s="72"/>
      <c r="E236" s="72"/>
      <c r="F236" s="114" t="s">
        <v>93</v>
      </c>
      <c r="G236" s="114" t="s">
        <v>198</v>
      </c>
      <c r="H236" s="26" t="s">
        <v>166</v>
      </c>
      <c r="I236" s="133"/>
      <c r="J236" s="133"/>
      <c r="K236" s="133"/>
      <c r="L236" s="133"/>
      <c r="M236" s="133"/>
      <c r="N236" s="73"/>
      <c r="O236" s="72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41"/>
      <c r="AL236" s="41"/>
      <c r="AM236" s="41"/>
      <c r="AN236" s="41"/>
      <c r="AO236" s="41"/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41"/>
      <c r="BA236" s="41"/>
      <c r="BB236" s="41"/>
      <c r="BC236" s="41"/>
      <c r="BD236" s="41"/>
      <c r="BE236" s="41"/>
      <c r="BF236" s="41"/>
      <c r="BG236" s="41"/>
      <c r="BH236" s="41"/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41"/>
      <c r="CD236" s="41"/>
      <c r="CE236" s="41"/>
      <c r="CF236" s="41"/>
      <c r="CG236" s="41"/>
      <c r="CH236" s="41"/>
      <c r="CI236" s="41"/>
      <c r="CJ236" s="41"/>
      <c r="CK236" s="41"/>
      <c r="CL236" s="41"/>
      <c r="CM236" s="41"/>
      <c r="CN236" s="41"/>
      <c r="CO236" s="41"/>
      <c r="CP236" s="41"/>
      <c r="CQ236" s="41"/>
      <c r="CR236" s="41"/>
      <c r="CS236" s="41"/>
      <c r="CT236" s="41"/>
      <c r="CU236" s="41"/>
      <c r="CV236" s="41"/>
      <c r="CW236" s="41"/>
      <c r="CX236" s="41"/>
      <c r="CY236" s="41"/>
      <c r="CZ236" s="41"/>
      <c r="DA236" s="41"/>
    </row>
    <row r="237" spans="1:105" x14ac:dyDescent="0.25">
      <c r="A237" s="120"/>
      <c r="B237" s="72"/>
      <c r="C237" s="72"/>
      <c r="D237" s="72"/>
      <c r="E237" s="72"/>
      <c r="F237" s="114" t="s">
        <v>94</v>
      </c>
      <c r="G237" s="114" t="s">
        <v>198</v>
      </c>
      <c r="H237" s="26" t="s">
        <v>166</v>
      </c>
      <c r="I237" s="133"/>
      <c r="J237" s="133"/>
      <c r="K237" s="133"/>
      <c r="L237" s="133"/>
      <c r="M237" s="133"/>
      <c r="N237" s="73"/>
      <c r="O237" s="72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41"/>
      <c r="AL237" s="41"/>
      <c r="AM237" s="41"/>
      <c r="AN237" s="41"/>
      <c r="AO237" s="41"/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41"/>
      <c r="BA237" s="41"/>
      <c r="BB237" s="41"/>
      <c r="BC237" s="41"/>
      <c r="BD237" s="41"/>
      <c r="BE237" s="41"/>
      <c r="BF237" s="41"/>
      <c r="BG237" s="41"/>
      <c r="BH237" s="41"/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41"/>
      <c r="CD237" s="41"/>
      <c r="CE237" s="41"/>
      <c r="CF237" s="41"/>
      <c r="CG237" s="41"/>
      <c r="CH237" s="41"/>
      <c r="CI237" s="41"/>
      <c r="CJ237" s="41"/>
      <c r="CK237" s="41"/>
      <c r="CL237" s="41"/>
      <c r="CM237" s="41"/>
      <c r="CN237" s="41"/>
      <c r="CO237" s="41"/>
      <c r="CP237" s="41"/>
      <c r="CQ237" s="41"/>
      <c r="CR237" s="41"/>
      <c r="CS237" s="41"/>
      <c r="CT237" s="41"/>
      <c r="CU237" s="41"/>
      <c r="CV237" s="41"/>
      <c r="CW237" s="41"/>
      <c r="CX237" s="41"/>
      <c r="CY237" s="41"/>
      <c r="CZ237" s="41"/>
      <c r="DA237" s="41"/>
    </row>
    <row r="238" spans="1:105" x14ac:dyDescent="0.25">
      <c r="A238" s="120"/>
      <c r="B238" s="72"/>
      <c r="C238" s="72"/>
      <c r="D238" s="72"/>
      <c r="E238" s="72"/>
      <c r="F238" s="114" t="s">
        <v>217</v>
      </c>
      <c r="G238" s="114" t="s">
        <v>198</v>
      </c>
      <c r="H238" s="26" t="s">
        <v>166</v>
      </c>
      <c r="I238" s="133"/>
      <c r="J238" s="133"/>
      <c r="K238" s="133"/>
      <c r="L238" s="133"/>
      <c r="M238" s="133"/>
      <c r="N238" s="73"/>
      <c r="O238" s="72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41"/>
      <c r="AL238" s="41"/>
      <c r="AM238" s="41"/>
      <c r="AN238" s="41"/>
      <c r="AO238" s="41"/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41"/>
      <c r="BA238" s="41"/>
      <c r="BB238" s="41"/>
      <c r="BC238" s="41"/>
      <c r="BD238" s="41"/>
      <c r="BE238" s="41"/>
      <c r="BF238" s="41"/>
      <c r="BG238" s="41"/>
      <c r="BH238" s="41"/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41"/>
      <c r="CD238" s="41"/>
      <c r="CE238" s="41"/>
      <c r="CF238" s="41"/>
      <c r="CG238" s="41"/>
      <c r="CH238" s="41"/>
      <c r="CI238" s="41"/>
      <c r="CJ238" s="41"/>
      <c r="CK238" s="41"/>
      <c r="CL238" s="41"/>
      <c r="CM238" s="41"/>
      <c r="CN238" s="41"/>
      <c r="CO238" s="41"/>
      <c r="CP238" s="41"/>
      <c r="CQ238" s="41"/>
      <c r="CR238" s="41"/>
      <c r="CS238" s="41"/>
      <c r="CT238" s="41"/>
      <c r="CU238" s="41"/>
      <c r="CV238" s="41"/>
      <c r="CW238" s="41"/>
      <c r="CX238" s="41"/>
      <c r="CY238" s="41"/>
      <c r="CZ238" s="41"/>
      <c r="DA238" s="41"/>
    </row>
    <row r="239" spans="1:105" x14ac:dyDescent="0.25">
      <c r="A239" s="120"/>
      <c r="B239" s="72"/>
      <c r="C239" s="72"/>
      <c r="D239" s="72"/>
      <c r="E239" s="72"/>
      <c r="F239" s="114" t="s">
        <v>218</v>
      </c>
      <c r="G239" s="114" t="s">
        <v>198</v>
      </c>
      <c r="H239" s="26" t="s">
        <v>166</v>
      </c>
      <c r="I239" s="133"/>
      <c r="J239" s="133"/>
      <c r="K239" s="133"/>
      <c r="L239" s="133"/>
      <c r="M239" s="133"/>
      <c r="N239" s="73"/>
      <c r="O239" s="72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41"/>
      <c r="AL239" s="41"/>
      <c r="AM239" s="41"/>
      <c r="AN239" s="41"/>
      <c r="AO239" s="41"/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41"/>
      <c r="BA239" s="41"/>
      <c r="BB239" s="41"/>
      <c r="BC239" s="41"/>
      <c r="BD239" s="41"/>
      <c r="BE239" s="41"/>
      <c r="BF239" s="41"/>
      <c r="BG239" s="41"/>
      <c r="BH239" s="41"/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41"/>
      <c r="CD239" s="41"/>
      <c r="CE239" s="41"/>
      <c r="CF239" s="41"/>
      <c r="CG239" s="41"/>
      <c r="CH239" s="41"/>
      <c r="CI239" s="41"/>
      <c r="CJ239" s="41"/>
      <c r="CK239" s="41"/>
      <c r="CL239" s="41"/>
      <c r="CM239" s="41"/>
      <c r="CN239" s="41"/>
      <c r="CO239" s="41"/>
      <c r="CP239" s="41"/>
      <c r="CQ239" s="41"/>
      <c r="CR239" s="41"/>
      <c r="CS239" s="41"/>
      <c r="CT239" s="41"/>
      <c r="CU239" s="41"/>
      <c r="CV239" s="41"/>
      <c r="CW239" s="41"/>
      <c r="CX239" s="41"/>
      <c r="CY239" s="41"/>
      <c r="CZ239" s="41"/>
      <c r="DA239" s="41"/>
    </row>
    <row r="240" spans="1:105" x14ac:dyDescent="0.25">
      <c r="A240" s="120"/>
      <c r="B240" s="72"/>
      <c r="C240" s="72"/>
      <c r="D240" s="72"/>
      <c r="E240" s="72"/>
      <c r="F240" s="114" t="s">
        <v>219</v>
      </c>
      <c r="G240" s="114" t="s">
        <v>198</v>
      </c>
      <c r="H240" s="26" t="s">
        <v>166</v>
      </c>
      <c r="I240" s="133"/>
      <c r="J240" s="133"/>
      <c r="K240" s="133"/>
      <c r="L240" s="133"/>
      <c r="M240" s="133"/>
      <c r="N240" s="73"/>
      <c r="O240" s="72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41"/>
      <c r="AL240" s="41"/>
      <c r="AM240" s="41"/>
      <c r="AN240" s="41"/>
      <c r="AO240" s="41"/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41"/>
      <c r="BA240" s="41"/>
      <c r="BB240" s="41"/>
      <c r="BC240" s="41"/>
      <c r="BD240" s="41"/>
      <c r="BE240" s="41"/>
      <c r="BF240" s="41"/>
      <c r="BG240" s="41"/>
      <c r="BH240" s="41"/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41"/>
      <c r="CD240" s="41"/>
      <c r="CE240" s="41"/>
      <c r="CF240" s="41"/>
      <c r="CG240" s="41"/>
      <c r="CH240" s="41"/>
      <c r="CI240" s="41"/>
      <c r="CJ240" s="41"/>
      <c r="CK240" s="41"/>
      <c r="CL240" s="41"/>
      <c r="CM240" s="41"/>
      <c r="CN240" s="41"/>
      <c r="CO240" s="41"/>
      <c r="CP240" s="41"/>
      <c r="CQ240" s="41"/>
      <c r="CR240" s="41"/>
      <c r="CS240" s="41"/>
      <c r="CT240" s="41"/>
      <c r="CU240" s="41"/>
      <c r="CV240" s="41"/>
      <c r="CW240" s="41"/>
      <c r="CX240" s="41"/>
      <c r="CY240" s="41"/>
      <c r="CZ240" s="41"/>
      <c r="DA240" s="41"/>
    </row>
    <row r="241" spans="1:105" x14ac:dyDescent="0.25">
      <c r="A241" s="120"/>
      <c r="B241" s="72"/>
      <c r="C241" s="72"/>
      <c r="D241" s="72"/>
      <c r="E241" s="72"/>
      <c r="F241" s="114" t="s">
        <v>220</v>
      </c>
      <c r="G241" s="114" t="s">
        <v>198</v>
      </c>
      <c r="H241" s="26" t="s">
        <v>166</v>
      </c>
      <c r="I241" s="133"/>
      <c r="J241" s="133"/>
      <c r="K241" s="133"/>
      <c r="L241" s="133"/>
      <c r="M241" s="133"/>
      <c r="N241" s="73"/>
      <c r="O241" s="72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41"/>
      <c r="AL241" s="41"/>
      <c r="AM241" s="41"/>
      <c r="AN241" s="41"/>
      <c r="AO241" s="41"/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41"/>
      <c r="BA241" s="41"/>
      <c r="BB241" s="41"/>
      <c r="BC241" s="41"/>
      <c r="BD241" s="41"/>
      <c r="BE241" s="41"/>
      <c r="BF241" s="41"/>
      <c r="BG241" s="41"/>
      <c r="BH241" s="41"/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41"/>
      <c r="CD241" s="41"/>
      <c r="CE241" s="41"/>
      <c r="CF241" s="41"/>
      <c r="CG241" s="41"/>
      <c r="CH241" s="41"/>
      <c r="CI241" s="41"/>
      <c r="CJ241" s="41"/>
      <c r="CK241" s="41"/>
      <c r="CL241" s="41"/>
      <c r="CM241" s="41"/>
      <c r="CN241" s="41"/>
      <c r="CO241" s="41"/>
      <c r="CP241" s="41"/>
      <c r="CQ241" s="41"/>
      <c r="CR241" s="41"/>
      <c r="CS241" s="41"/>
      <c r="CT241" s="41"/>
      <c r="CU241" s="41"/>
      <c r="CV241" s="41"/>
      <c r="CW241" s="41"/>
      <c r="CX241" s="41"/>
      <c r="CY241" s="41"/>
      <c r="CZ241" s="41"/>
      <c r="DA241" s="41"/>
    </row>
    <row r="242" spans="1:105" x14ac:dyDescent="0.25">
      <c r="A242" s="120"/>
      <c r="B242" s="72"/>
      <c r="C242" s="72"/>
      <c r="D242" s="72"/>
      <c r="E242" s="72"/>
      <c r="F242" s="114" t="s">
        <v>221</v>
      </c>
      <c r="G242" s="114" t="s">
        <v>198</v>
      </c>
      <c r="H242" s="26" t="s">
        <v>166</v>
      </c>
      <c r="I242" s="133"/>
      <c r="J242" s="133"/>
      <c r="K242" s="133"/>
      <c r="L242" s="133"/>
      <c r="M242" s="133"/>
      <c r="N242" s="73"/>
      <c r="O242" s="72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41"/>
      <c r="AL242" s="41"/>
      <c r="AM242" s="41"/>
      <c r="AN242" s="41"/>
      <c r="AO242" s="41"/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41"/>
      <c r="BA242" s="41"/>
      <c r="BB242" s="41"/>
      <c r="BC242" s="41"/>
      <c r="BD242" s="41"/>
      <c r="BE242" s="41"/>
      <c r="BF242" s="41"/>
      <c r="BG242" s="41"/>
      <c r="BH242" s="41"/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41"/>
      <c r="CD242" s="41"/>
      <c r="CE242" s="41"/>
      <c r="CF242" s="41"/>
      <c r="CG242" s="41"/>
      <c r="CH242" s="41"/>
      <c r="CI242" s="41"/>
      <c r="CJ242" s="41"/>
      <c r="CK242" s="41"/>
      <c r="CL242" s="41"/>
      <c r="CM242" s="41"/>
      <c r="CN242" s="41"/>
      <c r="CO242" s="41"/>
      <c r="CP242" s="41"/>
      <c r="CQ242" s="41"/>
      <c r="CR242" s="41"/>
      <c r="CS242" s="41"/>
      <c r="CT242" s="41"/>
      <c r="CU242" s="41"/>
      <c r="CV242" s="41"/>
      <c r="CW242" s="41"/>
      <c r="CX242" s="41"/>
      <c r="CY242" s="41"/>
      <c r="CZ242" s="41"/>
      <c r="DA242" s="41"/>
    </row>
    <row r="243" spans="1:105" x14ac:dyDescent="0.25">
      <c r="A243" s="120"/>
      <c r="B243" s="72"/>
      <c r="C243" s="72"/>
      <c r="D243" s="72"/>
      <c r="E243" s="72"/>
      <c r="F243" s="114" t="s">
        <v>222</v>
      </c>
      <c r="G243" s="114" t="s">
        <v>198</v>
      </c>
      <c r="H243" s="26" t="s">
        <v>166</v>
      </c>
      <c r="I243" s="133"/>
      <c r="J243" s="133"/>
      <c r="K243" s="133"/>
      <c r="L243" s="133"/>
      <c r="M243" s="133"/>
      <c r="N243" s="73"/>
      <c r="O243" s="72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41"/>
      <c r="AL243" s="41"/>
      <c r="AM243" s="41"/>
      <c r="AN243" s="41"/>
      <c r="AO243" s="41"/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41"/>
      <c r="BA243" s="41"/>
      <c r="BB243" s="41"/>
      <c r="BC243" s="41"/>
      <c r="BD243" s="41"/>
      <c r="BE243" s="41"/>
      <c r="BF243" s="41"/>
      <c r="BG243" s="41"/>
      <c r="BH243" s="41"/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41"/>
      <c r="CD243" s="41"/>
      <c r="CE243" s="41"/>
      <c r="CF243" s="41"/>
      <c r="CG243" s="41"/>
      <c r="CH243" s="41"/>
      <c r="CI243" s="41"/>
      <c r="CJ243" s="41"/>
      <c r="CK243" s="41"/>
      <c r="CL243" s="41"/>
      <c r="CM243" s="41"/>
      <c r="CN243" s="41"/>
      <c r="CO243" s="41"/>
      <c r="CP243" s="41"/>
      <c r="CQ243" s="41"/>
      <c r="CR243" s="41"/>
      <c r="CS243" s="41"/>
      <c r="CT243" s="41"/>
      <c r="CU243" s="41"/>
      <c r="CV243" s="41"/>
      <c r="CW243" s="41"/>
      <c r="CX243" s="41"/>
      <c r="CY243" s="41"/>
      <c r="CZ243" s="41"/>
      <c r="DA243" s="41"/>
    </row>
    <row r="244" spans="1:105" x14ac:dyDescent="0.25">
      <c r="A244" s="120"/>
      <c r="B244" s="72"/>
      <c r="C244" s="72"/>
      <c r="D244" s="72"/>
      <c r="E244" s="72"/>
      <c r="F244" s="114" t="s">
        <v>223</v>
      </c>
      <c r="G244" s="114" t="s">
        <v>198</v>
      </c>
      <c r="H244" s="26" t="s">
        <v>166</v>
      </c>
      <c r="I244" s="133"/>
      <c r="J244" s="133"/>
      <c r="K244" s="133"/>
      <c r="L244" s="133"/>
      <c r="M244" s="133"/>
      <c r="N244" s="73"/>
      <c r="O244" s="72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41"/>
      <c r="AL244" s="41"/>
      <c r="AM244" s="41"/>
      <c r="AN244" s="41"/>
      <c r="AO244" s="41"/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41"/>
      <c r="BA244" s="41"/>
      <c r="BB244" s="41"/>
      <c r="BC244" s="41"/>
      <c r="BD244" s="41"/>
      <c r="BE244" s="41"/>
      <c r="BF244" s="41"/>
      <c r="BG244" s="41"/>
      <c r="BH244" s="41"/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41"/>
      <c r="CD244" s="41"/>
      <c r="CE244" s="41"/>
      <c r="CF244" s="41"/>
      <c r="CG244" s="41"/>
      <c r="CH244" s="41"/>
      <c r="CI244" s="41"/>
      <c r="CJ244" s="41"/>
      <c r="CK244" s="41"/>
      <c r="CL244" s="41"/>
      <c r="CM244" s="41"/>
      <c r="CN244" s="41"/>
      <c r="CO244" s="41"/>
      <c r="CP244" s="41"/>
      <c r="CQ244" s="41"/>
      <c r="CR244" s="41"/>
      <c r="CS244" s="41"/>
      <c r="CT244" s="41"/>
      <c r="CU244" s="41"/>
      <c r="CV244" s="41"/>
      <c r="CW244" s="41"/>
      <c r="CX244" s="41"/>
      <c r="CY244" s="41"/>
      <c r="CZ244" s="41"/>
      <c r="DA244" s="41"/>
    </row>
    <row r="245" spans="1:105" x14ac:dyDescent="0.25">
      <c r="A245" s="120"/>
      <c r="B245" s="72"/>
      <c r="C245" s="72"/>
      <c r="D245" s="72"/>
      <c r="E245" s="72"/>
      <c r="F245" s="114" t="s">
        <v>386</v>
      </c>
      <c r="G245" s="114" t="s">
        <v>198</v>
      </c>
      <c r="H245" s="26" t="s">
        <v>166</v>
      </c>
      <c r="I245" s="133"/>
      <c r="J245" s="133"/>
      <c r="K245" s="133"/>
      <c r="L245" s="133"/>
      <c r="M245" s="133"/>
      <c r="N245" s="73"/>
      <c r="O245" s="72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41"/>
      <c r="AL245" s="41"/>
      <c r="AM245" s="41"/>
      <c r="AN245" s="41"/>
      <c r="AO245" s="41"/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41"/>
      <c r="BA245" s="41"/>
      <c r="BB245" s="41"/>
      <c r="BC245" s="41"/>
      <c r="BD245" s="41"/>
      <c r="BE245" s="41"/>
      <c r="BF245" s="41"/>
      <c r="BG245" s="41"/>
      <c r="BH245" s="41"/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41"/>
      <c r="CD245" s="41"/>
      <c r="CE245" s="41"/>
      <c r="CF245" s="41"/>
      <c r="CG245" s="41"/>
      <c r="CH245" s="41"/>
      <c r="CI245" s="41"/>
      <c r="CJ245" s="41"/>
      <c r="CK245" s="41"/>
      <c r="CL245" s="41"/>
      <c r="CM245" s="41"/>
      <c r="CN245" s="41"/>
      <c r="CO245" s="41"/>
      <c r="CP245" s="41"/>
      <c r="CQ245" s="41"/>
      <c r="CR245" s="41"/>
      <c r="CS245" s="41"/>
      <c r="CT245" s="41"/>
      <c r="CU245" s="41"/>
      <c r="CV245" s="41"/>
      <c r="CW245" s="41"/>
      <c r="CX245" s="41"/>
      <c r="CY245" s="41"/>
      <c r="CZ245" s="41"/>
      <c r="DA245" s="41"/>
    </row>
    <row r="246" spans="1:105" x14ac:dyDescent="0.25">
      <c r="A246" s="120"/>
      <c r="B246" s="72"/>
      <c r="C246" s="72"/>
      <c r="D246" s="72"/>
      <c r="E246" s="72"/>
      <c r="F246" s="114" t="s">
        <v>387</v>
      </c>
      <c r="G246" s="114" t="s">
        <v>198</v>
      </c>
      <c r="H246" s="26" t="s">
        <v>166</v>
      </c>
      <c r="I246" s="133"/>
      <c r="J246" s="133"/>
      <c r="K246" s="133"/>
      <c r="L246" s="133"/>
      <c r="M246" s="133"/>
      <c r="N246" s="73"/>
      <c r="O246" s="72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41"/>
      <c r="AL246" s="41"/>
      <c r="AM246" s="41"/>
      <c r="AN246" s="41"/>
      <c r="AO246" s="41"/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41"/>
      <c r="BA246" s="41"/>
      <c r="BB246" s="41"/>
      <c r="BC246" s="41"/>
      <c r="BD246" s="41"/>
      <c r="BE246" s="41"/>
      <c r="BF246" s="41"/>
      <c r="BG246" s="41"/>
      <c r="BH246" s="41"/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41"/>
      <c r="CD246" s="41"/>
      <c r="CE246" s="41"/>
      <c r="CF246" s="41"/>
      <c r="CG246" s="41"/>
      <c r="CH246" s="41"/>
      <c r="CI246" s="41"/>
      <c r="CJ246" s="41"/>
      <c r="CK246" s="41"/>
      <c r="CL246" s="41"/>
      <c r="CM246" s="41"/>
      <c r="CN246" s="41"/>
      <c r="CO246" s="41"/>
      <c r="CP246" s="41"/>
      <c r="CQ246" s="41"/>
      <c r="CR246" s="41"/>
      <c r="CS246" s="41"/>
      <c r="CT246" s="41"/>
      <c r="CU246" s="41"/>
      <c r="CV246" s="41"/>
      <c r="CW246" s="41"/>
      <c r="CX246" s="41"/>
      <c r="CY246" s="41"/>
      <c r="CZ246" s="41"/>
      <c r="DA246" s="41"/>
    </row>
    <row r="247" spans="1:105" x14ac:dyDescent="0.25">
      <c r="A247" s="120"/>
      <c r="B247" s="72"/>
      <c r="C247" s="72"/>
      <c r="D247" s="72"/>
      <c r="E247" s="72"/>
      <c r="F247" s="114" t="s">
        <v>388</v>
      </c>
      <c r="G247" s="114" t="s">
        <v>198</v>
      </c>
      <c r="H247" s="26" t="s">
        <v>166</v>
      </c>
      <c r="I247" s="133"/>
      <c r="J247" s="133"/>
      <c r="K247" s="133"/>
      <c r="L247" s="133"/>
      <c r="M247" s="133"/>
      <c r="N247" s="73"/>
      <c r="O247" s="72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41"/>
      <c r="AL247" s="41"/>
      <c r="AM247" s="41"/>
      <c r="AN247" s="41"/>
      <c r="AO247" s="41"/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41"/>
      <c r="BA247" s="41"/>
      <c r="BB247" s="41"/>
      <c r="BC247" s="41"/>
      <c r="BD247" s="41"/>
      <c r="BE247" s="41"/>
      <c r="BF247" s="41"/>
      <c r="BG247" s="41"/>
      <c r="BH247" s="41"/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41"/>
      <c r="CD247" s="41"/>
      <c r="CE247" s="41"/>
      <c r="CF247" s="41"/>
      <c r="CG247" s="41"/>
      <c r="CH247" s="41"/>
      <c r="CI247" s="41"/>
      <c r="CJ247" s="41"/>
      <c r="CK247" s="41"/>
      <c r="CL247" s="41"/>
      <c r="CM247" s="41"/>
      <c r="CN247" s="41"/>
      <c r="CO247" s="41"/>
      <c r="CP247" s="41"/>
      <c r="CQ247" s="41"/>
      <c r="CR247" s="41"/>
      <c r="CS247" s="41"/>
      <c r="CT247" s="41"/>
      <c r="CU247" s="41"/>
      <c r="CV247" s="41"/>
      <c r="CW247" s="41"/>
      <c r="CX247" s="41"/>
      <c r="CY247" s="41"/>
      <c r="CZ247" s="41"/>
      <c r="DA247" s="41"/>
    </row>
    <row r="248" spans="1:105" x14ac:dyDescent="0.25">
      <c r="A248" s="120"/>
      <c r="B248" s="72"/>
      <c r="C248" s="72"/>
      <c r="D248" s="72"/>
      <c r="E248" s="72"/>
      <c r="F248" s="114" t="s">
        <v>389</v>
      </c>
      <c r="G248" s="114" t="s">
        <v>198</v>
      </c>
      <c r="H248" s="26" t="s">
        <v>166</v>
      </c>
      <c r="I248" s="133"/>
      <c r="J248" s="133"/>
      <c r="K248" s="133"/>
      <c r="L248" s="133"/>
      <c r="M248" s="133"/>
      <c r="N248" s="73"/>
      <c r="O248" s="72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41"/>
      <c r="AL248" s="41"/>
      <c r="AM248" s="41"/>
      <c r="AN248" s="41"/>
      <c r="AO248" s="41"/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41"/>
      <c r="BA248" s="41"/>
      <c r="BB248" s="41"/>
      <c r="BC248" s="41"/>
      <c r="BD248" s="41"/>
      <c r="BE248" s="41"/>
      <c r="BF248" s="41"/>
      <c r="BG248" s="41"/>
      <c r="BH248" s="41"/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41"/>
      <c r="CD248" s="41"/>
      <c r="CE248" s="41"/>
      <c r="CF248" s="41"/>
      <c r="CG248" s="41"/>
      <c r="CH248" s="41"/>
      <c r="CI248" s="41"/>
      <c r="CJ248" s="41"/>
      <c r="CK248" s="41"/>
      <c r="CL248" s="41"/>
      <c r="CM248" s="41"/>
      <c r="CN248" s="41"/>
      <c r="CO248" s="41"/>
      <c r="CP248" s="41"/>
      <c r="CQ248" s="41"/>
      <c r="CR248" s="41"/>
      <c r="CS248" s="41"/>
      <c r="CT248" s="41"/>
      <c r="CU248" s="41"/>
      <c r="CV248" s="41"/>
      <c r="CW248" s="41"/>
      <c r="CX248" s="41"/>
      <c r="CY248" s="41"/>
      <c r="CZ248" s="41"/>
      <c r="DA248" s="41"/>
    </row>
    <row r="249" spans="1:105" x14ac:dyDescent="0.25">
      <c r="A249" s="120"/>
      <c r="B249" s="72"/>
      <c r="C249" s="72"/>
      <c r="D249" s="72"/>
      <c r="E249" s="72"/>
      <c r="F249" s="114" t="s">
        <v>106</v>
      </c>
      <c r="G249" s="114" t="s">
        <v>198</v>
      </c>
      <c r="H249" s="26" t="s">
        <v>166</v>
      </c>
      <c r="I249" s="133"/>
      <c r="J249" s="133"/>
      <c r="K249" s="133"/>
      <c r="L249" s="133"/>
      <c r="M249" s="133"/>
      <c r="N249" s="73"/>
      <c r="O249" s="72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41"/>
      <c r="AL249" s="41"/>
      <c r="AM249" s="41"/>
      <c r="AN249" s="41"/>
      <c r="AO249" s="41"/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41"/>
      <c r="BA249" s="41"/>
      <c r="BB249" s="41"/>
      <c r="BC249" s="41"/>
      <c r="BD249" s="41"/>
      <c r="BE249" s="41"/>
      <c r="BF249" s="41"/>
      <c r="BG249" s="41"/>
      <c r="BH249" s="41"/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41"/>
      <c r="CD249" s="41"/>
      <c r="CE249" s="41"/>
      <c r="CF249" s="41"/>
      <c r="CG249" s="41"/>
      <c r="CH249" s="41"/>
      <c r="CI249" s="41"/>
      <c r="CJ249" s="41"/>
      <c r="CK249" s="41"/>
      <c r="CL249" s="41"/>
      <c r="CM249" s="41"/>
      <c r="CN249" s="41"/>
      <c r="CO249" s="41"/>
      <c r="CP249" s="41"/>
      <c r="CQ249" s="41"/>
      <c r="CR249" s="41"/>
      <c r="CS249" s="41"/>
      <c r="CT249" s="41"/>
      <c r="CU249" s="41"/>
      <c r="CV249" s="41"/>
      <c r="CW249" s="41"/>
      <c r="CX249" s="41"/>
      <c r="CY249" s="41"/>
      <c r="CZ249" s="41"/>
      <c r="DA249" s="41"/>
    </row>
    <row r="250" spans="1:105" x14ac:dyDescent="0.25">
      <c r="A250" s="120"/>
      <c r="B250" s="72"/>
      <c r="C250" s="72"/>
      <c r="D250" s="72"/>
      <c r="E250" s="72"/>
      <c r="F250" s="114" t="s">
        <v>107</v>
      </c>
      <c r="G250" s="114" t="s">
        <v>198</v>
      </c>
      <c r="H250" s="26" t="s">
        <v>166</v>
      </c>
      <c r="I250" s="133"/>
      <c r="J250" s="133"/>
      <c r="K250" s="133"/>
      <c r="L250" s="133"/>
      <c r="M250" s="133"/>
      <c r="N250" s="73"/>
      <c r="O250" s="72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41"/>
      <c r="AL250" s="41"/>
      <c r="AM250" s="41"/>
      <c r="AN250" s="41"/>
      <c r="AO250" s="41"/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41"/>
      <c r="BA250" s="41"/>
      <c r="BB250" s="41"/>
      <c r="BC250" s="41"/>
      <c r="BD250" s="41"/>
      <c r="BE250" s="41"/>
      <c r="BF250" s="41"/>
      <c r="BG250" s="41"/>
      <c r="BH250" s="41"/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41"/>
      <c r="CD250" s="41"/>
      <c r="CE250" s="41"/>
      <c r="CF250" s="41"/>
      <c r="CG250" s="41"/>
      <c r="CH250" s="41"/>
      <c r="CI250" s="41"/>
      <c r="CJ250" s="41"/>
      <c r="CK250" s="41"/>
      <c r="CL250" s="41"/>
      <c r="CM250" s="41"/>
      <c r="CN250" s="41"/>
      <c r="CO250" s="41"/>
      <c r="CP250" s="41"/>
      <c r="CQ250" s="41"/>
      <c r="CR250" s="41"/>
      <c r="CS250" s="41"/>
      <c r="CT250" s="41"/>
      <c r="CU250" s="41"/>
      <c r="CV250" s="41"/>
      <c r="CW250" s="41"/>
      <c r="CX250" s="41"/>
      <c r="CY250" s="41"/>
      <c r="CZ250" s="41"/>
      <c r="DA250" s="41"/>
    </row>
    <row r="251" spans="1:105" x14ac:dyDescent="0.25">
      <c r="A251" s="120"/>
      <c r="B251" s="72"/>
      <c r="C251" s="72"/>
      <c r="D251" s="72"/>
      <c r="E251" s="72"/>
      <c r="F251" s="114" t="s">
        <v>390</v>
      </c>
      <c r="G251" s="114" t="s">
        <v>198</v>
      </c>
      <c r="H251" s="26" t="s">
        <v>166</v>
      </c>
      <c r="I251" s="133"/>
      <c r="J251" s="133"/>
      <c r="K251" s="133"/>
      <c r="L251" s="133"/>
      <c r="M251" s="133"/>
      <c r="N251" s="73"/>
      <c r="O251" s="72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41"/>
      <c r="AL251" s="41"/>
      <c r="AM251" s="41"/>
      <c r="AN251" s="41"/>
      <c r="AO251" s="41"/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41"/>
      <c r="BA251" s="41"/>
      <c r="BB251" s="41"/>
      <c r="BC251" s="41"/>
      <c r="BD251" s="41"/>
      <c r="BE251" s="41"/>
      <c r="BF251" s="41"/>
      <c r="BG251" s="41"/>
      <c r="BH251" s="41"/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41"/>
      <c r="CD251" s="41"/>
      <c r="CE251" s="41"/>
      <c r="CF251" s="41"/>
      <c r="CG251" s="41"/>
      <c r="CH251" s="41"/>
      <c r="CI251" s="41"/>
      <c r="CJ251" s="41"/>
      <c r="CK251" s="41"/>
      <c r="CL251" s="41"/>
      <c r="CM251" s="41"/>
      <c r="CN251" s="41"/>
      <c r="CO251" s="41"/>
      <c r="CP251" s="41"/>
      <c r="CQ251" s="41"/>
      <c r="CR251" s="41"/>
      <c r="CS251" s="41"/>
      <c r="CT251" s="41"/>
      <c r="CU251" s="41"/>
      <c r="CV251" s="41"/>
      <c r="CW251" s="41"/>
      <c r="CX251" s="41"/>
      <c r="CY251" s="41"/>
      <c r="CZ251" s="41"/>
      <c r="DA251" s="41"/>
    </row>
    <row r="252" spans="1:105" x14ac:dyDescent="0.25">
      <c r="A252" s="120"/>
      <c r="B252" s="72"/>
      <c r="C252" s="72"/>
      <c r="D252" s="72"/>
      <c r="E252" s="72"/>
      <c r="F252" s="114" t="s">
        <v>109</v>
      </c>
      <c r="G252" s="114" t="s">
        <v>198</v>
      </c>
      <c r="H252" s="26" t="s">
        <v>166</v>
      </c>
      <c r="I252" s="133"/>
      <c r="J252" s="133"/>
      <c r="K252" s="133"/>
      <c r="L252" s="133"/>
      <c r="M252" s="133"/>
      <c r="N252" s="73"/>
      <c r="O252" s="72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41"/>
      <c r="AL252" s="41"/>
      <c r="AM252" s="41"/>
      <c r="AN252" s="41"/>
      <c r="AO252" s="41"/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41"/>
      <c r="BA252" s="41"/>
      <c r="BB252" s="41"/>
      <c r="BC252" s="41"/>
      <c r="BD252" s="41"/>
      <c r="BE252" s="41"/>
      <c r="BF252" s="41"/>
      <c r="BG252" s="41"/>
      <c r="BH252" s="41"/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41"/>
      <c r="CD252" s="41"/>
      <c r="CE252" s="41"/>
      <c r="CF252" s="41"/>
      <c r="CG252" s="41"/>
      <c r="CH252" s="41"/>
      <c r="CI252" s="41"/>
      <c r="CJ252" s="41"/>
      <c r="CK252" s="41"/>
      <c r="CL252" s="41"/>
      <c r="CM252" s="41"/>
      <c r="CN252" s="41"/>
      <c r="CO252" s="41"/>
      <c r="CP252" s="41"/>
      <c r="CQ252" s="41"/>
      <c r="CR252" s="41"/>
      <c r="CS252" s="41"/>
      <c r="CT252" s="41"/>
      <c r="CU252" s="41"/>
      <c r="CV252" s="41"/>
      <c r="CW252" s="41"/>
      <c r="CX252" s="41"/>
      <c r="CY252" s="41"/>
      <c r="CZ252" s="41"/>
      <c r="DA252" s="41"/>
    </row>
    <row r="253" spans="1:105" x14ac:dyDescent="0.25">
      <c r="A253" s="120"/>
      <c r="B253" s="72"/>
      <c r="C253" s="72"/>
      <c r="D253" s="72"/>
      <c r="E253" s="72"/>
      <c r="F253" s="114" t="s">
        <v>391</v>
      </c>
      <c r="G253" s="114" t="s">
        <v>198</v>
      </c>
      <c r="H253" s="26" t="s">
        <v>166</v>
      </c>
      <c r="I253" s="133"/>
      <c r="J253" s="133"/>
      <c r="K253" s="133"/>
      <c r="L253" s="133"/>
      <c r="M253" s="133"/>
      <c r="N253" s="73"/>
      <c r="O253" s="72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41"/>
      <c r="AL253" s="41"/>
      <c r="AM253" s="41"/>
      <c r="AN253" s="41"/>
      <c r="AO253" s="41"/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41"/>
      <c r="BA253" s="41"/>
      <c r="BB253" s="41"/>
      <c r="BC253" s="41"/>
      <c r="BD253" s="41"/>
      <c r="BE253" s="41"/>
      <c r="BF253" s="41"/>
      <c r="BG253" s="41"/>
      <c r="BH253" s="41"/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41"/>
      <c r="CD253" s="41"/>
      <c r="CE253" s="41"/>
      <c r="CF253" s="41"/>
      <c r="CG253" s="41"/>
      <c r="CH253" s="41"/>
      <c r="CI253" s="41"/>
      <c r="CJ253" s="41"/>
      <c r="CK253" s="41"/>
      <c r="CL253" s="41"/>
      <c r="CM253" s="41"/>
      <c r="CN253" s="41"/>
      <c r="CO253" s="41"/>
      <c r="CP253" s="41"/>
      <c r="CQ253" s="41"/>
      <c r="CR253" s="41"/>
      <c r="CS253" s="41"/>
      <c r="CT253" s="41"/>
      <c r="CU253" s="41"/>
      <c r="CV253" s="41"/>
      <c r="CW253" s="41"/>
      <c r="CX253" s="41"/>
      <c r="CY253" s="41"/>
      <c r="CZ253" s="41"/>
      <c r="DA253" s="41"/>
    </row>
    <row r="254" spans="1:105" x14ac:dyDescent="0.25">
      <c r="A254" s="120"/>
      <c r="B254" s="72"/>
      <c r="C254" s="72"/>
      <c r="D254" s="72"/>
      <c r="E254" s="72"/>
      <c r="F254" s="114" t="s">
        <v>392</v>
      </c>
      <c r="G254" s="114" t="s">
        <v>198</v>
      </c>
      <c r="H254" s="26" t="s">
        <v>166</v>
      </c>
      <c r="I254" s="133"/>
      <c r="J254" s="133"/>
      <c r="K254" s="133"/>
      <c r="L254" s="133"/>
      <c r="M254" s="133"/>
      <c r="N254" s="73"/>
      <c r="O254" s="72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1"/>
      <c r="CV254" s="41"/>
      <c r="CW254" s="41"/>
      <c r="CX254" s="41"/>
      <c r="CY254" s="41"/>
      <c r="CZ254" s="41"/>
      <c r="DA254" s="41"/>
    </row>
    <row r="255" spans="1:105" x14ac:dyDescent="0.25">
      <c r="A255" s="120"/>
      <c r="B255" s="72"/>
      <c r="C255" s="72"/>
      <c r="D255" s="72"/>
      <c r="E255" s="72"/>
      <c r="F255" s="114" t="s">
        <v>112</v>
      </c>
      <c r="G255" s="114" t="s">
        <v>198</v>
      </c>
      <c r="H255" s="26" t="s">
        <v>166</v>
      </c>
      <c r="I255" s="133"/>
      <c r="J255" s="133"/>
      <c r="K255" s="133"/>
      <c r="L255" s="133"/>
      <c r="M255" s="133"/>
      <c r="N255" s="73"/>
      <c r="O255" s="72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41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1"/>
      <c r="CV255" s="41"/>
      <c r="CW255" s="41"/>
      <c r="CX255" s="41"/>
      <c r="CY255" s="41"/>
      <c r="CZ255" s="41"/>
      <c r="DA255" s="41"/>
    </row>
    <row r="256" spans="1:105" x14ac:dyDescent="0.25">
      <c r="A256" s="120"/>
      <c r="B256" s="72"/>
      <c r="C256" s="72"/>
      <c r="D256" s="72"/>
      <c r="E256" s="72"/>
      <c r="F256" s="114" t="s">
        <v>113</v>
      </c>
      <c r="G256" s="114" t="s">
        <v>198</v>
      </c>
      <c r="H256" s="26" t="s">
        <v>166</v>
      </c>
      <c r="I256" s="133"/>
      <c r="J256" s="133"/>
      <c r="K256" s="133"/>
      <c r="L256" s="133"/>
      <c r="M256" s="133"/>
      <c r="N256" s="73"/>
      <c r="O256" s="72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1"/>
      <c r="CX256" s="41"/>
      <c r="CY256" s="41"/>
      <c r="CZ256" s="41"/>
      <c r="DA256" s="41"/>
    </row>
    <row r="257" spans="1:105" x14ac:dyDescent="0.25">
      <c r="A257" s="120"/>
      <c r="B257" s="72"/>
      <c r="C257" s="72"/>
      <c r="D257" s="72"/>
      <c r="E257" s="72"/>
      <c r="F257" s="114" t="s">
        <v>114</v>
      </c>
      <c r="G257" s="114" t="s">
        <v>198</v>
      </c>
      <c r="H257" s="26" t="s">
        <v>166</v>
      </c>
      <c r="I257" s="133"/>
      <c r="J257" s="133"/>
      <c r="K257" s="133"/>
      <c r="L257" s="133"/>
      <c r="M257" s="133"/>
      <c r="N257" s="73"/>
      <c r="O257" s="72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1"/>
      <c r="CX257" s="41"/>
      <c r="CY257" s="41"/>
      <c r="CZ257" s="41"/>
      <c r="DA257" s="41"/>
    </row>
    <row r="258" spans="1:105" x14ac:dyDescent="0.25">
      <c r="A258" s="120"/>
      <c r="B258" s="72"/>
      <c r="C258" s="72"/>
      <c r="D258" s="72"/>
      <c r="E258" s="72"/>
      <c r="F258" s="114" t="s">
        <v>224</v>
      </c>
      <c r="G258" s="114" t="s">
        <v>198</v>
      </c>
      <c r="H258" s="26" t="s">
        <v>166</v>
      </c>
      <c r="I258" s="133"/>
      <c r="J258" s="133"/>
      <c r="K258" s="133"/>
      <c r="L258" s="133"/>
      <c r="M258" s="133"/>
      <c r="N258" s="73"/>
      <c r="O258" s="72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1"/>
      <c r="CX258" s="41"/>
      <c r="CY258" s="41"/>
      <c r="CZ258" s="41"/>
      <c r="DA258" s="41"/>
    </row>
    <row r="259" spans="1:105" x14ac:dyDescent="0.25">
      <c r="A259" s="120"/>
      <c r="B259" s="72"/>
      <c r="C259" s="72"/>
      <c r="D259" s="72"/>
      <c r="E259" s="72"/>
      <c r="F259" s="114" t="s">
        <v>225</v>
      </c>
      <c r="G259" s="114" t="s">
        <v>198</v>
      </c>
      <c r="H259" s="26" t="s">
        <v>166</v>
      </c>
      <c r="I259" s="133"/>
      <c r="J259" s="133"/>
      <c r="K259" s="133"/>
      <c r="L259" s="133"/>
      <c r="M259" s="133"/>
      <c r="N259" s="73"/>
      <c r="O259" s="72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41"/>
      <c r="CD259" s="41"/>
      <c r="CE259" s="41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1"/>
      <c r="CX259" s="41"/>
      <c r="CY259" s="41"/>
      <c r="CZ259" s="41"/>
      <c r="DA259" s="41"/>
    </row>
    <row r="260" spans="1:105" x14ac:dyDescent="0.25">
      <c r="A260" s="120"/>
      <c r="B260" s="72"/>
      <c r="C260" s="72"/>
      <c r="D260" s="72"/>
      <c r="E260" s="72"/>
      <c r="F260" s="114" t="s">
        <v>117</v>
      </c>
      <c r="G260" s="114" t="s">
        <v>198</v>
      </c>
      <c r="H260" s="26" t="s">
        <v>166</v>
      </c>
      <c r="I260" s="133"/>
      <c r="J260" s="133"/>
      <c r="K260" s="133"/>
      <c r="L260" s="133"/>
      <c r="M260" s="133"/>
      <c r="N260" s="73"/>
      <c r="O260" s="72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41"/>
      <c r="AL260" s="41"/>
      <c r="AM260" s="41"/>
      <c r="AN260" s="41"/>
      <c r="AO260" s="41"/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41"/>
      <c r="BA260" s="41"/>
      <c r="BB260" s="41"/>
      <c r="BC260" s="41"/>
      <c r="BD260" s="41"/>
      <c r="BE260" s="41"/>
      <c r="BF260" s="41"/>
      <c r="BG260" s="41"/>
      <c r="BH260" s="41"/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41"/>
      <c r="CD260" s="41"/>
      <c r="CE260" s="41"/>
      <c r="CF260" s="41"/>
      <c r="CG260" s="41"/>
      <c r="CH260" s="41"/>
      <c r="CI260" s="41"/>
      <c r="CJ260" s="41"/>
      <c r="CK260" s="41"/>
      <c r="CL260" s="41"/>
      <c r="CM260" s="41"/>
      <c r="CN260" s="41"/>
      <c r="CO260" s="41"/>
      <c r="CP260" s="41"/>
      <c r="CQ260" s="41"/>
      <c r="CR260" s="41"/>
      <c r="CS260" s="41"/>
      <c r="CT260" s="41"/>
      <c r="CU260" s="41"/>
      <c r="CV260" s="41"/>
      <c r="CW260" s="41"/>
      <c r="CX260" s="41"/>
      <c r="CY260" s="41"/>
      <c r="CZ260" s="41"/>
      <c r="DA260" s="41"/>
    </row>
    <row r="261" spans="1:105" x14ac:dyDescent="0.25">
      <c r="A261" s="120"/>
      <c r="B261" s="72"/>
      <c r="C261" s="72"/>
      <c r="D261" s="72"/>
      <c r="E261" s="72"/>
      <c r="F261" s="114" t="s">
        <v>118</v>
      </c>
      <c r="G261" s="114" t="s">
        <v>198</v>
      </c>
      <c r="H261" s="26" t="s">
        <v>166</v>
      </c>
      <c r="I261" s="133"/>
      <c r="J261" s="133"/>
      <c r="K261" s="133"/>
      <c r="L261" s="133"/>
      <c r="M261" s="133"/>
      <c r="N261" s="73"/>
      <c r="O261" s="72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41"/>
      <c r="BA261" s="41"/>
      <c r="BB261" s="41"/>
      <c r="BC261" s="41"/>
      <c r="BD261" s="41"/>
      <c r="BE261" s="41"/>
      <c r="BF261" s="41"/>
      <c r="BG261" s="41"/>
      <c r="BH261" s="41"/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41"/>
      <c r="CD261" s="41"/>
      <c r="CE261" s="41"/>
      <c r="CF261" s="41"/>
      <c r="CG261" s="41"/>
      <c r="CH261" s="41"/>
      <c r="CI261" s="41"/>
      <c r="CJ261" s="41"/>
      <c r="CK261" s="41"/>
      <c r="CL261" s="41"/>
      <c r="CM261" s="41"/>
      <c r="CN261" s="41"/>
      <c r="CO261" s="41"/>
      <c r="CP261" s="41"/>
      <c r="CQ261" s="41"/>
      <c r="CR261" s="41"/>
      <c r="CS261" s="41"/>
      <c r="CT261" s="41"/>
      <c r="CU261" s="41"/>
      <c r="CV261" s="41"/>
      <c r="CW261" s="41"/>
      <c r="CX261" s="41"/>
      <c r="CY261" s="41"/>
      <c r="CZ261" s="41"/>
      <c r="DA261" s="41"/>
    </row>
    <row r="262" spans="1:105" x14ac:dyDescent="0.25">
      <c r="A262" s="120"/>
      <c r="B262" s="72"/>
      <c r="C262" s="72"/>
      <c r="D262" s="72"/>
      <c r="E262" s="72"/>
      <c r="F262" s="114" t="s">
        <v>119</v>
      </c>
      <c r="G262" s="114" t="s">
        <v>198</v>
      </c>
      <c r="H262" s="26" t="s">
        <v>166</v>
      </c>
      <c r="I262" s="133"/>
      <c r="J262" s="133"/>
      <c r="K262" s="133"/>
      <c r="L262" s="133"/>
      <c r="M262" s="133"/>
      <c r="N262" s="73"/>
      <c r="O262" s="72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41"/>
      <c r="BA262" s="41"/>
      <c r="BB262" s="41"/>
      <c r="BC262" s="41"/>
      <c r="BD262" s="41"/>
      <c r="BE262" s="41"/>
      <c r="BF262" s="41"/>
      <c r="BG262" s="41"/>
      <c r="BH262" s="41"/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41"/>
      <c r="CD262" s="41"/>
      <c r="CE262" s="41"/>
      <c r="CF262" s="41"/>
      <c r="CG262" s="41"/>
      <c r="CH262" s="41"/>
      <c r="CI262" s="41"/>
      <c r="CJ262" s="41"/>
      <c r="CK262" s="41"/>
      <c r="CL262" s="41"/>
      <c r="CM262" s="41"/>
      <c r="CN262" s="41"/>
      <c r="CO262" s="41"/>
      <c r="CP262" s="41"/>
      <c r="CQ262" s="41"/>
      <c r="CR262" s="41"/>
      <c r="CS262" s="41"/>
      <c r="CT262" s="41"/>
      <c r="CU262" s="41"/>
      <c r="CV262" s="41"/>
      <c r="CW262" s="41"/>
      <c r="CX262" s="41"/>
      <c r="CY262" s="41"/>
      <c r="CZ262" s="41"/>
      <c r="DA262" s="41"/>
    </row>
    <row r="263" spans="1:105" x14ac:dyDescent="0.25">
      <c r="A263" s="120"/>
      <c r="B263" s="72"/>
      <c r="C263" s="72"/>
      <c r="D263" s="72"/>
      <c r="E263" s="72"/>
      <c r="F263" s="114" t="s">
        <v>226</v>
      </c>
      <c r="G263" s="114" t="s">
        <v>198</v>
      </c>
      <c r="H263" s="26" t="s">
        <v>166</v>
      </c>
      <c r="I263" s="133"/>
      <c r="J263" s="133"/>
      <c r="K263" s="133"/>
      <c r="L263" s="133"/>
      <c r="M263" s="133"/>
      <c r="N263" s="73"/>
      <c r="O263" s="72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41"/>
      <c r="BA263" s="41"/>
      <c r="BB263" s="41"/>
      <c r="BC263" s="41"/>
      <c r="BD263" s="41"/>
      <c r="BE263" s="41"/>
      <c r="BF263" s="41"/>
      <c r="BG263" s="41"/>
      <c r="BH263" s="41"/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41"/>
      <c r="CD263" s="41"/>
      <c r="CE263" s="41"/>
      <c r="CF263" s="41"/>
      <c r="CG263" s="41"/>
      <c r="CH263" s="41"/>
      <c r="CI263" s="41"/>
      <c r="CJ263" s="41"/>
      <c r="CK263" s="41"/>
      <c r="CL263" s="41"/>
      <c r="CM263" s="41"/>
      <c r="CN263" s="41"/>
      <c r="CO263" s="41"/>
      <c r="CP263" s="41"/>
      <c r="CQ263" s="41"/>
      <c r="CR263" s="41"/>
      <c r="CS263" s="41"/>
      <c r="CT263" s="41"/>
      <c r="CU263" s="41"/>
      <c r="CV263" s="41"/>
      <c r="CW263" s="41"/>
      <c r="CX263" s="41"/>
      <c r="CY263" s="41"/>
      <c r="CZ263" s="41"/>
      <c r="DA263" s="41"/>
    </row>
    <row r="264" spans="1:105" x14ac:dyDescent="0.25">
      <c r="A264" s="120"/>
      <c r="B264" s="72"/>
      <c r="C264" s="72"/>
      <c r="D264" s="72"/>
      <c r="E264" s="72"/>
      <c r="F264" s="114" t="s">
        <v>227</v>
      </c>
      <c r="G264" s="114" t="s">
        <v>198</v>
      </c>
      <c r="H264" s="26" t="s">
        <v>166</v>
      </c>
      <c r="I264" s="133"/>
      <c r="J264" s="133"/>
      <c r="K264" s="133"/>
      <c r="L264" s="133"/>
      <c r="M264" s="133"/>
      <c r="N264" s="73"/>
      <c r="O264" s="72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41"/>
      <c r="BA264" s="41"/>
      <c r="BB264" s="41"/>
      <c r="BC264" s="41"/>
      <c r="BD264" s="41"/>
      <c r="BE264" s="41"/>
      <c r="BF264" s="41"/>
      <c r="BG264" s="41"/>
      <c r="BH264" s="41"/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41"/>
      <c r="CD264" s="41"/>
      <c r="CE264" s="41"/>
      <c r="CF264" s="41"/>
      <c r="CG264" s="41"/>
      <c r="CH264" s="41"/>
      <c r="CI264" s="41"/>
      <c r="CJ264" s="41"/>
      <c r="CK264" s="41"/>
      <c r="CL264" s="41"/>
      <c r="CM264" s="41"/>
      <c r="CN264" s="41"/>
      <c r="CO264" s="41"/>
      <c r="CP264" s="41"/>
      <c r="CQ264" s="41"/>
      <c r="CR264" s="41"/>
      <c r="CS264" s="41"/>
      <c r="CT264" s="41"/>
      <c r="CU264" s="41"/>
      <c r="CV264" s="41"/>
      <c r="CW264" s="41"/>
      <c r="CX264" s="41"/>
      <c r="CY264" s="41"/>
      <c r="CZ264" s="41"/>
      <c r="DA264" s="41"/>
    </row>
    <row r="265" spans="1:105" x14ac:dyDescent="0.25">
      <c r="A265" s="120"/>
      <c r="B265" s="72"/>
      <c r="C265" s="72"/>
      <c r="D265" s="72"/>
      <c r="E265" s="72"/>
      <c r="F265" s="114" t="s">
        <v>228</v>
      </c>
      <c r="G265" s="114" t="s">
        <v>198</v>
      </c>
      <c r="H265" s="26" t="s">
        <v>166</v>
      </c>
      <c r="I265" s="133"/>
      <c r="J265" s="133"/>
      <c r="K265" s="133"/>
      <c r="L265" s="133"/>
      <c r="M265" s="133"/>
      <c r="N265" s="73"/>
      <c r="O265" s="72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41"/>
      <c r="BA265" s="41"/>
      <c r="BB265" s="41"/>
      <c r="BC265" s="41"/>
      <c r="BD265" s="41"/>
      <c r="BE265" s="41"/>
      <c r="BF265" s="41"/>
      <c r="BG265" s="41"/>
      <c r="BH265" s="41"/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41"/>
      <c r="CD265" s="41"/>
      <c r="CE265" s="41"/>
      <c r="CF265" s="41"/>
      <c r="CG265" s="41"/>
      <c r="CH265" s="41"/>
      <c r="CI265" s="41"/>
      <c r="CJ265" s="41"/>
      <c r="CK265" s="41"/>
      <c r="CL265" s="41"/>
      <c r="CM265" s="41"/>
      <c r="CN265" s="41"/>
      <c r="CO265" s="41"/>
      <c r="CP265" s="41"/>
      <c r="CQ265" s="41"/>
      <c r="CR265" s="41"/>
      <c r="CS265" s="41"/>
      <c r="CT265" s="41"/>
      <c r="CU265" s="41"/>
      <c r="CV265" s="41"/>
      <c r="CW265" s="41"/>
      <c r="CX265" s="41"/>
      <c r="CY265" s="41"/>
      <c r="CZ265" s="41"/>
      <c r="DA265" s="41"/>
    </row>
    <row r="266" spans="1:105" x14ac:dyDescent="0.25">
      <c r="A266" s="120"/>
      <c r="B266" s="72"/>
      <c r="C266" s="72"/>
      <c r="D266" s="72"/>
      <c r="E266" s="72"/>
      <c r="F266" s="114" t="s">
        <v>367</v>
      </c>
      <c r="G266" s="114" t="s">
        <v>198</v>
      </c>
      <c r="H266" s="26" t="s">
        <v>166</v>
      </c>
      <c r="I266" s="133"/>
      <c r="J266" s="133"/>
      <c r="K266" s="133"/>
      <c r="L266" s="133"/>
      <c r="M266" s="133"/>
      <c r="N266" s="73"/>
      <c r="O266" s="72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41"/>
      <c r="BA266" s="41"/>
      <c r="BB266" s="41"/>
      <c r="BC266" s="41"/>
      <c r="BD266" s="41"/>
      <c r="BE266" s="41"/>
      <c r="BF266" s="41"/>
      <c r="BG266" s="41"/>
      <c r="BH266" s="41"/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1"/>
      <c r="CC266" s="41"/>
      <c r="CD266" s="41"/>
      <c r="CE266" s="41"/>
      <c r="CF266" s="41"/>
      <c r="CG266" s="41"/>
      <c r="CH266" s="41"/>
      <c r="CI266" s="41"/>
      <c r="CJ266" s="41"/>
      <c r="CK266" s="41"/>
      <c r="CL266" s="41"/>
      <c r="CM266" s="41"/>
      <c r="CN266" s="41"/>
      <c r="CO266" s="41"/>
      <c r="CP266" s="41"/>
      <c r="CQ266" s="41"/>
      <c r="CR266" s="41"/>
      <c r="CS266" s="41"/>
      <c r="CT266" s="41"/>
      <c r="CU266" s="41"/>
      <c r="CV266" s="41"/>
      <c r="CW266" s="41"/>
      <c r="CX266" s="41"/>
      <c r="CY266" s="41"/>
      <c r="CZ266" s="41"/>
      <c r="DA266" s="41"/>
    </row>
    <row r="267" spans="1:105" x14ac:dyDescent="0.25">
      <c r="A267" s="120"/>
      <c r="B267" s="72"/>
      <c r="C267" s="72"/>
      <c r="D267" s="72"/>
      <c r="E267" s="72"/>
      <c r="F267" s="114" t="s">
        <v>393</v>
      </c>
      <c r="G267" s="114" t="s">
        <v>198</v>
      </c>
      <c r="H267" s="26" t="s">
        <v>166</v>
      </c>
      <c r="I267" s="133"/>
      <c r="J267" s="133"/>
      <c r="K267" s="133"/>
      <c r="L267" s="133"/>
      <c r="M267" s="133"/>
      <c r="N267" s="73"/>
      <c r="O267" s="72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41"/>
      <c r="BA267" s="41"/>
      <c r="BB267" s="41"/>
      <c r="BC267" s="41"/>
      <c r="BD267" s="41"/>
      <c r="BE267" s="41"/>
      <c r="BF267" s="41"/>
      <c r="BG267" s="41"/>
      <c r="BH267" s="41"/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41"/>
      <c r="CD267" s="41"/>
      <c r="CE267" s="41"/>
      <c r="CF267" s="41"/>
      <c r="CG267" s="41"/>
      <c r="CH267" s="41"/>
      <c r="CI267" s="41"/>
      <c r="CJ267" s="41"/>
      <c r="CK267" s="41"/>
      <c r="CL267" s="41"/>
      <c r="CM267" s="41"/>
      <c r="CN267" s="41"/>
      <c r="CO267" s="41"/>
      <c r="CP267" s="41"/>
      <c r="CQ267" s="41"/>
      <c r="CR267" s="41"/>
      <c r="CS267" s="41"/>
      <c r="CT267" s="41"/>
      <c r="CU267" s="41"/>
      <c r="CV267" s="41"/>
      <c r="CW267" s="41"/>
      <c r="CX267" s="41"/>
      <c r="CY267" s="41"/>
      <c r="CZ267" s="41"/>
      <c r="DA267" s="41"/>
    </row>
    <row r="268" spans="1:105" x14ac:dyDescent="0.25">
      <c r="A268" s="120"/>
      <c r="B268" s="72"/>
      <c r="C268" s="72"/>
      <c r="D268" s="72"/>
      <c r="E268" s="72"/>
      <c r="F268" s="114" t="s">
        <v>125</v>
      </c>
      <c r="G268" s="114" t="s">
        <v>198</v>
      </c>
      <c r="H268" s="26" t="s">
        <v>166</v>
      </c>
      <c r="I268" s="133"/>
      <c r="J268" s="133"/>
      <c r="K268" s="133"/>
      <c r="L268" s="133"/>
      <c r="M268" s="133"/>
      <c r="N268" s="73"/>
      <c r="O268" s="72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41"/>
      <c r="BA268" s="41"/>
      <c r="BB268" s="41"/>
      <c r="BC268" s="41"/>
      <c r="BD268" s="41"/>
      <c r="BE268" s="41"/>
      <c r="BF268" s="41"/>
      <c r="BG268" s="41"/>
      <c r="BH268" s="41"/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41"/>
      <c r="CD268" s="41"/>
      <c r="CE268" s="41"/>
      <c r="CF268" s="41"/>
      <c r="CG268" s="41"/>
      <c r="CH268" s="41"/>
      <c r="CI268" s="41"/>
      <c r="CJ268" s="41"/>
      <c r="CK268" s="41"/>
      <c r="CL268" s="41"/>
      <c r="CM268" s="41"/>
      <c r="CN268" s="41"/>
      <c r="CO268" s="41"/>
      <c r="CP268" s="41"/>
      <c r="CQ268" s="41"/>
      <c r="CR268" s="41"/>
      <c r="CS268" s="41"/>
      <c r="CT268" s="41"/>
      <c r="CU268" s="41"/>
      <c r="CV268" s="41"/>
      <c r="CW268" s="41"/>
      <c r="CX268" s="41"/>
      <c r="CY268" s="41"/>
      <c r="CZ268" s="41"/>
      <c r="DA268" s="41"/>
    </row>
    <row r="269" spans="1:105" x14ac:dyDescent="0.25">
      <c r="A269" s="120"/>
      <c r="B269" s="72"/>
      <c r="C269" s="72"/>
      <c r="D269" s="72"/>
      <c r="E269" s="72"/>
      <c r="F269" s="114" t="s">
        <v>126</v>
      </c>
      <c r="G269" s="114" t="s">
        <v>198</v>
      </c>
      <c r="H269" s="26" t="s">
        <v>166</v>
      </c>
      <c r="I269" s="133"/>
      <c r="J269" s="133"/>
      <c r="K269" s="133"/>
      <c r="L269" s="133"/>
      <c r="M269" s="133"/>
      <c r="N269" s="73"/>
      <c r="O269" s="72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</row>
    <row r="270" spans="1:105" x14ac:dyDescent="0.25">
      <c r="A270" s="120"/>
      <c r="B270" s="72"/>
      <c r="C270" s="72"/>
      <c r="D270" s="72"/>
      <c r="E270" s="72"/>
      <c r="F270" s="114" t="s">
        <v>127</v>
      </c>
      <c r="G270" s="114" t="s">
        <v>198</v>
      </c>
      <c r="H270" s="26" t="s">
        <v>166</v>
      </c>
      <c r="I270" s="133"/>
      <c r="J270" s="133"/>
      <c r="K270" s="133"/>
      <c r="L270" s="133"/>
      <c r="M270" s="133"/>
      <c r="N270" s="73"/>
      <c r="O270" s="72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41"/>
      <c r="BA270" s="41"/>
      <c r="BB270" s="41"/>
      <c r="BC270" s="41"/>
      <c r="BD270" s="41"/>
      <c r="BE270" s="41"/>
      <c r="BF270" s="41"/>
      <c r="BG270" s="41"/>
      <c r="BH270" s="41"/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41"/>
      <c r="CD270" s="41"/>
      <c r="CE270" s="41"/>
      <c r="CF270" s="41"/>
      <c r="CG270" s="41"/>
      <c r="CH270" s="41"/>
      <c r="CI270" s="41"/>
      <c r="CJ270" s="41"/>
      <c r="CK270" s="41"/>
      <c r="CL270" s="41"/>
      <c r="CM270" s="41"/>
      <c r="CN270" s="41"/>
      <c r="CO270" s="41"/>
      <c r="CP270" s="41"/>
      <c r="CQ270" s="41"/>
      <c r="CR270" s="41"/>
      <c r="CS270" s="41"/>
      <c r="CT270" s="41"/>
      <c r="CU270" s="41"/>
      <c r="CV270" s="41"/>
      <c r="CW270" s="41"/>
      <c r="CX270" s="41"/>
      <c r="CY270" s="41"/>
      <c r="CZ270" s="41"/>
      <c r="DA270" s="41"/>
    </row>
    <row r="271" spans="1:105" x14ac:dyDescent="0.25">
      <c r="A271" s="120"/>
      <c r="B271" s="72"/>
      <c r="C271" s="72"/>
      <c r="D271" s="72"/>
      <c r="E271" s="72"/>
      <c r="F271" s="114" t="s">
        <v>394</v>
      </c>
      <c r="G271" s="114" t="s">
        <v>198</v>
      </c>
      <c r="H271" s="26" t="s">
        <v>166</v>
      </c>
      <c r="I271" s="133"/>
      <c r="J271" s="133"/>
      <c r="K271" s="133"/>
      <c r="L271" s="133"/>
      <c r="M271" s="133"/>
      <c r="N271" s="73"/>
      <c r="O271" s="72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41"/>
      <c r="BA271" s="41"/>
      <c r="BB271" s="41"/>
      <c r="BC271" s="41"/>
      <c r="BD271" s="41"/>
      <c r="BE271" s="41"/>
      <c r="BF271" s="41"/>
      <c r="BG271" s="41"/>
      <c r="BH271" s="41"/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41"/>
      <c r="CD271" s="41"/>
      <c r="CE271" s="41"/>
      <c r="CF271" s="41"/>
      <c r="CG271" s="41"/>
      <c r="CH271" s="41"/>
      <c r="CI271" s="41"/>
      <c r="CJ271" s="41"/>
      <c r="CK271" s="41"/>
      <c r="CL271" s="41"/>
      <c r="CM271" s="41"/>
      <c r="CN271" s="41"/>
      <c r="CO271" s="41"/>
      <c r="CP271" s="41"/>
      <c r="CQ271" s="41"/>
      <c r="CR271" s="41"/>
      <c r="CS271" s="41"/>
      <c r="CT271" s="41"/>
      <c r="CU271" s="41"/>
      <c r="CV271" s="41"/>
      <c r="CW271" s="41"/>
      <c r="CX271" s="41"/>
      <c r="CY271" s="41"/>
      <c r="CZ271" s="41"/>
      <c r="DA271" s="41"/>
    </row>
    <row r="272" spans="1:105" x14ac:dyDescent="0.25">
      <c r="A272" s="120"/>
      <c r="B272" s="72"/>
      <c r="C272" s="72"/>
      <c r="D272" s="72"/>
      <c r="E272" s="72"/>
      <c r="F272" s="114" t="s">
        <v>395</v>
      </c>
      <c r="G272" s="114" t="s">
        <v>198</v>
      </c>
      <c r="H272" s="26" t="s">
        <v>166</v>
      </c>
      <c r="I272" s="133"/>
      <c r="J272" s="133"/>
      <c r="K272" s="133"/>
      <c r="L272" s="133"/>
      <c r="M272" s="133"/>
      <c r="N272" s="73"/>
      <c r="O272" s="72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41"/>
      <c r="BA272" s="41"/>
      <c r="BB272" s="41"/>
      <c r="BC272" s="41"/>
      <c r="BD272" s="41"/>
      <c r="BE272" s="41"/>
      <c r="BF272" s="41"/>
      <c r="BG272" s="41"/>
      <c r="BH272" s="41"/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41"/>
      <c r="CD272" s="41"/>
      <c r="CE272" s="41"/>
      <c r="CF272" s="41"/>
      <c r="CG272" s="41"/>
      <c r="CH272" s="41"/>
      <c r="CI272" s="41"/>
      <c r="CJ272" s="41"/>
      <c r="CK272" s="41"/>
      <c r="CL272" s="41"/>
      <c r="CM272" s="41"/>
      <c r="CN272" s="41"/>
      <c r="CO272" s="41"/>
      <c r="CP272" s="41"/>
      <c r="CQ272" s="41"/>
      <c r="CR272" s="41"/>
      <c r="CS272" s="41"/>
      <c r="CT272" s="41"/>
      <c r="CU272" s="41"/>
      <c r="CV272" s="41"/>
      <c r="CW272" s="41"/>
      <c r="CX272" s="41"/>
      <c r="CY272" s="41"/>
      <c r="CZ272" s="41"/>
      <c r="DA272" s="41"/>
    </row>
    <row r="273" spans="1:105" x14ac:dyDescent="0.25">
      <c r="A273" s="120"/>
      <c r="B273" s="72"/>
      <c r="C273" s="72"/>
      <c r="D273" s="72"/>
      <c r="E273" s="72"/>
      <c r="F273" s="114" t="s">
        <v>229</v>
      </c>
      <c r="G273" s="114" t="s">
        <v>198</v>
      </c>
      <c r="H273" s="26" t="s">
        <v>40</v>
      </c>
      <c r="I273" s="133"/>
      <c r="J273" s="133"/>
      <c r="K273" s="133"/>
      <c r="L273" s="133"/>
      <c r="M273" s="133"/>
      <c r="N273" s="73"/>
      <c r="O273" s="72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1"/>
      <c r="CX273" s="41"/>
      <c r="CY273" s="41"/>
      <c r="CZ273" s="41"/>
      <c r="DA273" s="41"/>
    </row>
    <row r="274" spans="1:105" x14ac:dyDescent="0.25">
      <c r="A274" s="120"/>
      <c r="B274" s="72"/>
      <c r="C274" s="72"/>
      <c r="D274" s="72"/>
      <c r="E274" s="72"/>
      <c r="F274" s="116" t="s">
        <v>230</v>
      </c>
      <c r="G274" s="116" t="s">
        <v>198</v>
      </c>
      <c r="H274" s="27" t="s">
        <v>40</v>
      </c>
      <c r="I274" s="133"/>
      <c r="J274" s="133"/>
      <c r="K274" s="133"/>
      <c r="L274" s="133"/>
      <c r="M274" s="133"/>
      <c r="N274" s="73"/>
      <c r="O274" s="72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1"/>
      <c r="CX274" s="41"/>
      <c r="CY274" s="41"/>
      <c r="CZ274" s="41"/>
      <c r="DA274" s="41"/>
    </row>
    <row r="275" spans="1:105" x14ac:dyDescent="0.25">
      <c r="A275" s="120"/>
      <c r="B275" s="72"/>
      <c r="C275" s="72"/>
      <c r="D275" s="72"/>
      <c r="E275" s="72"/>
      <c r="F275" s="72"/>
      <c r="G275" s="72"/>
      <c r="H275" s="73"/>
      <c r="I275" s="73"/>
      <c r="J275" s="73"/>
      <c r="K275" s="73"/>
      <c r="L275" s="73"/>
      <c r="M275" s="73"/>
      <c r="N275" s="73"/>
      <c r="O275" s="72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1"/>
      <c r="CX275" s="41"/>
      <c r="CY275" s="41"/>
      <c r="CZ275" s="41"/>
      <c r="DA275" s="41"/>
    </row>
    <row r="276" spans="1:105" x14ac:dyDescent="0.25">
      <c r="A276" s="121"/>
      <c r="B276" s="100"/>
      <c r="C276" s="109" t="s">
        <v>683</v>
      </c>
      <c r="D276" s="109"/>
      <c r="E276" s="109"/>
      <c r="F276" s="109"/>
      <c r="G276" s="109"/>
      <c r="H276" s="110"/>
      <c r="I276" s="110"/>
      <c r="J276" s="110"/>
      <c r="K276" s="110"/>
      <c r="L276" s="110"/>
      <c r="M276" s="110"/>
      <c r="N276" s="110"/>
      <c r="O276" s="109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1"/>
      <c r="CX276" s="41"/>
      <c r="CY276" s="41"/>
      <c r="CZ276" s="41"/>
      <c r="DA276" s="41"/>
    </row>
    <row r="277" spans="1:105" x14ac:dyDescent="0.25">
      <c r="A277" s="120"/>
      <c r="B277" s="72"/>
      <c r="C277" s="108"/>
      <c r="D277" s="108"/>
      <c r="E277" s="72"/>
      <c r="F277" s="72"/>
      <c r="G277" s="72"/>
      <c r="H277" s="73"/>
      <c r="I277" s="73"/>
      <c r="J277" s="73"/>
      <c r="K277" s="73"/>
      <c r="L277" s="73"/>
      <c r="M277" s="73"/>
      <c r="N277" s="73"/>
      <c r="O277" s="72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</row>
    <row r="278" spans="1:105" x14ac:dyDescent="0.25">
      <c r="A278" s="120"/>
      <c r="B278" s="72"/>
      <c r="C278" s="108"/>
      <c r="D278" s="108" t="s">
        <v>680</v>
      </c>
      <c r="E278" s="72"/>
      <c r="F278" s="72"/>
      <c r="G278" s="72"/>
      <c r="H278" s="73"/>
      <c r="I278" s="73"/>
      <c r="J278" s="73"/>
      <c r="K278" s="73"/>
      <c r="L278" s="73"/>
      <c r="M278" s="73"/>
      <c r="N278" s="73"/>
      <c r="O278" s="72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41"/>
      <c r="BA278" s="41"/>
      <c r="BB278" s="41"/>
      <c r="BC278" s="41"/>
      <c r="BD278" s="41"/>
      <c r="BE278" s="41"/>
      <c r="BF278" s="41"/>
      <c r="BG278" s="41"/>
      <c r="BH278" s="41"/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41"/>
      <c r="CD278" s="41"/>
      <c r="CE278" s="41"/>
      <c r="CF278" s="41"/>
      <c r="CG278" s="41"/>
      <c r="CH278" s="41"/>
      <c r="CI278" s="41"/>
      <c r="CJ278" s="41"/>
      <c r="CK278" s="41"/>
      <c r="CL278" s="41"/>
      <c r="CM278" s="41"/>
      <c r="CN278" s="41"/>
      <c r="CO278" s="41"/>
      <c r="CP278" s="41"/>
      <c r="CQ278" s="41"/>
      <c r="CR278" s="41"/>
      <c r="CS278" s="41"/>
      <c r="CT278" s="41"/>
      <c r="CU278" s="41"/>
      <c r="CV278" s="41"/>
      <c r="CW278" s="41"/>
      <c r="CX278" s="41"/>
      <c r="CY278" s="41"/>
      <c r="CZ278" s="41"/>
      <c r="DA278" s="41"/>
    </row>
    <row r="279" spans="1:105" s="17" customFormat="1" x14ac:dyDescent="0.25">
      <c r="A279" s="120"/>
      <c r="B279" s="72"/>
      <c r="C279" s="108"/>
      <c r="D279" s="108" t="s">
        <v>681</v>
      </c>
      <c r="E279" s="72"/>
      <c r="F279" s="72"/>
      <c r="G279" s="72"/>
      <c r="H279" s="73"/>
      <c r="I279" s="73"/>
      <c r="J279" s="73"/>
      <c r="K279" s="73"/>
      <c r="L279" s="73"/>
      <c r="M279" s="73"/>
      <c r="N279" s="73"/>
      <c r="O279" s="72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41"/>
      <c r="BA279" s="41"/>
      <c r="BB279" s="41"/>
      <c r="BC279" s="41"/>
      <c r="BD279" s="41"/>
      <c r="BE279" s="41"/>
      <c r="BF279" s="41"/>
      <c r="BG279" s="41"/>
      <c r="BH279" s="41"/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41"/>
      <c r="CD279" s="41"/>
      <c r="CE279" s="41"/>
      <c r="CF279" s="41"/>
      <c r="CG279" s="41"/>
      <c r="CH279" s="41"/>
      <c r="CI279" s="41"/>
      <c r="CJ279" s="41"/>
      <c r="CK279" s="41"/>
      <c r="CL279" s="41"/>
      <c r="CM279" s="41"/>
      <c r="CN279" s="41"/>
      <c r="CO279" s="41"/>
      <c r="CP279" s="41"/>
      <c r="CQ279" s="41"/>
      <c r="CR279" s="41"/>
      <c r="CS279" s="41"/>
      <c r="CT279" s="41"/>
      <c r="CU279" s="41"/>
      <c r="CV279" s="41"/>
      <c r="CW279" s="41"/>
      <c r="CX279" s="41"/>
      <c r="CY279" s="41"/>
      <c r="CZ279" s="41"/>
      <c r="DA279" s="41"/>
    </row>
    <row r="280" spans="1:105" x14ac:dyDescent="0.25">
      <c r="A280" s="120"/>
      <c r="B280" s="72"/>
      <c r="C280" s="108"/>
      <c r="D280" s="108"/>
      <c r="E280" s="72"/>
      <c r="F280" s="72"/>
      <c r="G280" s="72"/>
      <c r="H280" s="73"/>
      <c r="I280" s="73"/>
      <c r="J280" s="73"/>
      <c r="K280" s="73"/>
      <c r="L280" s="73"/>
      <c r="M280" s="73"/>
      <c r="N280" s="73"/>
      <c r="O280" s="72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41"/>
      <c r="BA280" s="41"/>
      <c r="BB280" s="41"/>
      <c r="BC280" s="41"/>
      <c r="BD280" s="41"/>
      <c r="BE280" s="41"/>
      <c r="BF280" s="41"/>
      <c r="BG280" s="41"/>
      <c r="BH280" s="41"/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41"/>
      <c r="CD280" s="41"/>
      <c r="CE280" s="41"/>
      <c r="CF280" s="41"/>
      <c r="CG280" s="41"/>
      <c r="CH280" s="41"/>
      <c r="CI280" s="41"/>
      <c r="CJ280" s="41"/>
      <c r="CK280" s="41"/>
      <c r="CL280" s="41"/>
      <c r="CM280" s="41"/>
      <c r="CN280" s="41"/>
      <c r="CO280" s="41"/>
      <c r="CP280" s="41"/>
      <c r="CQ280" s="41"/>
      <c r="CR280" s="41"/>
      <c r="CS280" s="41"/>
      <c r="CT280" s="41"/>
      <c r="CU280" s="41"/>
      <c r="CV280" s="41"/>
      <c r="CW280" s="41"/>
      <c r="CX280" s="41"/>
      <c r="CY280" s="41"/>
      <c r="CZ280" s="41"/>
      <c r="DA280" s="41"/>
    </row>
    <row r="281" spans="1:105" x14ac:dyDescent="0.25">
      <c r="A281" s="120"/>
      <c r="B281" s="72"/>
      <c r="C281" s="72"/>
      <c r="D281" s="108"/>
      <c r="E281" s="111" t="s">
        <v>562</v>
      </c>
      <c r="F281" s="72"/>
      <c r="G281" s="72"/>
      <c r="H281" s="73"/>
      <c r="I281" s="73"/>
      <c r="J281" s="73"/>
      <c r="K281" s="73"/>
      <c r="L281" s="73"/>
      <c r="M281" s="73"/>
      <c r="N281" s="73"/>
      <c r="O281" s="72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41"/>
      <c r="BA281" s="41"/>
      <c r="BB281" s="41"/>
      <c r="BC281" s="41"/>
      <c r="BD281" s="41"/>
      <c r="BE281" s="41"/>
      <c r="BF281" s="41"/>
      <c r="BG281" s="41"/>
      <c r="BH281" s="41"/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41"/>
      <c r="CD281" s="41"/>
      <c r="CE281" s="41"/>
      <c r="CF281" s="41"/>
      <c r="CG281" s="41"/>
      <c r="CH281" s="41"/>
      <c r="CI281" s="41"/>
      <c r="CJ281" s="41"/>
      <c r="CK281" s="41"/>
      <c r="CL281" s="41"/>
      <c r="CM281" s="41"/>
      <c r="CN281" s="41"/>
      <c r="CO281" s="41"/>
      <c r="CP281" s="41"/>
      <c r="CQ281" s="41"/>
      <c r="CR281" s="41"/>
      <c r="CS281" s="41"/>
      <c r="CT281" s="41"/>
      <c r="CU281" s="41"/>
      <c r="CV281" s="41"/>
      <c r="CW281" s="41"/>
      <c r="CX281" s="41"/>
      <c r="CY281" s="41"/>
      <c r="CZ281" s="41"/>
      <c r="DA281" s="41"/>
    </row>
    <row r="282" spans="1:105" x14ac:dyDescent="0.25">
      <c r="A282" s="120"/>
      <c r="B282" s="72"/>
      <c r="C282" s="72"/>
      <c r="D282" s="72"/>
      <c r="E282" s="72"/>
      <c r="F282" s="112" t="s">
        <v>180</v>
      </c>
      <c r="G282" s="112" t="s">
        <v>181</v>
      </c>
      <c r="H282" s="33" t="s">
        <v>37</v>
      </c>
      <c r="I282" s="133"/>
      <c r="J282" s="133"/>
      <c r="K282" s="133"/>
      <c r="L282" s="133"/>
      <c r="M282" s="133"/>
      <c r="N282" s="73"/>
      <c r="O282" s="72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41"/>
      <c r="BA282" s="41"/>
      <c r="BB282" s="41"/>
      <c r="BC282" s="41"/>
      <c r="BD282" s="41"/>
      <c r="BE282" s="41"/>
      <c r="BF282" s="41"/>
      <c r="BG282" s="41"/>
      <c r="BH282" s="41"/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41"/>
      <c r="CD282" s="41"/>
      <c r="CE282" s="41"/>
      <c r="CF282" s="41"/>
      <c r="CG282" s="41"/>
      <c r="CH282" s="41"/>
      <c r="CI282" s="41"/>
      <c r="CJ282" s="41"/>
      <c r="CK282" s="41"/>
      <c r="CL282" s="41"/>
      <c r="CM282" s="41"/>
      <c r="CN282" s="41"/>
      <c r="CO282" s="41"/>
      <c r="CP282" s="41"/>
      <c r="CQ282" s="41"/>
      <c r="CR282" s="41"/>
      <c r="CS282" s="41"/>
      <c r="CT282" s="41"/>
      <c r="CU282" s="41"/>
      <c r="CV282" s="41"/>
      <c r="CW282" s="41"/>
      <c r="CX282" s="41"/>
      <c r="CY282" s="41"/>
      <c r="CZ282" s="41"/>
      <c r="DA282" s="41"/>
    </row>
    <row r="283" spans="1:105" x14ac:dyDescent="0.25">
      <c r="A283" s="120"/>
      <c r="B283" s="72"/>
      <c r="C283" s="72"/>
      <c r="D283" s="72"/>
      <c r="E283" s="72"/>
      <c r="F283" s="114" t="s">
        <v>182</v>
      </c>
      <c r="G283" s="114" t="s">
        <v>181</v>
      </c>
      <c r="H283" s="26" t="s">
        <v>36</v>
      </c>
      <c r="I283" s="133"/>
      <c r="J283" s="133"/>
      <c r="K283" s="133"/>
      <c r="L283" s="133"/>
      <c r="M283" s="133"/>
      <c r="N283" s="73"/>
      <c r="O283" s="72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41"/>
      <c r="BA283" s="41"/>
      <c r="BB283" s="41"/>
      <c r="BC283" s="41"/>
      <c r="BD283" s="41"/>
      <c r="BE283" s="41"/>
      <c r="BF283" s="41"/>
      <c r="BG283" s="41"/>
      <c r="BH283" s="41"/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41"/>
      <c r="CD283" s="41"/>
      <c r="CE283" s="41"/>
      <c r="CF283" s="41"/>
      <c r="CG283" s="41"/>
      <c r="CH283" s="41"/>
      <c r="CI283" s="41"/>
      <c r="CJ283" s="41"/>
      <c r="CK283" s="41"/>
      <c r="CL283" s="41"/>
      <c r="CM283" s="41"/>
      <c r="CN283" s="41"/>
      <c r="CO283" s="41"/>
      <c r="CP283" s="41"/>
      <c r="CQ283" s="41"/>
      <c r="CR283" s="41"/>
      <c r="CS283" s="41"/>
      <c r="CT283" s="41"/>
      <c r="CU283" s="41"/>
      <c r="CV283" s="41"/>
      <c r="CW283" s="41"/>
      <c r="CX283" s="41"/>
      <c r="CY283" s="41"/>
      <c r="CZ283" s="41"/>
      <c r="DA283" s="41"/>
    </row>
    <row r="284" spans="1:105" x14ac:dyDescent="0.25">
      <c r="A284" s="120"/>
      <c r="B284" s="72"/>
      <c r="C284" s="72"/>
      <c r="D284" s="72"/>
      <c r="E284" s="72"/>
      <c r="F284" s="114" t="s">
        <v>184</v>
      </c>
      <c r="G284" s="114" t="s">
        <v>181</v>
      </c>
      <c r="H284" s="26" t="s">
        <v>38</v>
      </c>
      <c r="I284" s="133"/>
      <c r="J284" s="133"/>
      <c r="K284" s="133"/>
      <c r="L284" s="133"/>
      <c r="M284" s="133"/>
      <c r="N284" s="73"/>
      <c r="O284" s="72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41"/>
      <c r="BA284" s="41"/>
      <c r="BB284" s="41"/>
      <c r="BC284" s="41"/>
      <c r="BD284" s="41"/>
      <c r="BE284" s="41"/>
      <c r="BF284" s="41"/>
      <c r="BG284" s="41"/>
      <c r="BH284" s="41"/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41"/>
      <c r="CD284" s="41"/>
      <c r="CE284" s="41"/>
      <c r="CF284" s="41"/>
      <c r="CG284" s="41"/>
      <c r="CH284" s="41"/>
      <c r="CI284" s="41"/>
      <c r="CJ284" s="41"/>
      <c r="CK284" s="41"/>
      <c r="CL284" s="41"/>
      <c r="CM284" s="41"/>
      <c r="CN284" s="41"/>
      <c r="CO284" s="41"/>
      <c r="CP284" s="41"/>
      <c r="CQ284" s="41"/>
      <c r="CR284" s="41"/>
      <c r="CS284" s="41"/>
      <c r="CT284" s="41"/>
      <c r="CU284" s="41"/>
      <c r="CV284" s="41"/>
      <c r="CW284" s="41"/>
      <c r="CX284" s="41"/>
      <c r="CY284" s="41"/>
      <c r="CZ284" s="41"/>
      <c r="DA284" s="41"/>
    </row>
    <row r="285" spans="1:105" x14ac:dyDescent="0.25">
      <c r="A285" s="120"/>
      <c r="B285" s="72"/>
      <c r="C285" s="72"/>
      <c r="D285" s="72"/>
      <c r="E285" s="72"/>
      <c r="F285" s="114" t="s">
        <v>195</v>
      </c>
      <c r="G285" s="114" t="s">
        <v>181</v>
      </c>
      <c r="H285" s="26" t="s">
        <v>35</v>
      </c>
      <c r="I285" s="133"/>
      <c r="J285" s="133"/>
      <c r="K285" s="133"/>
      <c r="L285" s="133"/>
      <c r="M285" s="133"/>
      <c r="N285" s="73"/>
      <c r="O285" s="72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41"/>
      <c r="BA285" s="41"/>
      <c r="BB285" s="41"/>
      <c r="BC285" s="41"/>
      <c r="BD285" s="41"/>
      <c r="BE285" s="41"/>
      <c r="BF285" s="41"/>
      <c r="BG285" s="41"/>
      <c r="BH285" s="41"/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41"/>
      <c r="CD285" s="41"/>
      <c r="CE285" s="41"/>
      <c r="CF285" s="41"/>
      <c r="CG285" s="41"/>
      <c r="CH285" s="41"/>
      <c r="CI285" s="41"/>
      <c r="CJ285" s="41"/>
      <c r="CK285" s="41"/>
      <c r="CL285" s="41"/>
      <c r="CM285" s="41"/>
      <c r="CN285" s="41"/>
      <c r="CO285" s="41"/>
      <c r="CP285" s="41"/>
      <c r="CQ285" s="41"/>
      <c r="CR285" s="41"/>
      <c r="CS285" s="41"/>
      <c r="CT285" s="41"/>
      <c r="CU285" s="41"/>
      <c r="CV285" s="41"/>
      <c r="CW285" s="41"/>
      <c r="CX285" s="41"/>
      <c r="CY285" s="41"/>
      <c r="CZ285" s="41"/>
      <c r="DA285" s="41"/>
    </row>
    <row r="286" spans="1:105" x14ac:dyDescent="0.25">
      <c r="A286" s="120"/>
      <c r="B286" s="72"/>
      <c r="C286" s="72"/>
      <c r="D286" s="72"/>
      <c r="E286" s="72"/>
      <c r="F286" s="116" t="s">
        <v>196</v>
      </c>
      <c r="G286" s="116" t="s">
        <v>181</v>
      </c>
      <c r="H286" s="27" t="s">
        <v>513</v>
      </c>
      <c r="I286" s="133"/>
      <c r="J286" s="133"/>
      <c r="K286" s="133"/>
      <c r="L286" s="133"/>
      <c r="M286" s="133"/>
      <c r="N286" s="73"/>
      <c r="O286" s="72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41"/>
      <c r="BA286" s="41"/>
      <c r="BB286" s="41"/>
      <c r="BC286" s="41"/>
      <c r="BD286" s="41"/>
      <c r="BE286" s="41"/>
      <c r="BF286" s="41"/>
      <c r="BG286" s="41"/>
      <c r="BH286" s="41"/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41"/>
      <c r="BT286" s="41"/>
      <c r="BU286" s="41"/>
      <c r="BV286" s="41"/>
      <c r="BW286" s="41"/>
      <c r="BX286" s="41"/>
      <c r="BY286" s="41"/>
      <c r="BZ286" s="41"/>
      <c r="CA286" s="41"/>
      <c r="CB286" s="41"/>
      <c r="CC286" s="41"/>
      <c r="CD286" s="41"/>
      <c r="CE286" s="41"/>
      <c r="CF286" s="41"/>
      <c r="CG286" s="41"/>
      <c r="CH286" s="41"/>
      <c r="CI286" s="41"/>
      <c r="CJ286" s="41"/>
      <c r="CK286" s="41"/>
      <c r="CL286" s="41"/>
      <c r="CM286" s="41"/>
      <c r="CN286" s="41"/>
      <c r="CO286" s="41"/>
      <c r="CP286" s="41"/>
      <c r="CQ286" s="41"/>
      <c r="CR286" s="41"/>
      <c r="CS286" s="41"/>
      <c r="CT286" s="41"/>
      <c r="CU286" s="41"/>
      <c r="CV286" s="41"/>
      <c r="CW286" s="41"/>
      <c r="CX286" s="41"/>
      <c r="CY286" s="41"/>
      <c r="CZ286" s="41"/>
      <c r="DA286" s="41"/>
    </row>
    <row r="287" spans="1:105" x14ac:dyDescent="0.25">
      <c r="A287" s="120"/>
      <c r="B287" s="72"/>
      <c r="C287" s="72"/>
      <c r="D287" s="72"/>
      <c r="E287" s="72"/>
      <c r="F287" s="72"/>
      <c r="G287" s="72"/>
      <c r="H287" s="73"/>
      <c r="I287" s="73"/>
      <c r="J287" s="73"/>
      <c r="K287" s="73"/>
      <c r="L287" s="73"/>
      <c r="M287" s="73"/>
      <c r="N287" s="73"/>
      <c r="O287" s="72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41"/>
      <c r="BA287" s="41"/>
      <c r="BB287" s="41"/>
      <c r="BC287" s="41"/>
      <c r="BD287" s="41"/>
      <c r="BE287" s="41"/>
      <c r="BF287" s="41"/>
      <c r="BG287" s="41"/>
      <c r="BH287" s="41"/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41"/>
      <c r="CD287" s="41"/>
      <c r="CE287" s="41"/>
      <c r="CF287" s="41"/>
      <c r="CG287" s="41"/>
      <c r="CH287" s="41"/>
      <c r="CI287" s="41"/>
      <c r="CJ287" s="41"/>
      <c r="CK287" s="41"/>
      <c r="CL287" s="41"/>
      <c r="CM287" s="41"/>
      <c r="CN287" s="41"/>
      <c r="CO287" s="41"/>
      <c r="CP287" s="41"/>
      <c r="CQ287" s="41"/>
      <c r="CR287" s="41"/>
      <c r="CS287" s="41"/>
      <c r="CT287" s="41"/>
      <c r="CU287" s="41"/>
      <c r="CV287" s="41"/>
      <c r="CW287" s="41"/>
      <c r="CX287" s="41"/>
      <c r="CY287" s="41"/>
      <c r="CZ287" s="41"/>
      <c r="DA287" s="41"/>
    </row>
    <row r="288" spans="1:105" x14ac:dyDescent="0.25">
      <c r="A288" s="122"/>
      <c r="B288" s="72"/>
      <c r="C288" s="72"/>
      <c r="D288" s="72"/>
      <c r="E288" s="111" t="s">
        <v>682</v>
      </c>
      <c r="F288" s="72"/>
      <c r="G288" s="72"/>
      <c r="H288" s="73"/>
      <c r="I288" s="131" t="s">
        <v>314</v>
      </c>
      <c r="J288" s="131"/>
      <c r="K288" s="131"/>
      <c r="L288" s="131"/>
      <c r="M288" s="131"/>
      <c r="N288" s="131"/>
      <c r="O288" s="114" t="s">
        <v>360</v>
      </c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41"/>
      <c r="BA288" s="41"/>
      <c r="BB288" s="41"/>
      <c r="BC288" s="41"/>
      <c r="BD288" s="41"/>
      <c r="BE288" s="41"/>
      <c r="BF288" s="41"/>
      <c r="BG288" s="41"/>
      <c r="BH288" s="41"/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41"/>
      <c r="CD288" s="41"/>
      <c r="CE288" s="41"/>
      <c r="CF288" s="41"/>
      <c r="CG288" s="41"/>
      <c r="CH288" s="41"/>
      <c r="CI288" s="41"/>
      <c r="CJ288" s="41"/>
      <c r="CK288" s="41"/>
      <c r="CL288" s="41"/>
      <c r="CM288" s="41"/>
      <c r="CN288" s="41"/>
      <c r="CO288" s="41"/>
      <c r="CP288" s="41"/>
      <c r="CQ288" s="41"/>
      <c r="CR288" s="41"/>
      <c r="CS288" s="41"/>
      <c r="CT288" s="41"/>
      <c r="CU288" s="41"/>
      <c r="CV288" s="41"/>
      <c r="CW288" s="41"/>
      <c r="CX288" s="41"/>
      <c r="CY288" s="41"/>
      <c r="CZ288" s="41"/>
      <c r="DA288" s="41"/>
    </row>
    <row r="289" spans="1:105" x14ac:dyDescent="0.25">
      <c r="A289" s="120"/>
      <c r="B289" s="72"/>
      <c r="C289" s="72"/>
      <c r="D289" s="72"/>
      <c r="E289" s="72"/>
      <c r="F289" s="112" t="s">
        <v>197</v>
      </c>
      <c r="G289" s="112" t="s">
        <v>198</v>
      </c>
      <c r="H289" s="33" t="s">
        <v>513</v>
      </c>
      <c r="I289" s="133"/>
      <c r="J289" s="133"/>
      <c r="K289" s="133"/>
      <c r="L289" s="133"/>
      <c r="M289" s="133"/>
      <c r="N289" s="73"/>
      <c r="O289" s="72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41"/>
      <c r="BA289" s="41"/>
      <c r="BB289" s="41"/>
      <c r="BC289" s="41"/>
      <c r="BD289" s="41"/>
      <c r="BE289" s="41"/>
      <c r="BF289" s="41"/>
      <c r="BG289" s="41"/>
      <c r="BH289" s="41"/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41"/>
      <c r="CD289" s="41"/>
      <c r="CE289" s="41"/>
      <c r="CF289" s="41"/>
      <c r="CG289" s="41"/>
      <c r="CH289" s="41"/>
      <c r="CI289" s="41"/>
      <c r="CJ289" s="41"/>
      <c r="CK289" s="41"/>
      <c r="CL289" s="41"/>
      <c r="CM289" s="41"/>
      <c r="CN289" s="41"/>
      <c r="CO289" s="41"/>
      <c r="CP289" s="41"/>
      <c r="CQ289" s="41"/>
      <c r="CR289" s="41"/>
      <c r="CS289" s="41"/>
      <c r="CT289" s="41"/>
      <c r="CU289" s="41"/>
      <c r="CV289" s="41"/>
      <c r="CW289" s="41"/>
      <c r="CX289" s="41"/>
      <c r="CY289" s="41"/>
      <c r="CZ289" s="41"/>
      <c r="DA289" s="41"/>
    </row>
    <row r="290" spans="1:105" x14ac:dyDescent="0.25">
      <c r="A290" s="120"/>
      <c r="B290" s="72"/>
      <c r="C290" s="72"/>
      <c r="D290" s="72"/>
      <c r="E290" s="72"/>
      <c r="F290" s="114" t="s">
        <v>199</v>
      </c>
      <c r="G290" s="114" t="s">
        <v>198</v>
      </c>
      <c r="H290" s="26" t="s">
        <v>513</v>
      </c>
      <c r="I290" s="133"/>
      <c r="J290" s="133"/>
      <c r="K290" s="133"/>
      <c r="L290" s="133"/>
      <c r="M290" s="133"/>
      <c r="N290" s="73"/>
      <c r="O290" s="72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41"/>
      <c r="BA290" s="41"/>
      <c r="BB290" s="41"/>
      <c r="BC290" s="41"/>
      <c r="BD290" s="41"/>
      <c r="BE290" s="41"/>
      <c r="BF290" s="41"/>
      <c r="BG290" s="41"/>
      <c r="BH290" s="41"/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41"/>
      <c r="CD290" s="41"/>
      <c r="CE290" s="41"/>
      <c r="CF290" s="41"/>
      <c r="CG290" s="41"/>
      <c r="CH290" s="41"/>
      <c r="CI290" s="41"/>
      <c r="CJ290" s="41"/>
      <c r="CK290" s="41"/>
      <c r="CL290" s="41"/>
      <c r="CM290" s="41"/>
      <c r="CN290" s="41"/>
      <c r="CO290" s="41"/>
      <c r="CP290" s="41"/>
      <c r="CQ290" s="41"/>
      <c r="CR290" s="41"/>
      <c r="CS290" s="41"/>
      <c r="CT290" s="41"/>
      <c r="CU290" s="41"/>
      <c r="CV290" s="41"/>
      <c r="CW290" s="41"/>
      <c r="CX290" s="41"/>
      <c r="CY290" s="41"/>
      <c r="CZ290" s="41"/>
      <c r="DA290" s="41"/>
    </row>
    <row r="291" spans="1:105" x14ac:dyDescent="0.25">
      <c r="A291" s="120"/>
      <c r="B291" s="72"/>
      <c r="C291" s="72"/>
      <c r="D291" s="72"/>
      <c r="E291" s="72"/>
      <c r="F291" s="114" t="s">
        <v>50</v>
      </c>
      <c r="G291" s="114" t="s">
        <v>198</v>
      </c>
      <c r="H291" s="26" t="s">
        <v>513</v>
      </c>
      <c r="I291" s="133"/>
      <c r="J291" s="133"/>
      <c r="K291" s="133"/>
      <c r="L291" s="133"/>
      <c r="M291" s="133"/>
      <c r="N291" s="73"/>
      <c r="O291" s="72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41"/>
      <c r="BA291" s="41"/>
      <c r="BB291" s="41"/>
      <c r="BC291" s="41"/>
      <c r="BD291" s="41"/>
      <c r="BE291" s="41"/>
      <c r="BF291" s="41"/>
      <c r="BG291" s="41"/>
      <c r="BH291" s="41"/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41"/>
      <c r="CD291" s="41"/>
      <c r="CE291" s="41"/>
      <c r="CF291" s="41"/>
      <c r="CG291" s="41"/>
      <c r="CH291" s="41"/>
      <c r="CI291" s="41"/>
      <c r="CJ291" s="41"/>
      <c r="CK291" s="41"/>
      <c r="CL291" s="41"/>
      <c r="CM291" s="41"/>
      <c r="CN291" s="41"/>
      <c r="CO291" s="41"/>
      <c r="CP291" s="41"/>
      <c r="CQ291" s="41"/>
      <c r="CR291" s="41"/>
      <c r="CS291" s="41"/>
      <c r="CT291" s="41"/>
      <c r="CU291" s="41"/>
      <c r="CV291" s="41"/>
      <c r="CW291" s="41"/>
      <c r="CX291" s="41"/>
      <c r="CY291" s="41"/>
      <c r="CZ291" s="41"/>
      <c r="DA291" s="41"/>
    </row>
    <row r="292" spans="1:105" x14ac:dyDescent="0.25">
      <c r="A292" s="120"/>
      <c r="B292" s="72"/>
      <c r="C292" s="72"/>
      <c r="D292" s="72"/>
      <c r="E292" s="72"/>
      <c r="F292" s="114" t="s">
        <v>200</v>
      </c>
      <c r="G292" s="114" t="s">
        <v>198</v>
      </c>
      <c r="H292" s="26" t="s">
        <v>513</v>
      </c>
      <c r="I292" s="133"/>
      <c r="J292" s="133"/>
      <c r="K292" s="133"/>
      <c r="L292" s="133"/>
      <c r="M292" s="133"/>
      <c r="N292" s="73"/>
      <c r="O292" s="72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41"/>
      <c r="BA292" s="41"/>
      <c r="BB292" s="41"/>
      <c r="BC292" s="41"/>
      <c r="BD292" s="41"/>
      <c r="BE292" s="41"/>
      <c r="BF292" s="41"/>
      <c r="BG292" s="41"/>
      <c r="BH292" s="41"/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41"/>
      <c r="CD292" s="41"/>
      <c r="CE292" s="41"/>
      <c r="CF292" s="41"/>
      <c r="CG292" s="41"/>
      <c r="CH292" s="41"/>
      <c r="CI292" s="41"/>
      <c r="CJ292" s="41"/>
      <c r="CK292" s="41"/>
      <c r="CL292" s="41"/>
      <c r="CM292" s="41"/>
      <c r="CN292" s="41"/>
      <c r="CO292" s="41"/>
      <c r="CP292" s="41"/>
      <c r="CQ292" s="41"/>
      <c r="CR292" s="41"/>
      <c r="CS292" s="41"/>
      <c r="CT292" s="41"/>
      <c r="CU292" s="41"/>
      <c r="CV292" s="41"/>
      <c r="CW292" s="41"/>
      <c r="CX292" s="41"/>
      <c r="CY292" s="41"/>
      <c r="CZ292" s="41"/>
      <c r="DA292" s="41"/>
    </row>
    <row r="293" spans="1:105" x14ac:dyDescent="0.25">
      <c r="A293" s="120"/>
      <c r="B293" s="72"/>
      <c r="C293" s="72"/>
      <c r="D293" s="72"/>
      <c r="E293" s="72"/>
      <c r="F293" s="114" t="s">
        <v>201</v>
      </c>
      <c r="G293" s="114" t="s">
        <v>198</v>
      </c>
      <c r="H293" s="26" t="s">
        <v>513</v>
      </c>
      <c r="I293" s="133"/>
      <c r="J293" s="133"/>
      <c r="K293" s="133"/>
      <c r="L293" s="133"/>
      <c r="M293" s="133"/>
      <c r="N293" s="73"/>
      <c r="O293" s="72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41"/>
      <c r="BA293" s="41"/>
      <c r="BB293" s="41"/>
      <c r="BC293" s="41"/>
      <c r="BD293" s="41"/>
      <c r="BE293" s="41"/>
      <c r="BF293" s="41"/>
      <c r="BG293" s="41"/>
      <c r="BH293" s="41"/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41"/>
      <c r="CD293" s="41"/>
      <c r="CE293" s="41"/>
      <c r="CF293" s="41"/>
      <c r="CG293" s="41"/>
      <c r="CH293" s="41"/>
      <c r="CI293" s="41"/>
      <c r="CJ293" s="41"/>
      <c r="CK293" s="41"/>
      <c r="CL293" s="41"/>
      <c r="CM293" s="41"/>
      <c r="CN293" s="41"/>
      <c r="CO293" s="41"/>
      <c r="CP293" s="41"/>
      <c r="CQ293" s="41"/>
      <c r="CR293" s="41"/>
      <c r="CS293" s="41"/>
      <c r="CT293" s="41"/>
      <c r="CU293" s="41"/>
      <c r="CV293" s="41"/>
      <c r="CW293" s="41"/>
      <c r="CX293" s="41"/>
      <c r="CY293" s="41"/>
      <c r="CZ293" s="41"/>
      <c r="DA293" s="41"/>
    </row>
    <row r="294" spans="1:105" x14ac:dyDescent="0.25">
      <c r="A294" s="120"/>
      <c r="B294" s="72"/>
      <c r="C294" s="72"/>
      <c r="D294" s="72"/>
      <c r="E294" s="72"/>
      <c r="F294" s="114" t="s">
        <v>202</v>
      </c>
      <c r="G294" s="114" t="s">
        <v>198</v>
      </c>
      <c r="H294" s="26" t="s">
        <v>513</v>
      </c>
      <c r="I294" s="133"/>
      <c r="J294" s="133"/>
      <c r="K294" s="133"/>
      <c r="L294" s="133"/>
      <c r="M294" s="133"/>
      <c r="N294" s="73"/>
      <c r="O294" s="72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41"/>
      <c r="BA294" s="41"/>
      <c r="BB294" s="41"/>
      <c r="BC294" s="41"/>
      <c r="BD294" s="41"/>
      <c r="BE294" s="41"/>
      <c r="BF294" s="41"/>
      <c r="BG294" s="41"/>
      <c r="BH294" s="41"/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41"/>
      <c r="CD294" s="41"/>
      <c r="CE294" s="41"/>
      <c r="CF294" s="41"/>
      <c r="CG294" s="41"/>
      <c r="CH294" s="41"/>
      <c r="CI294" s="41"/>
      <c r="CJ294" s="41"/>
      <c r="CK294" s="41"/>
      <c r="CL294" s="41"/>
      <c r="CM294" s="41"/>
      <c r="CN294" s="41"/>
      <c r="CO294" s="41"/>
      <c r="CP294" s="41"/>
      <c r="CQ294" s="41"/>
      <c r="CR294" s="41"/>
      <c r="CS294" s="41"/>
      <c r="CT294" s="41"/>
      <c r="CU294" s="41"/>
      <c r="CV294" s="41"/>
      <c r="CW294" s="41"/>
      <c r="CX294" s="41"/>
      <c r="CY294" s="41"/>
      <c r="CZ294" s="41"/>
      <c r="DA294" s="41"/>
    </row>
    <row r="295" spans="1:105" x14ac:dyDescent="0.25">
      <c r="A295" s="120"/>
      <c r="B295" s="72"/>
      <c r="C295" s="72"/>
      <c r="D295" s="72"/>
      <c r="E295" s="72"/>
      <c r="F295" s="114" t="s">
        <v>203</v>
      </c>
      <c r="G295" s="114" t="s">
        <v>198</v>
      </c>
      <c r="H295" s="26" t="s">
        <v>513</v>
      </c>
      <c r="I295" s="133"/>
      <c r="J295" s="133"/>
      <c r="K295" s="133"/>
      <c r="L295" s="133"/>
      <c r="M295" s="133"/>
      <c r="N295" s="73"/>
      <c r="O295" s="72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41"/>
      <c r="BA295" s="41"/>
      <c r="BB295" s="41"/>
      <c r="BC295" s="41"/>
      <c r="BD295" s="41"/>
      <c r="BE295" s="41"/>
      <c r="BF295" s="41"/>
      <c r="BG295" s="41"/>
      <c r="BH295" s="41"/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41"/>
      <c r="CD295" s="41"/>
      <c r="CE295" s="41"/>
      <c r="CF295" s="41"/>
      <c r="CG295" s="41"/>
      <c r="CH295" s="41"/>
      <c r="CI295" s="41"/>
      <c r="CJ295" s="41"/>
      <c r="CK295" s="41"/>
      <c r="CL295" s="41"/>
      <c r="CM295" s="41"/>
      <c r="CN295" s="41"/>
      <c r="CO295" s="41"/>
      <c r="CP295" s="41"/>
      <c r="CQ295" s="41"/>
      <c r="CR295" s="41"/>
      <c r="CS295" s="41"/>
      <c r="CT295" s="41"/>
      <c r="CU295" s="41"/>
      <c r="CV295" s="41"/>
      <c r="CW295" s="41"/>
      <c r="CX295" s="41"/>
      <c r="CY295" s="41"/>
      <c r="CZ295" s="41"/>
      <c r="DA295" s="41"/>
    </row>
    <row r="296" spans="1:105" x14ac:dyDescent="0.25">
      <c r="A296" s="120"/>
      <c r="B296" s="72"/>
      <c r="C296" s="72"/>
      <c r="D296" s="72"/>
      <c r="E296" s="72"/>
      <c r="F296" s="114" t="s">
        <v>204</v>
      </c>
      <c r="G296" s="114" t="s">
        <v>198</v>
      </c>
      <c r="H296" s="26" t="s">
        <v>513</v>
      </c>
      <c r="I296" s="133"/>
      <c r="J296" s="133"/>
      <c r="K296" s="133"/>
      <c r="L296" s="133"/>
      <c r="M296" s="133"/>
      <c r="N296" s="73"/>
      <c r="O296" s="72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41"/>
      <c r="AL296" s="41"/>
      <c r="AM296" s="41"/>
      <c r="AN296" s="41"/>
      <c r="AO296" s="41"/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41"/>
      <c r="BA296" s="41"/>
      <c r="BB296" s="41"/>
      <c r="BC296" s="41"/>
      <c r="BD296" s="41"/>
      <c r="BE296" s="41"/>
      <c r="BF296" s="41"/>
      <c r="BG296" s="41"/>
      <c r="BH296" s="41"/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41"/>
      <c r="CD296" s="41"/>
      <c r="CE296" s="41"/>
      <c r="CF296" s="41"/>
      <c r="CG296" s="41"/>
      <c r="CH296" s="41"/>
      <c r="CI296" s="41"/>
      <c r="CJ296" s="41"/>
      <c r="CK296" s="41"/>
      <c r="CL296" s="41"/>
      <c r="CM296" s="41"/>
      <c r="CN296" s="41"/>
      <c r="CO296" s="41"/>
      <c r="CP296" s="41"/>
      <c r="CQ296" s="41"/>
      <c r="CR296" s="41"/>
      <c r="CS296" s="41"/>
      <c r="CT296" s="41"/>
      <c r="CU296" s="41"/>
      <c r="CV296" s="41"/>
      <c r="CW296" s="41"/>
      <c r="CX296" s="41"/>
      <c r="CY296" s="41"/>
      <c r="CZ296" s="41"/>
      <c r="DA296" s="41"/>
    </row>
    <row r="297" spans="1:105" x14ac:dyDescent="0.25">
      <c r="A297" s="120"/>
      <c r="B297" s="72"/>
      <c r="C297" s="72"/>
      <c r="D297" s="72"/>
      <c r="E297" s="72"/>
      <c r="F297" s="114" t="s">
        <v>205</v>
      </c>
      <c r="G297" s="114" t="s">
        <v>198</v>
      </c>
      <c r="H297" s="26" t="s">
        <v>513</v>
      </c>
      <c r="I297" s="133"/>
      <c r="J297" s="133"/>
      <c r="K297" s="133"/>
      <c r="L297" s="133"/>
      <c r="M297" s="133"/>
      <c r="N297" s="73"/>
      <c r="O297" s="72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1"/>
      <c r="CX297" s="41"/>
      <c r="CY297" s="41"/>
      <c r="CZ297" s="41"/>
      <c r="DA297" s="41"/>
    </row>
    <row r="298" spans="1:105" x14ac:dyDescent="0.25">
      <c r="A298" s="120"/>
      <c r="B298" s="72"/>
      <c r="C298" s="72"/>
      <c r="D298" s="72"/>
      <c r="E298" s="72"/>
      <c r="F298" s="114" t="s">
        <v>206</v>
      </c>
      <c r="G298" s="114" t="s">
        <v>198</v>
      </c>
      <c r="H298" s="26" t="s">
        <v>513</v>
      </c>
      <c r="I298" s="133"/>
      <c r="J298" s="133"/>
      <c r="K298" s="133"/>
      <c r="L298" s="133"/>
      <c r="M298" s="133"/>
      <c r="N298" s="73"/>
      <c r="O298" s="72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41"/>
      <c r="CD298" s="41"/>
      <c r="CE298" s="41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1"/>
      <c r="CX298" s="41"/>
      <c r="CY298" s="41"/>
      <c r="CZ298" s="41"/>
      <c r="DA298" s="41"/>
    </row>
    <row r="299" spans="1:105" x14ac:dyDescent="0.25">
      <c r="A299" s="120"/>
      <c r="B299" s="72"/>
      <c r="C299" s="72"/>
      <c r="D299" s="72"/>
      <c r="E299" s="72"/>
      <c r="F299" s="114" t="s">
        <v>207</v>
      </c>
      <c r="G299" s="114" t="s">
        <v>198</v>
      </c>
      <c r="H299" s="26" t="s">
        <v>513</v>
      </c>
      <c r="I299" s="133"/>
      <c r="J299" s="133"/>
      <c r="K299" s="133"/>
      <c r="L299" s="133"/>
      <c r="M299" s="133"/>
      <c r="N299" s="73"/>
      <c r="O299" s="72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41"/>
      <c r="CD299" s="41"/>
      <c r="CE299" s="41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1"/>
      <c r="CV299" s="41"/>
      <c r="CW299" s="41"/>
      <c r="CX299" s="41"/>
      <c r="CY299" s="41"/>
      <c r="CZ299" s="41"/>
      <c r="DA299" s="41"/>
    </row>
    <row r="300" spans="1:105" x14ac:dyDescent="0.25">
      <c r="A300" s="120"/>
      <c r="B300" s="72"/>
      <c r="C300" s="72"/>
      <c r="D300" s="72"/>
      <c r="E300" s="72"/>
      <c r="F300" s="114" t="s">
        <v>208</v>
      </c>
      <c r="G300" s="114" t="s">
        <v>198</v>
      </c>
      <c r="H300" s="26" t="s">
        <v>513</v>
      </c>
      <c r="I300" s="133"/>
      <c r="J300" s="133"/>
      <c r="K300" s="133"/>
      <c r="L300" s="133"/>
      <c r="M300" s="133"/>
      <c r="N300" s="73"/>
      <c r="O300" s="72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41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1"/>
      <c r="CV300" s="41"/>
      <c r="CW300" s="41"/>
      <c r="CX300" s="41"/>
      <c r="CY300" s="41"/>
      <c r="CZ300" s="41"/>
      <c r="DA300" s="41"/>
    </row>
    <row r="301" spans="1:105" x14ac:dyDescent="0.25">
      <c r="A301" s="120"/>
      <c r="B301" s="72"/>
      <c r="C301" s="72"/>
      <c r="D301" s="72"/>
      <c r="E301" s="72"/>
      <c r="F301" s="114" t="s">
        <v>209</v>
      </c>
      <c r="G301" s="114" t="s">
        <v>198</v>
      </c>
      <c r="H301" s="26" t="s">
        <v>513</v>
      </c>
      <c r="I301" s="133"/>
      <c r="J301" s="133"/>
      <c r="K301" s="133"/>
      <c r="L301" s="133"/>
      <c r="M301" s="133"/>
      <c r="N301" s="73"/>
      <c r="O301" s="72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</row>
    <row r="302" spans="1:105" x14ac:dyDescent="0.25">
      <c r="A302" s="120"/>
      <c r="B302" s="72"/>
      <c r="C302" s="72"/>
      <c r="D302" s="72"/>
      <c r="E302" s="72"/>
      <c r="F302" s="114" t="s">
        <v>368</v>
      </c>
      <c r="G302" s="114" t="s">
        <v>198</v>
      </c>
      <c r="H302" s="26" t="s">
        <v>513</v>
      </c>
      <c r="I302" s="133"/>
      <c r="J302" s="133"/>
      <c r="K302" s="133"/>
      <c r="L302" s="133"/>
      <c r="M302" s="133"/>
      <c r="N302" s="73"/>
      <c r="O302" s="72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1"/>
      <c r="CV302" s="41"/>
      <c r="CW302" s="41"/>
      <c r="CX302" s="41"/>
      <c r="CY302" s="41"/>
      <c r="CZ302" s="41"/>
      <c r="DA302" s="41"/>
    </row>
    <row r="303" spans="1:105" x14ac:dyDescent="0.25">
      <c r="A303" s="120"/>
      <c r="B303" s="72"/>
      <c r="C303" s="72"/>
      <c r="D303" s="72"/>
      <c r="E303" s="72"/>
      <c r="F303" s="114" t="s">
        <v>369</v>
      </c>
      <c r="G303" s="114" t="s">
        <v>198</v>
      </c>
      <c r="H303" s="26" t="s">
        <v>513</v>
      </c>
      <c r="I303" s="133"/>
      <c r="J303" s="133"/>
      <c r="K303" s="133"/>
      <c r="L303" s="133"/>
      <c r="M303" s="133"/>
      <c r="N303" s="73"/>
      <c r="O303" s="72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41"/>
      <c r="CD303" s="41"/>
      <c r="CE303" s="41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1"/>
      <c r="CX303" s="41"/>
      <c r="CY303" s="41"/>
      <c r="CZ303" s="41"/>
      <c r="DA303" s="41"/>
    </row>
    <row r="304" spans="1:105" x14ac:dyDescent="0.25">
      <c r="A304" s="120"/>
      <c r="B304" s="72"/>
      <c r="C304" s="72"/>
      <c r="D304" s="72"/>
      <c r="E304" s="72"/>
      <c r="F304" s="114" t="s">
        <v>370</v>
      </c>
      <c r="G304" s="114" t="s">
        <v>198</v>
      </c>
      <c r="H304" s="26" t="s">
        <v>513</v>
      </c>
      <c r="I304" s="133"/>
      <c r="J304" s="133"/>
      <c r="K304" s="133"/>
      <c r="L304" s="133"/>
      <c r="M304" s="133"/>
      <c r="N304" s="73"/>
      <c r="O304" s="72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41"/>
      <c r="AL304" s="41"/>
      <c r="AM304" s="41"/>
      <c r="AN304" s="41"/>
      <c r="AO304" s="41"/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41"/>
      <c r="BA304" s="41"/>
      <c r="BB304" s="41"/>
      <c r="BC304" s="41"/>
      <c r="BD304" s="41"/>
      <c r="BE304" s="41"/>
      <c r="BF304" s="41"/>
      <c r="BG304" s="41"/>
      <c r="BH304" s="41"/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41"/>
      <c r="CD304" s="41"/>
      <c r="CE304" s="41"/>
      <c r="CF304" s="41"/>
      <c r="CG304" s="41"/>
      <c r="CH304" s="41"/>
      <c r="CI304" s="41"/>
      <c r="CJ304" s="41"/>
      <c r="CK304" s="41"/>
      <c r="CL304" s="41"/>
      <c r="CM304" s="41"/>
      <c r="CN304" s="41"/>
      <c r="CO304" s="41"/>
      <c r="CP304" s="41"/>
      <c r="CQ304" s="41"/>
      <c r="CR304" s="41"/>
      <c r="CS304" s="41"/>
      <c r="CT304" s="41"/>
      <c r="CU304" s="41"/>
      <c r="CV304" s="41"/>
      <c r="CW304" s="41"/>
      <c r="CX304" s="41"/>
      <c r="CY304" s="41"/>
      <c r="CZ304" s="41"/>
      <c r="DA304" s="41"/>
    </row>
    <row r="305" spans="1:105" x14ac:dyDescent="0.25">
      <c r="A305" s="120"/>
      <c r="B305" s="72"/>
      <c r="C305" s="72"/>
      <c r="D305" s="72"/>
      <c r="E305" s="72"/>
      <c r="F305" s="114" t="s">
        <v>371</v>
      </c>
      <c r="G305" s="114" t="s">
        <v>198</v>
      </c>
      <c r="H305" s="26" t="s">
        <v>513</v>
      </c>
      <c r="I305" s="133"/>
      <c r="J305" s="133"/>
      <c r="K305" s="133"/>
      <c r="L305" s="133"/>
      <c r="M305" s="133"/>
      <c r="N305" s="73"/>
      <c r="O305" s="72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41"/>
      <c r="AL305" s="41"/>
      <c r="AM305" s="41"/>
      <c r="AN305" s="41"/>
      <c r="AO305" s="41"/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41"/>
      <c r="BA305" s="41"/>
      <c r="BB305" s="41"/>
      <c r="BC305" s="41"/>
      <c r="BD305" s="41"/>
      <c r="BE305" s="41"/>
      <c r="BF305" s="41"/>
      <c r="BG305" s="41"/>
      <c r="BH305" s="41"/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41"/>
      <c r="CD305" s="41"/>
      <c r="CE305" s="41"/>
      <c r="CF305" s="41"/>
      <c r="CG305" s="41"/>
      <c r="CH305" s="41"/>
      <c r="CI305" s="41"/>
      <c r="CJ305" s="41"/>
      <c r="CK305" s="41"/>
      <c r="CL305" s="41"/>
      <c r="CM305" s="41"/>
      <c r="CN305" s="41"/>
      <c r="CO305" s="41"/>
      <c r="CP305" s="41"/>
      <c r="CQ305" s="41"/>
      <c r="CR305" s="41"/>
      <c r="CS305" s="41"/>
      <c r="CT305" s="41"/>
      <c r="CU305" s="41"/>
      <c r="CV305" s="41"/>
      <c r="CW305" s="41"/>
      <c r="CX305" s="41"/>
      <c r="CY305" s="41"/>
      <c r="CZ305" s="41"/>
      <c r="DA305" s="41"/>
    </row>
    <row r="306" spans="1:105" x14ac:dyDescent="0.25">
      <c r="A306" s="120"/>
      <c r="B306" s="72"/>
      <c r="C306" s="72"/>
      <c r="D306" s="72"/>
      <c r="E306" s="72"/>
      <c r="F306" s="114" t="s">
        <v>64</v>
      </c>
      <c r="G306" s="114" t="s">
        <v>198</v>
      </c>
      <c r="H306" s="26" t="s">
        <v>513</v>
      </c>
      <c r="I306" s="133"/>
      <c r="J306" s="133"/>
      <c r="K306" s="133"/>
      <c r="L306" s="133"/>
      <c r="M306" s="133"/>
      <c r="N306" s="73"/>
      <c r="O306" s="72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41"/>
      <c r="AL306" s="41"/>
      <c r="AM306" s="41"/>
      <c r="AN306" s="41"/>
      <c r="AO306" s="41"/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41"/>
      <c r="BA306" s="41"/>
      <c r="BB306" s="41"/>
      <c r="BC306" s="41"/>
      <c r="BD306" s="41"/>
      <c r="BE306" s="41"/>
      <c r="BF306" s="41"/>
      <c r="BG306" s="41"/>
      <c r="BH306" s="41"/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41"/>
      <c r="CD306" s="41"/>
      <c r="CE306" s="41"/>
      <c r="CF306" s="41"/>
      <c r="CG306" s="41"/>
      <c r="CH306" s="41"/>
      <c r="CI306" s="41"/>
      <c r="CJ306" s="41"/>
      <c r="CK306" s="41"/>
      <c r="CL306" s="41"/>
      <c r="CM306" s="41"/>
      <c r="CN306" s="41"/>
      <c r="CO306" s="41"/>
      <c r="CP306" s="41"/>
      <c r="CQ306" s="41"/>
      <c r="CR306" s="41"/>
      <c r="CS306" s="41"/>
      <c r="CT306" s="41"/>
      <c r="CU306" s="41"/>
      <c r="CV306" s="41"/>
      <c r="CW306" s="41"/>
      <c r="CX306" s="41"/>
      <c r="CY306" s="41"/>
      <c r="CZ306" s="41"/>
      <c r="DA306" s="41"/>
    </row>
    <row r="307" spans="1:105" x14ac:dyDescent="0.25">
      <c r="A307" s="120"/>
      <c r="B307" s="72"/>
      <c r="C307" s="72"/>
      <c r="D307" s="72"/>
      <c r="E307" s="72"/>
      <c r="F307" s="114" t="s">
        <v>65</v>
      </c>
      <c r="G307" s="114" t="s">
        <v>198</v>
      </c>
      <c r="H307" s="26" t="s">
        <v>513</v>
      </c>
      <c r="I307" s="133"/>
      <c r="J307" s="133"/>
      <c r="K307" s="133"/>
      <c r="L307" s="133"/>
      <c r="M307" s="133"/>
      <c r="N307" s="73"/>
      <c r="O307" s="72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41"/>
      <c r="AL307" s="41"/>
      <c r="AM307" s="41"/>
      <c r="AN307" s="41"/>
      <c r="AO307" s="41"/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41"/>
      <c r="BA307" s="41"/>
      <c r="BB307" s="41"/>
      <c r="BC307" s="41"/>
      <c r="BD307" s="41"/>
      <c r="BE307" s="41"/>
      <c r="BF307" s="41"/>
      <c r="BG307" s="41"/>
      <c r="BH307" s="41"/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41"/>
      <c r="CD307" s="41"/>
      <c r="CE307" s="41"/>
      <c r="CF307" s="41"/>
      <c r="CG307" s="41"/>
      <c r="CH307" s="41"/>
      <c r="CI307" s="41"/>
      <c r="CJ307" s="41"/>
      <c r="CK307" s="41"/>
      <c r="CL307" s="41"/>
      <c r="CM307" s="41"/>
      <c r="CN307" s="41"/>
      <c r="CO307" s="41"/>
      <c r="CP307" s="41"/>
      <c r="CQ307" s="41"/>
      <c r="CR307" s="41"/>
      <c r="CS307" s="41"/>
      <c r="CT307" s="41"/>
      <c r="CU307" s="41"/>
      <c r="CV307" s="41"/>
      <c r="CW307" s="41"/>
      <c r="CX307" s="41"/>
      <c r="CY307" s="41"/>
      <c r="CZ307" s="41"/>
      <c r="DA307" s="41"/>
    </row>
    <row r="308" spans="1:105" x14ac:dyDescent="0.25">
      <c r="A308" s="120"/>
      <c r="B308" s="72"/>
      <c r="C308" s="72"/>
      <c r="D308" s="72"/>
      <c r="E308" s="72"/>
      <c r="F308" s="114" t="s">
        <v>210</v>
      </c>
      <c r="G308" s="114" t="s">
        <v>198</v>
      </c>
      <c r="H308" s="26" t="s">
        <v>513</v>
      </c>
      <c r="I308" s="133"/>
      <c r="J308" s="133"/>
      <c r="K308" s="133"/>
      <c r="L308" s="133"/>
      <c r="M308" s="133"/>
      <c r="N308" s="73"/>
      <c r="O308" s="72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41"/>
      <c r="AL308" s="41"/>
      <c r="AM308" s="41"/>
      <c r="AN308" s="41"/>
      <c r="AO308" s="41"/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41"/>
      <c r="BA308" s="41"/>
      <c r="BB308" s="41"/>
      <c r="BC308" s="41"/>
      <c r="BD308" s="41"/>
      <c r="BE308" s="41"/>
      <c r="BF308" s="41"/>
      <c r="BG308" s="41"/>
      <c r="BH308" s="41"/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41"/>
      <c r="CD308" s="41"/>
      <c r="CE308" s="41"/>
      <c r="CF308" s="41"/>
      <c r="CG308" s="41"/>
      <c r="CH308" s="41"/>
      <c r="CI308" s="41"/>
      <c r="CJ308" s="41"/>
      <c r="CK308" s="41"/>
      <c r="CL308" s="41"/>
      <c r="CM308" s="41"/>
      <c r="CN308" s="41"/>
      <c r="CO308" s="41"/>
      <c r="CP308" s="41"/>
      <c r="CQ308" s="41"/>
      <c r="CR308" s="41"/>
      <c r="CS308" s="41"/>
      <c r="CT308" s="41"/>
      <c r="CU308" s="41"/>
      <c r="CV308" s="41"/>
      <c r="CW308" s="41"/>
      <c r="CX308" s="41"/>
      <c r="CY308" s="41"/>
      <c r="CZ308" s="41"/>
      <c r="DA308" s="41"/>
    </row>
    <row r="309" spans="1:105" x14ac:dyDescent="0.25">
      <c r="A309" s="120"/>
      <c r="B309" s="72"/>
      <c r="C309" s="72"/>
      <c r="D309" s="72"/>
      <c r="E309" s="72"/>
      <c r="F309" s="114" t="s">
        <v>211</v>
      </c>
      <c r="G309" s="114" t="s">
        <v>198</v>
      </c>
      <c r="H309" s="26" t="s">
        <v>513</v>
      </c>
      <c r="I309" s="133"/>
      <c r="J309" s="133"/>
      <c r="K309" s="133"/>
      <c r="L309" s="133"/>
      <c r="M309" s="133"/>
      <c r="N309" s="73"/>
      <c r="O309" s="72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41"/>
      <c r="AL309" s="41"/>
      <c r="AM309" s="41"/>
      <c r="AN309" s="41"/>
      <c r="AO309" s="41"/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41"/>
      <c r="BA309" s="41"/>
      <c r="BB309" s="41"/>
      <c r="BC309" s="41"/>
      <c r="BD309" s="41"/>
      <c r="BE309" s="41"/>
      <c r="BF309" s="41"/>
      <c r="BG309" s="41"/>
      <c r="BH309" s="41"/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41"/>
      <c r="CD309" s="41"/>
      <c r="CE309" s="41"/>
      <c r="CF309" s="41"/>
      <c r="CG309" s="41"/>
      <c r="CH309" s="41"/>
      <c r="CI309" s="41"/>
      <c r="CJ309" s="41"/>
      <c r="CK309" s="41"/>
      <c r="CL309" s="41"/>
      <c r="CM309" s="41"/>
      <c r="CN309" s="41"/>
      <c r="CO309" s="41"/>
      <c r="CP309" s="41"/>
      <c r="CQ309" s="41"/>
      <c r="CR309" s="41"/>
      <c r="CS309" s="41"/>
      <c r="CT309" s="41"/>
      <c r="CU309" s="41"/>
      <c r="CV309" s="41"/>
      <c r="CW309" s="41"/>
      <c r="CX309" s="41"/>
      <c r="CY309" s="41"/>
      <c r="CZ309" s="41"/>
      <c r="DA309" s="41"/>
    </row>
    <row r="310" spans="1:105" x14ac:dyDescent="0.25">
      <c r="A310" s="120"/>
      <c r="B310" s="72"/>
      <c r="C310" s="72"/>
      <c r="D310" s="72"/>
      <c r="E310" s="72"/>
      <c r="F310" s="114" t="s">
        <v>212</v>
      </c>
      <c r="G310" s="114" t="s">
        <v>198</v>
      </c>
      <c r="H310" s="26" t="s">
        <v>513</v>
      </c>
      <c r="I310" s="133"/>
      <c r="J310" s="133"/>
      <c r="K310" s="133"/>
      <c r="L310" s="133"/>
      <c r="M310" s="133"/>
      <c r="N310" s="73"/>
      <c r="O310" s="72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41"/>
      <c r="AL310" s="41"/>
      <c r="AM310" s="41"/>
      <c r="AN310" s="41"/>
      <c r="AO310" s="41"/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41"/>
      <c r="BA310" s="41"/>
      <c r="BB310" s="41"/>
      <c r="BC310" s="41"/>
      <c r="BD310" s="41"/>
      <c r="BE310" s="41"/>
      <c r="BF310" s="41"/>
      <c r="BG310" s="41"/>
      <c r="BH310" s="41"/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41"/>
      <c r="CD310" s="41"/>
      <c r="CE310" s="41"/>
      <c r="CF310" s="41"/>
      <c r="CG310" s="41"/>
      <c r="CH310" s="41"/>
      <c r="CI310" s="41"/>
      <c r="CJ310" s="41"/>
      <c r="CK310" s="41"/>
      <c r="CL310" s="41"/>
      <c r="CM310" s="41"/>
      <c r="CN310" s="41"/>
      <c r="CO310" s="41"/>
      <c r="CP310" s="41"/>
      <c r="CQ310" s="41"/>
      <c r="CR310" s="41"/>
      <c r="CS310" s="41"/>
      <c r="CT310" s="41"/>
      <c r="CU310" s="41"/>
      <c r="CV310" s="41"/>
      <c r="CW310" s="41"/>
      <c r="CX310" s="41"/>
      <c r="CY310" s="41"/>
      <c r="CZ310" s="41"/>
      <c r="DA310" s="41"/>
    </row>
    <row r="311" spans="1:105" x14ac:dyDescent="0.25">
      <c r="A311" s="120"/>
      <c r="B311" s="72"/>
      <c r="C311" s="72"/>
      <c r="D311" s="72"/>
      <c r="E311" s="72"/>
      <c r="F311" s="114" t="s">
        <v>372</v>
      </c>
      <c r="G311" s="114" t="s">
        <v>198</v>
      </c>
      <c r="H311" s="26" t="s">
        <v>38</v>
      </c>
      <c r="I311" s="133"/>
      <c r="J311" s="133"/>
      <c r="K311" s="133"/>
      <c r="L311" s="133"/>
      <c r="M311" s="133"/>
      <c r="N311" s="73"/>
      <c r="O311" s="72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41"/>
      <c r="AL311" s="41"/>
      <c r="AM311" s="41"/>
      <c r="AN311" s="41"/>
      <c r="AO311" s="41"/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41"/>
      <c r="BA311" s="41"/>
      <c r="BB311" s="41"/>
      <c r="BC311" s="41"/>
      <c r="BD311" s="41"/>
      <c r="BE311" s="41"/>
      <c r="BF311" s="41"/>
      <c r="BG311" s="41"/>
      <c r="BH311" s="41"/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/>
      <c r="CC311" s="41"/>
      <c r="CD311" s="41"/>
      <c r="CE311" s="41"/>
      <c r="CF311" s="41"/>
      <c r="CG311" s="41"/>
      <c r="CH311" s="41"/>
      <c r="CI311" s="41"/>
      <c r="CJ311" s="41"/>
      <c r="CK311" s="41"/>
      <c r="CL311" s="41"/>
      <c r="CM311" s="41"/>
      <c r="CN311" s="41"/>
      <c r="CO311" s="41"/>
      <c r="CP311" s="41"/>
      <c r="CQ311" s="41"/>
      <c r="CR311" s="41"/>
      <c r="CS311" s="41"/>
      <c r="CT311" s="41"/>
      <c r="CU311" s="41"/>
      <c r="CV311" s="41"/>
      <c r="CW311" s="41"/>
      <c r="CX311" s="41"/>
      <c r="CY311" s="41"/>
      <c r="CZ311" s="41"/>
      <c r="DA311" s="41"/>
    </row>
    <row r="312" spans="1:105" x14ac:dyDescent="0.25">
      <c r="A312" s="120"/>
      <c r="B312" s="72"/>
      <c r="C312" s="72"/>
      <c r="D312" s="72"/>
      <c r="E312" s="72"/>
      <c r="F312" s="114" t="s">
        <v>373</v>
      </c>
      <c r="G312" s="114" t="s">
        <v>198</v>
      </c>
      <c r="H312" s="26" t="s">
        <v>38</v>
      </c>
      <c r="I312" s="133"/>
      <c r="J312" s="133"/>
      <c r="K312" s="133"/>
      <c r="L312" s="133"/>
      <c r="M312" s="133"/>
      <c r="N312" s="73"/>
      <c r="O312" s="72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41"/>
      <c r="AL312" s="41"/>
      <c r="AM312" s="41"/>
      <c r="AN312" s="41"/>
      <c r="AO312" s="41"/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41"/>
      <c r="BA312" s="41"/>
      <c r="BB312" s="41"/>
      <c r="BC312" s="41"/>
      <c r="BD312" s="41"/>
      <c r="BE312" s="41"/>
      <c r="BF312" s="41"/>
      <c r="BG312" s="41"/>
      <c r="BH312" s="41"/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41"/>
      <c r="CD312" s="41"/>
      <c r="CE312" s="41"/>
      <c r="CF312" s="41"/>
      <c r="CG312" s="41"/>
      <c r="CH312" s="41"/>
      <c r="CI312" s="41"/>
      <c r="CJ312" s="41"/>
      <c r="CK312" s="41"/>
      <c r="CL312" s="41"/>
      <c r="CM312" s="41"/>
      <c r="CN312" s="41"/>
      <c r="CO312" s="41"/>
      <c r="CP312" s="41"/>
      <c r="CQ312" s="41"/>
      <c r="CR312" s="41"/>
      <c r="CS312" s="41"/>
      <c r="CT312" s="41"/>
      <c r="CU312" s="41"/>
      <c r="CV312" s="41"/>
      <c r="CW312" s="41"/>
      <c r="CX312" s="41"/>
      <c r="CY312" s="41"/>
      <c r="CZ312" s="41"/>
      <c r="DA312" s="41"/>
    </row>
    <row r="313" spans="1:105" x14ac:dyDescent="0.25">
      <c r="A313" s="120"/>
      <c r="B313" s="72"/>
      <c r="C313" s="72"/>
      <c r="D313" s="72"/>
      <c r="E313" s="72"/>
      <c r="F313" s="114" t="s">
        <v>71</v>
      </c>
      <c r="G313" s="114" t="s">
        <v>198</v>
      </c>
      <c r="H313" s="26" t="s">
        <v>513</v>
      </c>
      <c r="I313" s="133"/>
      <c r="J313" s="133"/>
      <c r="K313" s="133"/>
      <c r="L313" s="133"/>
      <c r="M313" s="133"/>
      <c r="N313" s="73"/>
      <c r="O313" s="72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41"/>
      <c r="BA313" s="41"/>
      <c r="BB313" s="41"/>
      <c r="BC313" s="41"/>
      <c r="BD313" s="41"/>
      <c r="BE313" s="41"/>
      <c r="BF313" s="41"/>
      <c r="BG313" s="41"/>
      <c r="BH313" s="41"/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41"/>
      <c r="CD313" s="41"/>
      <c r="CE313" s="41"/>
      <c r="CF313" s="41"/>
      <c r="CG313" s="41"/>
      <c r="CH313" s="41"/>
      <c r="CI313" s="41"/>
      <c r="CJ313" s="41"/>
      <c r="CK313" s="41"/>
      <c r="CL313" s="41"/>
      <c r="CM313" s="41"/>
      <c r="CN313" s="41"/>
      <c r="CO313" s="41"/>
      <c r="CP313" s="41"/>
      <c r="CQ313" s="41"/>
      <c r="CR313" s="41"/>
      <c r="CS313" s="41"/>
      <c r="CT313" s="41"/>
      <c r="CU313" s="41"/>
      <c r="CV313" s="41"/>
      <c r="CW313" s="41"/>
      <c r="CX313" s="41"/>
      <c r="CY313" s="41"/>
      <c r="CZ313" s="41"/>
      <c r="DA313" s="41"/>
    </row>
    <row r="314" spans="1:105" x14ac:dyDescent="0.25">
      <c r="A314" s="120"/>
      <c r="B314" s="72"/>
      <c r="C314" s="72"/>
      <c r="D314" s="72"/>
      <c r="E314" s="72"/>
      <c r="F314" s="114" t="s">
        <v>72</v>
      </c>
      <c r="G314" s="114" t="s">
        <v>198</v>
      </c>
      <c r="H314" s="26" t="s">
        <v>513</v>
      </c>
      <c r="I314" s="133"/>
      <c r="J314" s="133"/>
      <c r="K314" s="133"/>
      <c r="L314" s="133"/>
      <c r="M314" s="133"/>
      <c r="N314" s="73"/>
      <c r="O314" s="72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41"/>
      <c r="AL314" s="41"/>
      <c r="AM314" s="41"/>
      <c r="AN314" s="41"/>
      <c r="AO314" s="41"/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41"/>
      <c r="BA314" s="41"/>
      <c r="BB314" s="41"/>
      <c r="BC314" s="41"/>
      <c r="BD314" s="41"/>
      <c r="BE314" s="41"/>
      <c r="BF314" s="41"/>
      <c r="BG314" s="41"/>
      <c r="BH314" s="41"/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41"/>
      <c r="CD314" s="41"/>
      <c r="CE314" s="41"/>
      <c r="CF314" s="41"/>
      <c r="CG314" s="41"/>
      <c r="CH314" s="41"/>
      <c r="CI314" s="41"/>
      <c r="CJ314" s="41"/>
      <c r="CK314" s="41"/>
      <c r="CL314" s="41"/>
      <c r="CM314" s="41"/>
      <c r="CN314" s="41"/>
      <c r="CO314" s="41"/>
      <c r="CP314" s="41"/>
      <c r="CQ314" s="41"/>
      <c r="CR314" s="41"/>
      <c r="CS314" s="41"/>
      <c r="CT314" s="41"/>
      <c r="CU314" s="41"/>
      <c r="CV314" s="41"/>
      <c r="CW314" s="41"/>
      <c r="CX314" s="41"/>
      <c r="CY314" s="41"/>
      <c r="CZ314" s="41"/>
      <c r="DA314" s="41"/>
    </row>
    <row r="315" spans="1:105" x14ac:dyDescent="0.25">
      <c r="A315" s="120"/>
      <c r="B315" s="72"/>
      <c r="C315" s="72"/>
      <c r="D315" s="72"/>
      <c r="E315" s="72"/>
      <c r="F315" s="114" t="s">
        <v>73</v>
      </c>
      <c r="G315" s="114" t="s">
        <v>198</v>
      </c>
      <c r="H315" s="26" t="s">
        <v>513</v>
      </c>
      <c r="I315" s="133"/>
      <c r="J315" s="133"/>
      <c r="K315" s="133"/>
      <c r="L315" s="133"/>
      <c r="M315" s="133"/>
      <c r="N315" s="73"/>
      <c r="O315" s="72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41"/>
      <c r="AL315" s="41"/>
      <c r="AM315" s="41"/>
      <c r="AN315" s="41"/>
      <c r="AO315" s="41"/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41"/>
      <c r="BA315" s="41"/>
      <c r="BB315" s="41"/>
      <c r="BC315" s="41"/>
      <c r="BD315" s="41"/>
      <c r="BE315" s="41"/>
      <c r="BF315" s="41"/>
      <c r="BG315" s="41"/>
      <c r="BH315" s="41"/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41"/>
      <c r="CD315" s="41"/>
      <c r="CE315" s="41"/>
      <c r="CF315" s="41"/>
      <c r="CG315" s="41"/>
      <c r="CH315" s="41"/>
      <c r="CI315" s="41"/>
      <c r="CJ315" s="41"/>
      <c r="CK315" s="41"/>
      <c r="CL315" s="41"/>
      <c r="CM315" s="41"/>
      <c r="CN315" s="41"/>
      <c r="CO315" s="41"/>
      <c r="CP315" s="41"/>
      <c r="CQ315" s="41"/>
      <c r="CR315" s="41"/>
      <c r="CS315" s="41"/>
      <c r="CT315" s="41"/>
      <c r="CU315" s="41"/>
      <c r="CV315" s="41"/>
      <c r="CW315" s="41"/>
      <c r="CX315" s="41"/>
      <c r="CY315" s="41"/>
      <c r="CZ315" s="41"/>
      <c r="DA315" s="41"/>
    </row>
    <row r="316" spans="1:105" x14ac:dyDescent="0.25">
      <c r="A316" s="120"/>
      <c r="B316" s="72"/>
      <c r="C316" s="72"/>
      <c r="D316" s="72"/>
      <c r="E316" s="72"/>
      <c r="F316" s="114" t="s">
        <v>374</v>
      </c>
      <c r="G316" s="114" t="s">
        <v>198</v>
      </c>
      <c r="H316" s="26" t="s">
        <v>513</v>
      </c>
      <c r="I316" s="133"/>
      <c r="J316" s="133"/>
      <c r="K316" s="133"/>
      <c r="L316" s="133"/>
      <c r="M316" s="133"/>
      <c r="N316" s="73"/>
      <c r="O316" s="72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41"/>
      <c r="AL316" s="41"/>
      <c r="AM316" s="41"/>
      <c r="AN316" s="41"/>
      <c r="AO316" s="41"/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41"/>
      <c r="BA316" s="41"/>
      <c r="BB316" s="41"/>
      <c r="BC316" s="41"/>
      <c r="BD316" s="41"/>
      <c r="BE316" s="41"/>
      <c r="BF316" s="41"/>
      <c r="BG316" s="41"/>
      <c r="BH316" s="41"/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41"/>
      <c r="CD316" s="41"/>
      <c r="CE316" s="41"/>
      <c r="CF316" s="41"/>
      <c r="CG316" s="41"/>
      <c r="CH316" s="41"/>
      <c r="CI316" s="41"/>
      <c r="CJ316" s="41"/>
      <c r="CK316" s="41"/>
      <c r="CL316" s="41"/>
      <c r="CM316" s="41"/>
      <c r="CN316" s="41"/>
      <c r="CO316" s="41"/>
      <c r="CP316" s="41"/>
      <c r="CQ316" s="41"/>
      <c r="CR316" s="41"/>
      <c r="CS316" s="41"/>
      <c r="CT316" s="41"/>
      <c r="CU316" s="41"/>
      <c r="CV316" s="41"/>
      <c r="CW316" s="41"/>
      <c r="CX316" s="41"/>
      <c r="CY316" s="41"/>
      <c r="CZ316" s="41"/>
      <c r="DA316" s="41"/>
    </row>
    <row r="317" spans="1:105" x14ac:dyDescent="0.25">
      <c r="A317" s="120"/>
      <c r="B317" s="72"/>
      <c r="C317" s="72"/>
      <c r="D317" s="72"/>
      <c r="E317" s="72"/>
      <c r="F317" s="114" t="s">
        <v>375</v>
      </c>
      <c r="G317" s="114" t="s">
        <v>198</v>
      </c>
      <c r="H317" s="26" t="s">
        <v>513</v>
      </c>
      <c r="I317" s="133"/>
      <c r="J317" s="133"/>
      <c r="K317" s="133"/>
      <c r="L317" s="133"/>
      <c r="M317" s="133"/>
      <c r="N317" s="73"/>
      <c r="O317" s="72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  <c r="CY317" s="41"/>
      <c r="CZ317" s="41"/>
      <c r="DA317" s="41"/>
    </row>
    <row r="318" spans="1:105" x14ac:dyDescent="0.25">
      <c r="A318" s="120"/>
      <c r="B318" s="72"/>
      <c r="C318" s="72"/>
      <c r="D318" s="72"/>
      <c r="E318" s="72"/>
      <c r="F318" s="114" t="s">
        <v>376</v>
      </c>
      <c r="G318" s="114" t="s">
        <v>198</v>
      </c>
      <c r="H318" s="26" t="s">
        <v>38</v>
      </c>
      <c r="I318" s="133"/>
      <c r="J318" s="133"/>
      <c r="K318" s="133"/>
      <c r="L318" s="133"/>
      <c r="M318" s="133"/>
      <c r="N318" s="73"/>
      <c r="O318" s="72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  <c r="CY318" s="41"/>
      <c r="CZ318" s="41"/>
      <c r="DA318" s="41"/>
    </row>
    <row r="319" spans="1:105" x14ac:dyDescent="0.25">
      <c r="A319" s="120"/>
      <c r="B319" s="72"/>
      <c r="C319" s="72"/>
      <c r="D319" s="72"/>
      <c r="E319" s="72"/>
      <c r="F319" s="114" t="s">
        <v>377</v>
      </c>
      <c r="G319" s="114" t="s">
        <v>198</v>
      </c>
      <c r="H319" s="26" t="s">
        <v>38</v>
      </c>
      <c r="I319" s="133"/>
      <c r="J319" s="133"/>
      <c r="K319" s="133"/>
      <c r="L319" s="133"/>
      <c r="M319" s="133"/>
      <c r="N319" s="73"/>
      <c r="O319" s="72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41"/>
      <c r="AL319" s="41"/>
      <c r="AM319" s="41"/>
      <c r="AN319" s="41"/>
      <c r="AO319" s="41"/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41"/>
      <c r="BA319" s="41"/>
      <c r="BB319" s="41"/>
      <c r="BC319" s="41"/>
      <c r="BD319" s="41"/>
      <c r="BE319" s="41"/>
      <c r="BF319" s="41"/>
      <c r="BG319" s="41"/>
      <c r="BH319" s="41"/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41"/>
      <c r="CD319" s="41"/>
      <c r="CE319" s="41"/>
      <c r="CF319" s="41"/>
      <c r="CG319" s="41"/>
      <c r="CH319" s="41"/>
      <c r="CI319" s="41"/>
      <c r="CJ319" s="41"/>
      <c r="CK319" s="41"/>
      <c r="CL319" s="41"/>
      <c r="CM319" s="41"/>
      <c r="CN319" s="41"/>
      <c r="CO319" s="41"/>
      <c r="CP319" s="41"/>
      <c r="CQ319" s="41"/>
      <c r="CR319" s="41"/>
      <c r="CS319" s="41"/>
      <c r="CT319" s="41"/>
      <c r="CU319" s="41"/>
      <c r="CV319" s="41"/>
      <c r="CW319" s="41"/>
      <c r="CX319" s="41"/>
      <c r="CY319" s="41"/>
      <c r="CZ319" s="41"/>
      <c r="DA319" s="41"/>
    </row>
    <row r="320" spans="1:105" x14ac:dyDescent="0.25">
      <c r="A320" s="120"/>
      <c r="B320" s="72"/>
      <c r="C320" s="72"/>
      <c r="D320" s="72"/>
      <c r="E320" s="72"/>
      <c r="F320" s="114" t="s">
        <v>378</v>
      </c>
      <c r="G320" s="114" t="s">
        <v>198</v>
      </c>
      <c r="H320" s="26" t="s">
        <v>513</v>
      </c>
      <c r="I320" s="133"/>
      <c r="J320" s="133"/>
      <c r="K320" s="133"/>
      <c r="L320" s="133"/>
      <c r="M320" s="133"/>
      <c r="N320" s="73"/>
      <c r="O320" s="72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41"/>
      <c r="AL320" s="41"/>
      <c r="AM320" s="41"/>
      <c r="AN320" s="41"/>
      <c r="AO320" s="41"/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41"/>
      <c r="BA320" s="41"/>
      <c r="BB320" s="41"/>
      <c r="BC320" s="41"/>
      <c r="BD320" s="41"/>
      <c r="BE320" s="41"/>
      <c r="BF320" s="41"/>
      <c r="BG320" s="41"/>
      <c r="BH320" s="41"/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41"/>
      <c r="CD320" s="41"/>
      <c r="CE320" s="41"/>
      <c r="CF320" s="41"/>
      <c r="CG320" s="41"/>
      <c r="CH320" s="41"/>
      <c r="CI320" s="41"/>
      <c r="CJ320" s="41"/>
      <c r="CK320" s="41"/>
      <c r="CL320" s="41"/>
      <c r="CM320" s="41"/>
      <c r="CN320" s="41"/>
      <c r="CO320" s="41"/>
      <c r="CP320" s="41"/>
      <c r="CQ320" s="41"/>
      <c r="CR320" s="41"/>
      <c r="CS320" s="41"/>
      <c r="CT320" s="41"/>
      <c r="CU320" s="41"/>
      <c r="CV320" s="41"/>
      <c r="CW320" s="41"/>
      <c r="CX320" s="41"/>
      <c r="CY320" s="41"/>
      <c r="CZ320" s="41"/>
      <c r="DA320" s="41"/>
    </row>
    <row r="321" spans="1:105" x14ac:dyDescent="0.25">
      <c r="A321" s="120"/>
      <c r="B321" s="72"/>
      <c r="C321" s="72"/>
      <c r="D321" s="72"/>
      <c r="E321" s="72"/>
      <c r="F321" s="114" t="s">
        <v>379</v>
      </c>
      <c r="G321" s="114" t="s">
        <v>198</v>
      </c>
      <c r="H321" s="26" t="s">
        <v>513</v>
      </c>
      <c r="I321" s="133"/>
      <c r="J321" s="133"/>
      <c r="K321" s="133"/>
      <c r="L321" s="133"/>
      <c r="M321" s="133"/>
      <c r="N321" s="73"/>
      <c r="O321" s="72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1"/>
      <c r="CX321" s="41"/>
      <c r="CY321" s="41"/>
      <c r="CZ321" s="41"/>
      <c r="DA321" s="41"/>
    </row>
    <row r="322" spans="1:105" x14ac:dyDescent="0.25">
      <c r="A322" s="120"/>
      <c r="B322" s="72"/>
      <c r="C322" s="72"/>
      <c r="D322" s="72"/>
      <c r="E322" s="72"/>
      <c r="F322" s="114" t="s">
        <v>80</v>
      </c>
      <c r="G322" s="114" t="s">
        <v>198</v>
      </c>
      <c r="H322" s="26" t="s">
        <v>513</v>
      </c>
      <c r="I322" s="133"/>
      <c r="J322" s="133"/>
      <c r="K322" s="133"/>
      <c r="L322" s="133"/>
      <c r="M322" s="133"/>
      <c r="N322" s="73"/>
      <c r="O322" s="72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  <c r="CY322" s="41"/>
      <c r="CZ322" s="41"/>
      <c r="DA322" s="41"/>
    </row>
    <row r="323" spans="1:105" x14ac:dyDescent="0.25">
      <c r="A323" s="120"/>
      <c r="B323" s="72"/>
      <c r="C323" s="72"/>
      <c r="D323" s="72"/>
      <c r="E323" s="72"/>
      <c r="F323" s="114" t="s">
        <v>380</v>
      </c>
      <c r="G323" s="114" t="s">
        <v>198</v>
      </c>
      <c r="H323" s="26" t="s">
        <v>513</v>
      </c>
      <c r="I323" s="133"/>
      <c r="J323" s="133"/>
      <c r="K323" s="133"/>
      <c r="L323" s="133"/>
      <c r="M323" s="133"/>
      <c r="N323" s="73"/>
      <c r="O323" s="72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41"/>
      <c r="CD323" s="41"/>
      <c r="CE323" s="41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1"/>
      <c r="CX323" s="41"/>
      <c r="CY323" s="41"/>
      <c r="CZ323" s="41"/>
      <c r="DA323" s="41"/>
    </row>
    <row r="324" spans="1:105" x14ac:dyDescent="0.25">
      <c r="A324" s="120"/>
      <c r="B324" s="72"/>
      <c r="C324" s="72"/>
      <c r="D324" s="72"/>
      <c r="E324" s="72"/>
      <c r="F324" s="114" t="s">
        <v>381</v>
      </c>
      <c r="G324" s="114" t="s">
        <v>198</v>
      </c>
      <c r="H324" s="26" t="s">
        <v>513</v>
      </c>
      <c r="I324" s="133"/>
      <c r="J324" s="133"/>
      <c r="K324" s="133"/>
      <c r="L324" s="133"/>
      <c r="M324" s="133"/>
      <c r="N324" s="73"/>
      <c r="O324" s="72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  <c r="CY324" s="41"/>
      <c r="CZ324" s="41"/>
      <c r="DA324" s="41"/>
    </row>
    <row r="325" spans="1:105" x14ac:dyDescent="0.25">
      <c r="A325" s="120"/>
      <c r="B325" s="72"/>
      <c r="C325" s="72"/>
      <c r="D325" s="72"/>
      <c r="E325" s="72"/>
      <c r="F325" s="114" t="s">
        <v>382</v>
      </c>
      <c r="G325" s="114" t="s">
        <v>198</v>
      </c>
      <c r="H325" s="26" t="s">
        <v>513</v>
      </c>
      <c r="I325" s="133"/>
      <c r="J325" s="133"/>
      <c r="K325" s="133"/>
      <c r="L325" s="133"/>
      <c r="M325" s="133"/>
      <c r="N325" s="73"/>
      <c r="O325" s="72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</row>
    <row r="326" spans="1:105" x14ac:dyDescent="0.25">
      <c r="A326" s="120"/>
      <c r="B326" s="72"/>
      <c r="C326" s="72"/>
      <c r="D326" s="72"/>
      <c r="E326" s="72"/>
      <c r="F326" s="114" t="s">
        <v>383</v>
      </c>
      <c r="G326" s="114" t="s">
        <v>198</v>
      </c>
      <c r="H326" s="26" t="s">
        <v>513</v>
      </c>
      <c r="I326" s="133"/>
      <c r="J326" s="133"/>
      <c r="K326" s="133"/>
      <c r="L326" s="133"/>
      <c r="M326" s="133"/>
      <c r="N326" s="73"/>
      <c r="O326" s="72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41"/>
      <c r="CD326" s="41"/>
      <c r="CE326" s="41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1"/>
      <c r="CX326" s="41"/>
      <c r="CY326" s="41"/>
      <c r="CZ326" s="41"/>
      <c r="DA326" s="41"/>
    </row>
    <row r="327" spans="1:105" x14ac:dyDescent="0.25">
      <c r="A327" s="120"/>
      <c r="B327" s="72"/>
      <c r="C327" s="72"/>
      <c r="D327" s="72"/>
      <c r="E327" s="72"/>
      <c r="F327" s="114" t="s">
        <v>384</v>
      </c>
      <c r="G327" s="114" t="s">
        <v>198</v>
      </c>
      <c r="H327" s="26" t="s">
        <v>513</v>
      </c>
      <c r="I327" s="133"/>
      <c r="J327" s="133"/>
      <c r="K327" s="133"/>
      <c r="L327" s="133"/>
      <c r="M327" s="133"/>
      <c r="N327" s="73"/>
      <c r="O327" s="72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  <c r="CY327" s="41"/>
      <c r="CZ327" s="41"/>
      <c r="DA327" s="41"/>
    </row>
    <row r="328" spans="1:105" x14ac:dyDescent="0.25">
      <c r="A328" s="120"/>
      <c r="B328" s="72"/>
      <c r="C328" s="72"/>
      <c r="D328" s="72"/>
      <c r="E328" s="72"/>
      <c r="F328" s="114" t="s">
        <v>385</v>
      </c>
      <c r="G328" s="114" t="s">
        <v>198</v>
      </c>
      <c r="H328" s="26" t="s">
        <v>513</v>
      </c>
      <c r="I328" s="133"/>
      <c r="J328" s="133"/>
      <c r="K328" s="133"/>
      <c r="L328" s="133"/>
      <c r="M328" s="133"/>
      <c r="N328" s="73"/>
      <c r="O328" s="72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  <c r="CY328" s="41"/>
      <c r="CZ328" s="41"/>
      <c r="DA328" s="41"/>
    </row>
    <row r="329" spans="1:105" x14ac:dyDescent="0.25">
      <c r="A329" s="120"/>
      <c r="B329" s="72"/>
      <c r="C329" s="72"/>
      <c r="D329" s="72"/>
      <c r="E329" s="72"/>
      <c r="F329" s="114" t="s">
        <v>213</v>
      </c>
      <c r="G329" s="114" t="s">
        <v>198</v>
      </c>
      <c r="H329" s="26" t="s">
        <v>37</v>
      </c>
      <c r="I329" s="133"/>
      <c r="J329" s="133"/>
      <c r="K329" s="133"/>
      <c r="L329" s="133"/>
      <c r="M329" s="133"/>
      <c r="N329" s="73"/>
      <c r="O329" s="72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1"/>
      <c r="CX329" s="41"/>
      <c r="CY329" s="41"/>
      <c r="CZ329" s="41"/>
      <c r="DA329" s="41"/>
    </row>
    <row r="330" spans="1:105" x14ac:dyDescent="0.25">
      <c r="A330" s="120"/>
      <c r="B330" s="72"/>
      <c r="C330" s="72"/>
      <c r="D330" s="72"/>
      <c r="E330" s="72"/>
      <c r="F330" s="114" t="s">
        <v>214</v>
      </c>
      <c r="G330" s="114" t="s">
        <v>198</v>
      </c>
      <c r="H330" s="26" t="s">
        <v>37</v>
      </c>
      <c r="I330" s="133"/>
      <c r="J330" s="133"/>
      <c r="K330" s="133"/>
      <c r="L330" s="133"/>
      <c r="M330" s="133"/>
      <c r="N330" s="73"/>
      <c r="O330" s="72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  <c r="CY330" s="41"/>
      <c r="CZ330" s="41"/>
      <c r="DA330" s="41"/>
    </row>
    <row r="331" spans="1:105" x14ac:dyDescent="0.25">
      <c r="A331" s="120"/>
      <c r="B331" s="72"/>
      <c r="C331" s="72"/>
      <c r="D331" s="72"/>
      <c r="E331" s="72"/>
      <c r="F331" s="114" t="s">
        <v>215</v>
      </c>
      <c r="G331" s="114" t="s">
        <v>198</v>
      </c>
      <c r="H331" s="26" t="s">
        <v>37</v>
      </c>
      <c r="I331" s="133"/>
      <c r="J331" s="133"/>
      <c r="K331" s="133"/>
      <c r="L331" s="133"/>
      <c r="M331" s="133"/>
      <c r="N331" s="73"/>
      <c r="O331" s="72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  <c r="CY331" s="41"/>
      <c r="CZ331" s="41"/>
      <c r="DA331" s="41"/>
    </row>
    <row r="332" spans="1:105" x14ac:dyDescent="0.25">
      <c r="A332" s="120"/>
      <c r="B332" s="72"/>
      <c r="C332" s="72"/>
      <c r="D332" s="72"/>
      <c r="E332" s="72"/>
      <c r="F332" s="114" t="s">
        <v>216</v>
      </c>
      <c r="G332" s="114" t="s">
        <v>198</v>
      </c>
      <c r="H332" s="26" t="s">
        <v>37</v>
      </c>
      <c r="I332" s="133"/>
      <c r="J332" s="133"/>
      <c r="K332" s="133"/>
      <c r="L332" s="133"/>
      <c r="M332" s="133"/>
      <c r="N332" s="73"/>
      <c r="O332" s="72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  <c r="CY332" s="41"/>
      <c r="CZ332" s="41"/>
      <c r="DA332" s="41"/>
    </row>
    <row r="333" spans="1:105" x14ac:dyDescent="0.25">
      <c r="A333" s="120"/>
      <c r="B333" s="72"/>
      <c r="C333" s="72"/>
      <c r="D333" s="72"/>
      <c r="E333" s="72"/>
      <c r="F333" s="114" t="s">
        <v>91</v>
      </c>
      <c r="G333" s="114" t="s">
        <v>198</v>
      </c>
      <c r="H333" s="26" t="s">
        <v>37</v>
      </c>
      <c r="I333" s="133"/>
      <c r="J333" s="133"/>
      <c r="K333" s="133"/>
      <c r="L333" s="133"/>
      <c r="M333" s="133"/>
      <c r="N333" s="73"/>
      <c r="O333" s="72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  <c r="CY333" s="41"/>
      <c r="CZ333" s="41"/>
      <c r="DA333" s="41"/>
    </row>
    <row r="334" spans="1:105" x14ac:dyDescent="0.25">
      <c r="A334" s="120"/>
      <c r="B334" s="72"/>
      <c r="C334" s="72"/>
      <c r="D334" s="72"/>
      <c r="E334" s="72"/>
      <c r="F334" s="114" t="s">
        <v>92</v>
      </c>
      <c r="G334" s="114" t="s">
        <v>198</v>
      </c>
      <c r="H334" s="26" t="s">
        <v>37</v>
      </c>
      <c r="I334" s="133"/>
      <c r="J334" s="133"/>
      <c r="K334" s="133"/>
      <c r="L334" s="133"/>
      <c r="M334" s="133"/>
      <c r="N334" s="73"/>
      <c r="O334" s="72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41"/>
      <c r="AL334" s="41"/>
      <c r="AM334" s="41"/>
      <c r="AN334" s="41"/>
      <c r="AO334" s="41"/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41"/>
      <c r="BA334" s="41"/>
      <c r="BB334" s="41"/>
      <c r="BC334" s="41"/>
      <c r="BD334" s="41"/>
      <c r="BE334" s="41"/>
      <c r="BF334" s="41"/>
      <c r="BG334" s="41"/>
      <c r="BH334" s="41"/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41"/>
      <c r="CD334" s="41"/>
      <c r="CE334" s="41"/>
      <c r="CF334" s="41"/>
      <c r="CG334" s="41"/>
      <c r="CH334" s="41"/>
      <c r="CI334" s="41"/>
      <c r="CJ334" s="41"/>
      <c r="CK334" s="41"/>
      <c r="CL334" s="41"/>
      <c r="CM334" s="41"/>
      <c r="CN334" s="41"/>
      <c r="CO334" s="41"/>
      <c r="CP334" s="41"/>
      <c r="CQ334" s="41"/>
      <c r="CR334" s="41"/>
      <c r="CS334" s="41"/>
      <c r="CT334" s="41"/>
      <c r="CU334" s="41"/>
      <c r="CV334" s="41"/>
      <c r="CW334" s="41"/>
      <c r="CX334" s="41"/>
      <c r="CY334" s="41"/>
      <c r="CZ334" s="41"/>
      <c r="DA334" s="41"/>
    </row>
    <row r="335" spans="1:105" x14ac:dyDescent="0.25">
      <c r="A335" s="120"/>
      <c r="B335" s="72"/>
      <c r="C335" s="72"/>
      <c r="D335" s="72"/>
      <c r="E335" s="72"/>
      <c r="F335" s="114" t="s">
        <v>93</v>
      </c>
      <c r="G335" s="114" t="s">
        <v>198</v>
      </c>
      <c r="H335" s="26" t="s">
        <v>37</v>
      </c>
      <c r="I335" s="133"/>
      <c r="J335" s="133"/>
      <c r="K335" s="133"/>
      <c r="L335" s="133"/>
      <c r="M335" s="133"/>
      <c r="N335" s="73"/>
      <c r="O335" s="72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41"/>
      <c r="AL335" s="41"/>
      <c r="AM335" s="41"/>
      <c r="AN335" s="41"/>
      <c r="AO335" s="41"/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41"/>
      <c r="BA335" s="41"/>
      <c r="BB335" s="41"/>
      <c r="BC335" s="41"/>
      <c r="BD335" s="41"/>
      <c r="BE335" s="41"/>
      <c r="BF335" s="41"/>
      <c r="BG335" s="41"/>
      <c r="BH335" s="41"/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41"/>
      <c r="CD335" s="41"/>
      <c r="CE335" s="41"/>
      <c r="CF335" s="41"/>
      <c r="CG335" s="41"/>
      <c r="CH335" s="41"/>
      <c r="CI335" s="41"/>
      <c r="CJ335" s="41"/>
      <c r="CK335" s="41"/>
      <c r="CL335" s="41"/>
      <c r="CM335" s="41"/>
      <c r="CN335" s="41"/>
      <c r="CO335" s="41"/>
      <c r="CP335" s="41"/>
      <c r="CQ335" s="41"/>
      <c r="CR335" s="41"/>
      <c r="CS335" s="41"/>
      <c r="CT335" s="41"/>
      <c r="CU335" s="41"/>
      <c r="CV335" s="41"/>
      <c r="CW335" s="41"/>
      <c r="CX335" s="41"/>
      <c r="CY335" s="41"/>
      <c r="CZ335" s="41"/>
      <c r="DA335" s="41"/>
    </row>
    <row r="336" spans="1:105" x14ac:dyDescent="0.25">
      <c r="A336" s="120"/>
      <c r="B336" s="72"/>
      <c r="C336" s="72"/>
      <c r="D336" s="72"/>
      <c r="E336" s="72"/>
      <c r="F336" s="114" t="s">
        <v>94</v>
      </c>
      <c r="G336" s="114" t="s">
        <v>198</v>
      </c>
      <c r="H336" s="26" t="s">
        <v>37</v>
      </c>
      <c r="I336" s="133"/>
      <c r="J336" s="133"/>
      <c r="K336" s="133"/>
      <c r="L336" s="133"/>
      <c r="M336" s="133"/>
      <c r="N336" s="73"/>
      <c r="O336" s="72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41"/>
      <c r="AL336" s="41"/>
      <c r="AM336" s="41"/>
      <c r="AN336" s="41"/>
      <c r="AO336" s="41"/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41"/>
      <c r="BA336" s="41"/>
      <c r="BB336" s="41"/>
      <c r="BC336" s="41"/>
      <c r="BD336" s="41"/>
      <c r="BE336" s="41"/>
      <c r="BF336" s="41"/>
      <c r="BG336" s="41"/>
      <c r="BH336" s="41"/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41"/>
      <c r="CD336" s="41"/>
      <c r="CE336" s="41"/>
      <c r="CF336" s="41"/>
      <c r="CG336" s="41"/>
      <c r="CH336" s="41"/>
      <c r="CI336" s="41"/>
      <c r="CJ336" s="41"/>
      <c r="CK336" s="41"/>
      <c r="CL336" s="41"/>
      <c r="CM336" s="41"/>
      <c r="CN336" s="41"/>
      <c r="CO336" s="41"/>
      <c r="CP336" s="41"/>
      <c r="CQ336" s="41"/>
      <c r="CR336" s="41"/>
      <c r="CS336" s="41"/>
      <c r="CT336" s="41"/>
      <c r="CU336" s="41"/>
      <c r="CV336" s="41"/>
      <c r="CW336" s="41"/>
      <c r="CX336" s="41"/>
      <c r="CY336" s="41"/>
      <c r="CZ336" s="41"/>
      <c r="DA336" s="41"/>
    </row>
    <row r="337" spans="1:105" x14ac:dyDescent="0.25">
      <c r="A337" s="120"/>
      <c r="B337" s="72"/>
      <c r="C337" s="72"/>
      <c r="D337" s="72"/>
      <c r="E337" s="72"/>
      <c r="F337" s="114" t="s">
        <v>217</v>
      </c>
      <c r="G337" s="114" t="s">
        <v>198</v>
      </c>
      <c r="H337" s="26" t="s">
        <v>37</v>
      </c>
      <c r="I337" s="133"/>
      <c r="J337" s="133"/>
      <c r="K337" s="133"/>
      <c r="L337" s="133"/>
      <c r="M337" s="133"/>
      <c r="N337" s="73"/>
      <c r="O337" s="72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41"/>
      <c r="AL337" s="41"/>
      <c r="AM337" s="41"/>
      <c r="AN337" s="41"/>
      <c r="AO337" s="41"/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41"/>
      <c r="BA337" s="41"/>
      <c r="BB337" s="41"/>
      <c r="BC337" s="41"/>
      <c r="BD337" s="41"/>
      <c r="BE337" s="41"/>
      <c r="BF337" s="41"/>
      <c r="BG337" s="41"/>
      <c r="BH337" s="41"/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41"/>
      <c r="CD337" s="41"/>
      <c r="CE337" s="41"/>
      <c r="CF337" s="41"/>
      <c r="CG337" s="41"/>
      <c r="CH337" s="41"/>
      <c r="CI337" s="41"/>
      <c r="CJ337" s="41"/>
      <c r="CK337" s="41"/>
      <c r="CL337" s="41"/>
      <c r="CM337" s="41"/>
      <c r="CN337" s="41"/>
      <c r="CO337" s="41"/>
      <c r="CP337" s="41"/>
      <c r="CQ337" s="41"/>
      <c r="CR337" s="41"/>
      <c r="CS337" s="41"/>
      <c r="CT337" s="41"/>
      <c r="CU337" s="41"/>
      <c r="CV337" s="41"/>
      <c r="CW337" s="41"/>
      <c r="CX337" s="41"/>
      <c r="CY337" s="41"/>
      <c r="CZ337" s="41"/>
      <c r="DA337" s="41"/>
    </row>
    <row r="338" spans="1:105" x14ac:dyDescent="0.25">
      <c r="A338" s="120"/>
      <c r="B338" s="72"/>
      <c r="C338" s="72"/>
      <c r="D338" s="72"/>
      <c r="E338" s="72"/>
      <c r="F338" s="114" t="s">
        <v>218</v>
      </c>
      <c r="G338" s="114" t="s">
        <v>198</v>
      </c>
      <c r="H338" s="26" t="s">
        <v>37</v>
      </c>
      <c r="I338" s="133"/>
      <c r="J338" s="133"/>
      <c r="K338" s="133"/>
      <c r="L338" s="133"/>
      <c r="M338" s="133"/>
      <c r="N338" s="73"/>
      <c r="O338" s="72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41"/>
      <c r="AL338" s="41"/>
      <c r="AM338" s="41"/>
      <c r="AN338" s="41"/>
      <c r="AO338" s="41"/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41"/>
      <c r="BA338" s="41"/>
      <c r="BB338" s="41"/>
      <c r="BC338" s="41"/>
      <c r="BD338" s="41"/>
      <c r="BE338" s="41"/>
      <c r="BF338" s="41"/>
      <c r="BG338" s="41"/>
      <c r="BH338" s="41"/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41"/>
      <c r="CD338" s="41"/>
      <c r="CE338" s="41"/>
      <c r="CF338" s="41"/>
      <c r="CG338" s="41"/>
      <c r="CH338" s="41"/>
      <c r="CI338" s="41"/>
      <c r="CJ338" s="41"/>
      <c r="CK338" s="41"/>
      <c r="CL338" s="41"/>
      <c r="CM338" s="41"/>
      <c r="CN338" s="41"/>
      <c r="CO338" s="41"/>
      <c r="CP338" s="41"/>
      <c r="CQ338" s="41"/>
      <c r="CR338" s="41"/>
      <c r="CS338" s="41"/>
      <c r="CT338" s="41"/>
      <c r="CU338" s="41"/>
      <c r="CV338" s="41"/>
      <c r="CW338" s="41"/>
      <c r="CX338" s="41"/>
      <c r="CY338" s="41"/>
      <c r="CZ338" s="41"/>
      <c r="DA338" s="41"/>
    </row>
    <row r="339" spans="1:105" x14ac:dyDescent="0.25">
      <c r="A339" s="120"/>
      <c r="B339" s="72"/>
      <c r="C339" s="72"/>
      <c r="D339" s="72"/>
      <c r="E339" s="72"/>
      <c r="F339" s="114" t="s">
        <v>219</v>
      </c>
      <c r="G339" s="114" t="s">
        <v>198</v>
      </c>
      <c r="H339" s="26" t="s">
        <v>37</v>
      </c>
      <c r="I339" s="133"/>
      <c r="J339" s="133"/>
      <c r="K339" s="133"/>
      <c r="L339" s="133"/>
      <c r="M339" s="133"/>
      <c r="N339" s="73"/>
      <c r="O339" s="72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41"/>
      <c r="AL339" s="41"/>
      <c r="AM339" s="41"/>
      <c r="AN339" s="41"/>
      <c r="AO339" s="41"/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41"/>
      <c r="BA339" s="41"/>
      <c r="BB339" s="41"/>
      <c r="BC339" s="41"/>
      <c r="BD339" s="41"/>
      <c r="BE339" s="41"/>
      <c r="BF339" s="41"/>
      <c r="BG339" s="41"/>
      <c r="BH339" s="41"/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41"/>
      <c r="CD339" s="41"/>
      <c r="CE339" s="41"/>
      <c r="CF339" s="41"/>
      <c r="CG339" s="41"/>
      <c r="CH339" s="41"/>
      <c r="CI339" s="41"/>
      <c r="CJ339" s="41"/>
      <c r="CK339" s="41"/>
      <c r="CL339" s="41"/>
      <c r="CM339" s="41"/>
      <c r="CN339" s="41"/>
      <c r="CO339" s="41"/>
      <c r="CP339" s="41"/>
      <c r="CQ339" s="41"/>
      <c r="CR339" s="41"/>
      <c r="CS339" s="41"/>
      <c r="CT339" s="41"/>
      <c r="CU339" s="41"/>
      <c r="CV339" s="41"/>
      <c r="CW339" s="41"/>
      <c r="CX339" s="41"/>
      <c r="CY339" s="41"/>
      <c r="CZ339" s="41"/>
      <c r="DA339" s="41"/>
    </row>
    <row r="340" spans="1:105" x14ac:dyDescent="0.25">
      <c r="A340" s="120"/>
      <c r="B340" s="72"/>
      <c r="C340" s="72"/>
      <c r="D340" s="72"/>
      <c r="E340" s="72"/>
      <c r="F340" s="114" t="s">
        <v>220</v>
      </c>
      <c r="G340" s="114" t="s">
        <v>198</v>
      </c>
      <c r="H340" s="26" t="s">
        <v>37</v>
      </c>
      <c r="I340" s="133"/>
      <c r="J340" s="133"/>
      <c r="K340" s="133"/>
      <c r="L340" s="133"/>
      <c r="M340" s="133"/>
      <c r="N340" s="73"/>
      <c r="O340" s="72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41"/>
      <c r="AL340" s="41"/>
      <c r="AM340" s="41"/>
      <c r="AN340" s="41"/>
      <c r="AO340" s="41"/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41"/>
      <c r="BA340" s="41"/>
      <c r="BB340" s="41"/>
      <c r="BC340" s="41"/>
      <c r="BD340" s="41"/>
      <c r="BE340" s="41"/>
      <c r="BF340" s="41"/>
      <c r="BG340" s="41"/>
      <c r="BH340" s="41"/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41"/>
      <c r="CD340" s="41"/>
      <c r="CE340" s="41"/>
      <c r="CF340" s="41"/>
      <c r="CG340" s="41"/>
      <c r="CH340" s="41"/>
      <c r="CI340" s="41"/>
      <c r="CJ340" s="41"/>
      <c r="CK340" s="41"/>
      <c r="CL340" s="41"/>
      <c r="CM340" s="41"/>
      <c r="CN340" s="41"/>
      <c r="CO340" s="41"/>
      <c r="CP340" s="41"/>
      <c r="CQ340" s="41"/>
      <c r="CR340" s="41"/>
      <c r="CS340" s="41"/>
      <c r="CT340" s="41"/>
      <c r="CU340" s="41"/>
      <c r="CV340" s="41"/>
      <c r="CW340" s="41"/>
      <c r="CX340" s="41"/>
      <c r="CY340" s="41"/>
      <c r="CZ340" s="41"/>
      <c r="DA340" s="41"/>
    </row>
    <row r="341" spans="1:105" x14ac:dyDescent="0.25">
      <c r="A341" s="120"/>
      <c r="B341" s="72"/>
      <c r="C341" s="72"/>
      <c r="D341" s="72"/>
      <c r="E341" s="72"/>
      <c r="F341" s="114" t="s">
        <v>221</v>
      </c>
      <c r="G341" s="114" t="s">
        <v>198</v>
      </c>
      <c r="H341" s="26" t="s">
        <v>37</v>
      </c>
      <c r="I341" s="133"/>
      <c r="J341" s="133"/>
      <c r="K341" s="133"/>
      <c r="L341" s="133"/>
      <c r="M341" s="133"/>
      <c r="N341" s="73"/>
      <c r="O341" s="72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41"/>
      <c r="AL341" s="41"/>
      <c r="AM341" s="41"/>
      <c r="AN341" s="41"/>
      <c r="AO341" s="41"/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41"/>
      <c r="BA341" s="41"/>
      <c r="BB341" s="41"/>
      <c r="BC341" s="41"/>
      <c r="BD341" s="41"/>
      <c r="BE341" s="41"/>
      <c r="BF341" s="41"/>
      <c r="BG341" s="41"/>
      <c r="BH341" s="41"/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41"/>
      <c r="CD341" s="41"/>
      <c r="CE341" s="41"/>
      <c r="CF341" s="41"/>
      <c r="CG341" s="41"/>
      <c r="CH341" s="41"/>
      <c r="CI341" s="41"/>
      <c r="CJ341" s="41"/>
      <c r="CK341" s="41"/>
      <c r="CL341" s="41"/>
      <c r="CM341" s="41"/>
      <c r="CN341" s="41"/>
      <c r="CO341" s="41"/>
      <c r="CP341" s="41"/>
      <c r="CQ341" s="41"/>
      <c r="CR341" s="41"/>
      <c r="CS341" s="41"/>
      <c r="CT341" s="41"/>
      <c r="CU341" s="41"/>
      <c r="CV341" s="41"/>
      <c r="CW341" s="41"/>
      <c r="CX341" s="41"/>
      <c r="CY341" s="41"/>
      <c r="CZ341" s="41"/>
      <c r="DA341" s="41"/>
    </row>
    <row r="342" spans="1:105" x14ac:dyDescent="0.25">
      <c r="A342" s="120"/>
      <c r="B342" s="72"/>
      <c r="C342" s="72"/>
      <c r="D342" s="72"/>
      <c r="E342" s="72"/>
      <c r="F342" s="114" t="s">
        <v>222</v>
      </c>
      <c r="G342" s="114" t="s">
        <v>198</v>
      </c>
      <c r="H342" s="26" t="s">
        <v>37</v>
      </c>
      <c r="I342" s="133"/>
      <c r="J342" s="133"/>
      <c r="K342" s="133"/>
      <c r="L342" s="133"/>
      <c r="M342" s="133"/>
      <c r="N342" s="73"/>
      <c r="O342" s="72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41"/>
      <c r="AL342" s="41"/>
      <c r="AM342" s="41"/>
      <c r="AN342" s="41"/>
      <c r="AO342" s="41"/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41"/>
      <c r="BA342" s="41"/>
      <c r="BB342" s="41"/>
      <c r="BC342" s="41"/>
      <c r="BD342" s="41"/>
      <c r="BE342" s="41"/>
      <c r="BF342" s="41"/>
      <c r="BG342" s="41"/>
      <c r="BH342" s="41"/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41"/>
      <c r="CD342" s="41"/>
      <c r="CE342" s="41"/>
      <c r="CF342" s="41"/>
      <c r="CG342" s="41"/>
      <c r="CH342" s="41"/>
      <c r="CI342" s="41"/>
      <c r="CJ342" s="41"/>
      <c r="CK342" s="41"/>
      <c r="CL342" s="41"/>
      <c r="CM342" s="41"/>
      <c r="CN342" s="41"/>
      <c r="CO342" s="41"/>
      <c r="CP342" s="41"/>
      <c r="CQ342" s="41"/>
      <c r="CR342" s="41"/>
      <c r="CS342" s="41"/>
      <c r="CT342" s="41"/>
      <c r="CU342" s="41"/>
      <c r="CV342" s="41"/>
      <c r="CW342" s="41"/>
      <c r="CX342" s="41"/>
      <c r="CY342" s="41"/>
      <c r="CZ342" s="41"/>
      <c r="DA342" s="41"/>
    </row>
    <row r="343" spans="1:105" x14ac:dyDescent="0.25">
      <c r="A343" s="120"/>
      <c r="B343" s="72"/>
      <c r="C343" s="72"/>
      <c r="D343" s="72"/>
      <c r="E343" s="72"/>
      <c r="F343" s="114" t="s">
        <v>223</v>
      </c>
      <c r="G343" s="114" t="s">
        <v>198</v>
      </c>
      <c r="H343" s="26" t="s">
        <v>37</v>
      </c>
      <c r="I343" s="133"/>
      <c r="J343" s="133"/>
      <c r="K343" s="133"/>
      <c r="L343" s="133"/>
      <c r="M343" s="133"/>
      <c r="N343" s="73"/>
      <c r="O343" s="72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41"/>
      <c r="AL343" s="41"/>
      <c r="AM343" s="41"/>
      <c r="AN343" s="41"/>
      <c r="AO343" s="41"/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41"/>
      <c r="BA343" s="41"/>
      <c r="BB343" s="41"/>
      <c r="BC343" s="41"/>
      <c r="BD343" s="41"/>
      <c r="BE343" s="41"/>
      <c r="BF343" s="41"/>
      <c r="BG343" s="41"/>
      <c r="BH343" s="41"/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41"/>
      <c r="CD343" s="41"/>
      <c r="CE343" s="41"/>
      <c r="CF343" s="41"/>
      <c r="CG343" s="41"/>
      <c r="CH343" s="41"/>
      <c r="CI343" s="41"/>
      <c r="CJ343" s="41"/>
      <c r="CK343" s="41"/>
      <c r="CL343" s="41"/>
      <c r="CM343" s="41"/>
      <c r="CN343" s="41"/>
      <c r="CO343" s="41"/>
      <c r="CP343" s="41"/>
      <c r="CQ343" s="41"/>
      <c r="CR343" s="41"/>
      <c r="CS343" s="41"/>
      <c r="CT343" s="41"/>
      <c r="CU343" s="41"/>
      <c r="CV343" s="41"/>
      <c r="CW343" s="41"/>
      <c r="CX343" s="41"/>
      <c r="CY343" s="41"/>
      <c r="CZ343" s="41"/>
      <c r="DA343" s="41"/>
    </row>
    <row r="344" spans="1:105" x14ac:dyDescent="0.25">
      <c r="A344" s="120"/>
      <c r="B344" s="72"/>
      <c r="C344" s="72"/>
      <c r="D344" s="72"/>
      <c r="E344" s="72"/>
      <c r="F344" s="114" t="s">
        <v>386</v>
      </c>
      <c r="G344" s="114" t="s">
        <v>198</v>
      </c>
      <c r="H344" s="26" t="s">
        <v>36</v>
      </c>
      <c r="I344" s="133"/>
      <c r="J344" s="133"/>
      <c r="K344" s="133"/>
      <c r="L344" s="133"/>
      <c r="M344" s="133"/>
      <c r="N344" s="73"/>
      <c r="O344" s="72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41"/>
      <c r="AL344" s="41"/>
      <c r="AM344" s="41"/>
      <c r="AN344" s="41"/>
      <c r="AO344" s="41"/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41"/>
      <c r="BA344" s="41"/>
      <c r="BB344" s="41"/>
      <c r="BC344" s="41"/>
      <c r="BD344" s="41"/>
      <c r="BE344" s="41"/>
      <c r="BF344" s="41"/>
      <c r="BG344" s="41"/>
      <c r="BH344" s="41"/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41"/>
      <c r="CD344" s="41"/>
      <c r="CE344" s="41"/>
      <c r="CF344" s="41"/>
      <c r="CG344" s="41"/>
      <c r="CH344" s="41"/>
      <c r="CI344" s="41"/>
      <c r="CJ344" s="41"/>
      <c r="CK344" s="41"/>
      <c r="CL344" s="41"/>
      <c r="CM344" s="41"/>
      <c r="CN344" s="41"/>
      <c r="CO344" s="41"/>
      <c r="CP344" s="41"/>
      <c r="CQ344" s="41"/>
      <c r="CR344" s="41"/>
      <c r="CS344" s="41"/>
      <c r="CT344" s="41"/>
      <c r="CU344" s="41"/>
      <c r="CV344" s="41"/>
      <c r="CW344" s="41"/>
      <c r="CX344" s="41"/>
      <c r="CY344" s="41"/>
      <c r="CZ344" s="41"/>
      <c r="DA344" s="41"/>
    </row>
    <row r="345" spans="1:105" x14ac:dyDescent="0.25">
      <c r="A345" s="120"/>
      <c r="B345" s="72"/>
      <c r="C345" s="72"/>
      <c r="D345" s="72"/>
      <c r="E345" s="72"/>
      <c r="F345" s="114" t="s">
        <v>387</v>
      </c>
      <c r="G345" s="114" t="s">
        <v>198</v>
      </c>
      <c r="H345" s="26" t="s">
        <v>36</v>
      </c>
      <c r="I345" s="133"/>
      <c r="J345" s="133"/>
      <c r="K345" s="133"/>
      <c r="L345" s="133"/>
      <c r="M345" s="133"/>
      <c r="N345" s="73"/>
      <c r="O345" s="72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1"/>
      <c r="CV345" s="41"/>
      <c r="CW345" s="41"/>
      <c r="CX345" s="41"/>
      <c r="CY345" s="41"/>
      <c r="CZ345" s="41"/>
      <c r="DA345" s="41"/>
    </row>
    <row r="346" spans="1:105" x14ac:dyDescent="0.25">
      <c r="A346" s="120"/>
      <c r="B346" s="72"/>
      <c r="C346" s="72"/>
      <c r="D346" s="72"/>
      <c r="E346" s="72"/>
      <c r="F346" s="114" t="s">
        <v>388</v>
      </c>
      <c r="G346" s="114" t="s">
        <v>198</v>
      </c>
      <c r="H346" s="26" t="s">
        <v>36</v>
      </c>
      <c r="I346" s="133"/>
      <c r="J346" s="133"/>
      <c r="K346" s="133"/>
      <c r="L346" s="133"/>
      <c r="M346" s="133"/>
      <c r="N346" s="73"/>
      <c r="O346" s="72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1"/>
      <c r="CX346" s="41"/>
      <c r="CY346" s="41"/>
      <c r="CZ346" s="41"/>
      <c r="DA346" s="41"/>
    </row>
    <row r="347" spans="1:105" x14ac:dyDescent="0.25">
      <c r="A347" s="120"/>
      <c r="B347" s="72"/>
      <c r="C347" s="72"/>
      <c r="D347" s="72"/>
      <c r="E347" s="72"/>
      <c r="F347" s="114" t="s">
        <v>389</v>
      </c>
      <c r="G347" s="114" t="s">
        <v>198</v>
      </c>
      <c r="H347" s="26" t="s">
        <v>36</v>
      </c>
      <c r="I347" s="133"/>
      <c r="J347" s="133"/>
      <c r="K347" s="133"/>
      <c r="L347" s="133"/>
      <c r="M347" s="133"/>
      <c r="N347" s="73"/>
      <c r="O347" s="72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1"/>
      <c r="CX347" s="41"/>
      <c r="CY347" s="41"/>
      <c r="CZ347" s="41"/>
      <c r="DA347" s="41"/>
    </row>
    <row r="348" spans="1:105" x14ac:dyDescent="0.25">
      <c r="A348" s="120"/>
      <c r="B348" s="72"/>
      <c r="C348" s="72"/>
      <c r="D348" s="72"/>
      <c r="E348" s="72"/>
      <c r="F348" s="114" t="s">
        <v>106</v>
      </c>
      <c r="G348" s="114" t="s">
        <v>198</v>
      </c>
      <c r="H348" s="26" t="s">
        <v>36</v>
      </c>
      <c r="I348" s="133"/>
      <c r="J348" s="133"/>
      <c r="K348" s="133"/>
      <c r="L348" s="133"/>
      <c r="M348" s="133"/>
      <c r="N348" s="73"/>
      <c r="O348" s="72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1"/>
      <c r="CX348" s="41"/>
      <c r="CY348" s="41"/>
      <c r="CZ348" s="41"/>
      <c r="DA348" s="41"/>
    </row>
    <row r="349" spans="1:105" x14ac:dyDescent="0.25">
      <c r="A349" s="120"/>
      <c r="B349" s="72"/>
      <c r="C349" s="72"/>
      <c r="D349" s="72"/>
      <c r="E349" s="72"/>
      <c r="F349" s="114" t="s">
        <v>107</v>
      </c>
      <c r="G349" s="114" t="s">
        <v>198</v>
      </c>
      <c r="H349" s="26" t="s">
        <v>38</v>
      </c>
      <c r="I349" s="133"/>
      <c r="J349" s="133"/>
      <c r="K349" s="133"/>
      <c r="L349" s="133"/>
      <c r="M349" s="133"/>
      <c r="N349" s="73"/>
      <c r="O349" s="72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</row>
    <row r="350" spans="1:105" x14ac:dyDescent="0.25">
      <c r="A350" s="120"/>
      <c r="B350" s="72"/>
      <c r="C350" s="72"/>
      <c r="D350" s="72"/>
      <c r="E350" s="72"/>
      <c r="F350" s="114" t="s">
        <v>390</v>
      </c>
      <c r="G350" s="114" t="s">
        <v>198</v>
      </c>
      <c r="H350" s="26" t="s">
        <v>36</v>
      </c>
      <c r="I350" s="133"/>
      <c r="J350" s="133"/>
      <c r="K350" s="133"/>
      <c r="L350" s="133"/>
      <c r="M350" s="133"/>
      <c r="N350" s="73"/>
      <c r="O350" s="72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1"/>
      <c r="CX350" s="41"/>
      <c r="CY350" s="41"/>
      <c r="CZ350" s="41"/>
      <c r="DA350" s="41"/>
    </row>
    <row r="351" spans="1:105" x14ac:dyDescent="0.25">
      <c r="A351" s="120"/>
      <c r="B351" s="72"/>
      <c r="C351" s="72"/>
      <c r="D351" s="72"/>
      <c r="E351" s="72"/>
      <c r="F351" s="114" t="s">
        <v>109</v>
      </c>
      <c r="G351" s="114" t="s">
        <v>198</v>
      </c>
      <c r="H351" s="26" t="s">
        <v>38</v>
      </c>
      <c r="I351" s="133"/>
      <c r="J351" s="133"/>
      <c r="K351" s="133"/>
      <c r="L351" s="133"/>
      <c r="M351" s="133"/>
      <c r="N351" s="73"/>
      <c r="O351" s="72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41"/>
      <c r="AL351" s="41"/>
      <c r="AM351" s="41"/>
      <c r="AN351" s="41"/>
      <c r="AO351" s="41"/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41"/>
      <c r="BA351" s="41"/>
      <c r="BB351" s="41"/>
      <c r="BC351" s="41"/>
      <c r="BD351" s="41"/>
      <c r="BE351" s="41"/>
      <c r="BF351" s="41"/>
      <c r="BG351" s="41"/>
      <c r="BH351" s="41"/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41"/>
      <c r="CD351" s="41"/>
      <c r="CE351" s="41"/>
      <c r="CF351" s="41"/>
      <c r="CG351" s="41"/>
      <c r="CH351" s="41"/>
      <c r="CI351" s="41"/>
      <c r="CJ351" s="41"/>
      <c r="CK351" s="41"/>
      <c r="CL351" s="41"/>
      <c r="CM351" s="41"/>
      <c r="CN351" s="41"/>
      <c r="CO351" s="41"/>
      <c r="CP351" s="41"/>
      <c r="CQ351" s="41"/>
      <c r="CR351" s="41"/>
      <c r="CS351" s="41"/>
      <c r="CT351" s="41"/>
      <c r="CU351" s="41"/>
      <c r="CV351" s="41"/>
      <c r="CW351" s="41"/>
      <c r="CX351" s="41"/>
      <c r="CY351" s="41"/>
      <c r="CZ351" s="41"/>
      <c r="DA351" s="41"/>
    </row>
    <row r="352" spans="1:105" x14ac:dyDescent="0.25">
      <c r="A352" s="120"/>
      <c r="B352" s="72"/>
      <c r="C352" s="72"/>
      <c r="D352" s="72"/>
      <c r="E352" s="72"/>
      <c r="F352" s="114" t="s">
        <v>391</v>
      </c>
      <c r="G352" s="114" t="s">
        <v>198</v>
      </c>
      <c r="H352" s="26" t="s">
        <v>38</v>
      </c>
      <c r="I352" s="133"/>
      <c r="J352" s="133"/>
      <c r="K352" s="133"/>
      <c r="L352" s="133"/>
      <c r="M352" s="133"/>
      <c r="N352" s="73"/>
      <c r="O352" s="72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1"/>
      <c r="CV352" s="41"/>
      <c r="CW352" s="41"/>
      <c r="CX352" s="41"/>
      <c r="CY352" s="41"/>
      <c r="CZ352" s="41"/>
      <c r="DA352" s="41"/>
    </row>
    <row r="353" spans="1:105" x14ac:dyDescent="0.25">
      <c r="A353" s="120"/>
      <c r="B353" s="72"/>
      <c r="C353" s="72"/>
      <c r="D353" s="72"/>
      <c r="E353" s="72"/>
      <c r="F353" s="114" t="s">
        <v>392</v>
      </c>
      <c r="G353" s="114" t="s">
        <v>198</v>
      </c>
      <c r="H353" s="26" t="s">
        <v>38</v>
      </c>
      <c r="I353" s="133"/>
      <c r="J353" s="133"/>
      <c r="K353" s="133"/>
      <c r="L353" s="133"/>
      <c r="M353" s="133"/>
      <c r="N353" s="73"/>
      <c r="O353" s="72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1"/>
      <c r="CX353" s="41"/>
      <c r="CY353" s="41"/>
      <c r="CZ353" s="41"/>
      <c r="DA353" s="41"/>
    </row>
    <row r="354" spans="1:105" x14ac:dyDescent="0.25">
      <c r="A354" s="120"/>
      <c r="B354" s="72"/>
      <c r="C354" s="72"/>
      <c r="D354" s="72"/>
      <c r="E354" s="72"/>
      <c r="F354" s="114" t="s">
        <v>112</v>
      </c>
      <c r="G354" s="114" t="s">
        <v>198</v>
      </c>
      <c r="H354" s="26" t="s">
        <v>38</v>
      </c>
      <c r="I354" s="133"/>
      <c r="J354" s="133"/>
      <c r="K354" s="133"/>
      <c r="L354" s="133"/>
      <c r="M354" s="133"/>
      <c r="N354" s="73"/>
      <c r="O354" s="72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1"/>
      <c r="CX354" s="41"/>
      <c r="CY354" s="41"/>
      <c r="CZ354" s="41"/>
      <c r="DA354" s="41"/>
    </row>
    <row r="355" spans="1:105" x14ac:dyDescent="0.25">
      <c r="A355" s="120"/>
      <c r="B355" s="72"/>
      <c r="C355" s="72"/>
      <c r="D355" s="72"/>
      <c r="E355" s="72"/>
      <c r="F355" s="114" t="s">
        <v>113</v>
      </c>
      <c r="G355" s="114" t="s">
        <v>198</v>
      </c>
      <c r="H355" s="26" t="s">
        <v>38</v>
      </c>
      <c r="I355" s="133"/>
      <c r="J355" s="133"/>
      <c r="K355" s="133"/>
      <c r="L355" s="133"/>
      <c r="M355" s="133"/>
      <c r="N355" s="73"/>
      <c r="O355" s="72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1"/>
      <c r="CX355" s="41"/>
      <c r="CY355" s="41"/>
      <c r="CZ355" s="41"/>
      <c r="DA355" s="41"/>
    </row>
    <row r="356" spans="1:105" x14ac:dyDescent="0.25">
      <c r="A356" s="120"/>
      <c r="B356" s="72"/>
      <c r="C356" s="72"/>
      <c r="D356" s="72"/>
      <c r="E356" s="72"/>
      <c r="F356" s="114" t="s">
        <v>114</v>
      </c>
      <c r="G356" s="114" t="s">
        <v>198</v>
      </c>
      <c r="H356" s="26" t="s">
        <v>38</v>
      </c>
      <c r="I356" s="133"/>
      <c r="J356" s="133"/>
      <c r="K356" s="133"/>
      <c r="L356" s="133"/>
      <c r="M356" s="133"/>
      <c r="N356" s="73"/>
      <c r="O356" s="72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1"/>
      <c r="CX356" s="41"/>
      <c r="CY356" s="41"/>
      <c r="CZ356" s="41"/>
      <c r="DA356" s="41"/>
    </row>
    <row r="357" spans="1:105" x14ac:dyDescent="0.25">
      <c r="A357" s="120"/>
      <c r="B357" s="72"/>
      <c r="C357" s="72"/>
      <c r="D357" s="72"/>
      <c r="E357" s="72"/>
      <c r="F357" s="114" t="s">
        <v>224</v>
      </c>
      <c r="G357" s="114" t="s">
        <v>198</v>
      </c>
      <c r="H357" s="26" t="s">
        <v>35</v>
      </c>
      <c r="I357" s="133"/>
      <c r="J357" s="133"/>
      <c r="K357" s="133"/>
      <c r="L357" s="133"/>
      <c r="M357" s="133"/>
      <c r="N357" s="73"/>
      <c r="O357" s="72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1"/>
      <c r="CX357" s="41"/>
      <c r="CY357" s="41"/>
      <c r="CZ357" s="41"/>
      <c r="DA357" s="41"/>
    </row>
    <row r="358" spans="1:105" x14ac:dyDescent="0.25">
      <c r="A358" s="120"/>
      <c r="B358" s="72"/>
      <c r="C358" s="72"/>
      <c r="D358" s="72"/>
      <c r="E358" s="72"/>
      <c r="F358" s="114" t="s">
        <v>225</v>
      </c>
      <c r="G358" s="114" t="s">
        <v>198</v>
      </c>
      <c r="H358" s="26" t="s">
        <v>35</v>
      </c>
      <c r="I358" s="133"/>
      <c r="J358" s="133"/>
      <c r="K358" s="133"/>
      <c r="L358" s="133"/>
      <c r="M358" s="133"/>
      <c r="N358" s="73"/>
      <c r="O358" s="72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1"/>
      <c r="CX358" s="41"/>
      <c r="CY358" s="41"/>
      <c r="CZ358" s="41"/>
      <c r="DA358" s="41"/>
    </row>
    <row r="359" spans="1:105" x14ac:dyDescent="0.25">
      <c r="A359" s="120"/>
      <c r="B359" s="72"/>
      <c r="C359" s="72"/>
      <c r="D359" s="72"/>
      <c r="E359" s="72"/>
      <c r="F359" s="114" t="s">
        <v>117</v>
      </c>
      <c r="G359" s="114" t="s">
        <v>198</v>
      </c>
      <c r="H359" s="26" t="s">
        <v>35</v>
      </c>
      <c r="I359" s="133"/>
      <c r="J359" s="133"/>
      <c r="K359" s="133"/>
      <c r="L359" s="133"/>
      <c r="M359" s="133"/>
      <c r="N359" s="73"/>
      <c r="O359" s="72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  <c r="CY359" s="41"/>
      <c r="CZ359" s="41"/>
      <c r="DA359" s="41"/>
    </row>
    <row r="360" spans="1:105" x14ac:dyDescent="0.25">
      <c r="A360" s="120"/>
      <c r="B360" s="72"/>
      <c r="C360" s="72"/>
      <c r="D360" s="72"/>
      <c r="E360" s="72"/>
      <c r="F360" s="114" t="s">
        <v>118</v>
      </c>
      <c r="G360" s="114" t="s">
        <v>198</v>
      </c>
      <c r="H360" s="26" t="s">
        <v>35</v>
      </c>
      <c r="I360" s="133"/>
      <c r="J360" s="133"/>
      <c r="K360" s="133"/>
      <c r="L360" s="133"/>
      <c r="M360" s="133"/>
      <c r="N360" s="73"/>
      <c r="O360" s="72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</row>
    <row r="361" spans="1:105" x14ac:dyDescent="0.25">
      <c r="A361" s="120"/>
      <c r="B361" s="72"/>
      <c r="C361" s="72"/>
      <c r="D361" s="72"/>
      <c r="E361" s="72"/>
      <c r="F361" s="114" t="s">
        <v>119</v>
      </c>
      <c r="G361" s="114" t="s">
        <v>198</v>
      </c>
      <c r="H361" s="26" t="s">
        <v>35</v>
      </c>
      <c r="I361" s="133"/>
      <c r="J361" s="133"/>
      <c r="K361" s="133"/>
      <c r="L361" s="133"/>
      <c r="M361" s="133"/>
      <c r="N361" s="73"/>
      <c r="O361" s="72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</row>
    <row r="362" spans="1:105" x14ac:dyDescent="0.25">
      <c r="A362" s="120"/>
      <c r="B362" s="72"/>
      <c r="C362" s="72"/>
      <c r="D362" s="72"/>
      <c r="E362" s="72"/>
      <c r="F362" s="114" t="s">
        <v>226</v>
      </c>
      <c r="G362" s="114" t="s">
        <v>198</v>
      </c>
      <c r="H362" s="26" t="s">
        <v>35</v>
      </c>
      <c r="I362" s="133"/>
      <c r="J362" s="133"/>
      <c r="K362" s="133"/>
      <c r="L362" s="133"/>
      <c r="M362" s="133"/>
      <c r="N362" s="73"/>
      <c r="O362" s="72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  <c r="CY362" s="41"/>
      <c r="CZ362" s="41"/>
      <c r="DA362" s="41"/>
    </row>
    <row r="363" spans="1:105" x14ac:dyDescent="0.25">
      <c r="A363" s="120"/>
      <c r="B363" s="72"/>
      <c r="C363" s="72"/>
      <c r="D363" s="72"/>
      <c r="E363" s="72"/>
      <c r="F363" s="114" t="s">
        <v>227</v>
      </c>
      <c r="G363" s="114" t="s">
        <v>198</v>
      </c>
      <c r="H363" s="26" t="s">
        <v>35</v>
      </c>
      <c r="I363" s="133"/>
      <c r="J363" s="133"/>
      <c r="K363" s="133"/>
      <c r="L363" s="133"/>
      <c r="M363" s="133"/>
      <c r="N363" s="73"/>
      <c r="O363" s="72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  <c r="CY363" s="41"/>
      <c r="CZ363" s="41"/>
      <c r="DA363" s="41"/>
    </row>
    <row r="364" spans="1:105" x14ac:dyDescent="0.25">
      <c r="A364" s="120"/>
      <c r="B364" s="72"/>
      <c r="C364" s="72"/>
      <c r="D364" s="72"/>
      <c r="E364" s="72"/>
      <c r="F364" s="114" t="s">
        <v>228</v>
      </c>
      <c r="G364" s="114" t="s">
        <v>198</v>
      </c>
      <c r="H364" s="26" t="s">
        <v>35</v>
      </c>
      <c r="I364" s="133"/>
      <c r="J364" s="133"/>
      <c r="K364" s="133"/>
      <c r="L364" s="133"/>
      <c r="M364" s="133"/>
      <c r="N364" s="73"/>
      <c r="O364" s="72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  <c r="CY364" s="41"/>
      <c r="CZ364" s="41"/>
      <c r="DA364" s="41"/>
    </row>
    <row r="365" spans="1:105" x14ac:dyDescent="0.25">
      <c r="A365" s="120"/>
      <c r="B365" s="72"/>
      <c r="C365" s="72"/>
      <c r="D365" s="72"/>
      <c r="E365" s="72"/>
      <c r="F365" s="114" t="s">
        <v>367</v>
      </c>
      <c r="G365" s="114" t="s">
        <v>198</v>
      </c>
      <c r="H365" s="26" t="s">
        <v>35</v>
      </c>
      <c r="I365" s="133"/>
      <c r="J365" s="133"/>
      <c r="K365" s="133"/>
      <c r="L365" s="133"/>
      <c r="M365" s="133"/>
      <c r="N365" s="73"/>
      <c r="O365" s="72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  <c r="CY365" s="41"/>
      <c r="CZ365" s="41"/>
      <c r="DA365" s="41"/>
    </row>
    <row r="366" spans="1:105" x14ac:dyDescent="0.25">
      <c r="A366" s="120"/>
      <c r="B366" s="72"/>
      <c r="C366" s="72"/>
      <c r="D366" s="72"/>
      <c r="E366" s="72"/>
      <c r="F366" s="114" t="s">
        <v>393</v>
      </c>
      <c r="G366" s="114" t="s">
        <v>198</v>
      </c>
      <c r="H366" s="26" t="s">
        <v>35</v>
      </c>
      <c r="I366" s="133"/>
      <c r="J366" s="133"/>
      <c r="K366" s="133"/>
      <c r="L366" s="133"/>
      <c r="M366" s="133"/>
      <c r="N366" s="73"/>
      <c r="O366" s="72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  <c r="CY366" s="41"/>
      <c r="CZ366" s="41"/>
      <c r="DA366" s="41"/>
    </row>
    <row r="367" spans="1:105" x14ac:dyDescent="0.25">
      <c r="A367" s="120"/>
      <c r="B367" s="72"/>
      <c r="C367" s="72"/>
      <c r="D367" s="72"/>
      <c r="E367" s="72"/>
      <c r="F367" s="114" t="s">
        <v>125</v>
      </c>
      <c r="G367" s="114" t="s">
        <v>198</v>
      </c>
      <c r="H367" s="26" t="s">
        <v>35</v>
      </c>
      <c r="I367" s="133"/>
      <c r="J367" s="133"/>
      <c r="K367" s="133"/>
      <c r="L367" s="133"/>
      <c r="M367" s="133"/>
      <c r="N367" s="73"/>
      <c r="O367" s="72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  <c r="CY367" s="41"/>
      <c r="CZ367" s="41"/>
      <c r="DA367" s="41"/>
    </row>
    <row r="368" spans="1:105" x14ac:dyDescent="0.25">
      <c r="A368" s="120"/>
      <c r="B368" s="72"/>
      <c r="C368" s="72"/>
      <c r="D368" s="72"/>
      <c r="E368" s="72"/>
      <c r="F368" s="114" t="s">
        <v>126</v>
      </c>
      <c r="G368" s="114" t="s">
        <v>198</v>
      </c>
      <c r="H368" s="26" t="s">
        <v>36</v>
      </c>
      <c r="I368" s="133"/>
      <c r="J368" s="133"/>
      <c r="K368" s="133"/>
      <c r="L368" s="133"/>
      <c r="M368" s="133"/>
      <c r="N368" s="73"/>
      <c r="O368" s="72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1"/>
      <c r="CV368" s="41"/>
      <c r="CW368" s="41"/>
      <c r="CX368" s="41"/>
      <c r="CY368" s="41"/>
      <c r="CZ368" s="41"/>
      <c r="DA368" s="41"/>
    </row>
    <row r="369" spans="1:105" x14ac:dyDescent="0.25">
      <c r="A369" s="120"/>
      <c r="B369" s="72"/>
      <c r="C369" s="72"/>
      <c r="D369" s="72"/>
      <c r="E369" s="72"/>
      <c r="F369" s="114" t="s">
        <v>127</v>
      </c>
      <c r="G369" s="114" t="s">
        <v>198</v>
      </c>
      <c r="H369" s="26" t="s">
        <v>36</v>
      </c>
      <c r="I369" s="133"/>
      <c r="J369" s="133"/>
      <c r="K369" s="133"/>
      <c r="L369" s="133"/>
      <c r="M369" s="133"/>
      <c r="N369" s="73"/>
      <c r="O369" s="72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  <c r="CY369" s="41"/>
      <c r="CZ369" s="41"/>
      <c r="DA369" s="41"/>
    </row>
    <row r="370" spans="1:105" x14ac:dyDescent="0.25">
      <c r="A370" s="120"/>
      <c r="B370" s="72"/>
      <c r="C370" s="72"/>
      <c r="D370" s="72"/>
      <c r="E370" s="72"/>
      <c r="F370" s="114" t="s">
        <v>394</v>
      </c>
      <c r="G370" s="114" t="s">
        <v>198</v>
      </c>
      <c r="H370" s="26" t="s">
        <v>38</v>
      </c>
      <c r="I370" s="133"/>
      <c r="J370" s="133"/>
      <c r="K370" s="133"/>
      <c r="L370" s="133"/>
      <c r="M370" s="133"/>
      <c r="N370" s="73"/>
      <c r="O370" s="72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  <c r="CY370" s="41"/>
      <c r="CZ370" s="41"/>
      <c r="DA370" s="41"/>
    </row>
    <row r="371" spans="1:105" x14ac:dyDescent="0.25">
      <c r="A371" s="120"/>
      <c r="B371" s="72"/>
      <c r="C371" s="72"/>
      <c r="D371" s="72"/>
      <c r="E371" s="72"/>
      <c r="F371" s="114" t="s">
        <v>395</v>
      </c>
      <c r="G371" s="114" t="s">
        <v>198</v>
      </c>
      <c r="H371" s="26" t="s">
        <v>38</v>
      </c>
      <c r="I371" s="133"/>
      <c r="J371" s="133"/>
      <c r="K371" s="133"/>
      <c r="L371" s="133"/>
      <c r="M371" s="133"/>
      <c r="N371" s="73"/>
      <c r="O371" s="72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  <c r="CY371" s="41"/>
      <c r="CZ371" s="41"/>
      <c r="DA371" s="41"/>
    </row>
    <row r="372" spans="1:105" x14ac:dyDescent="0.25">
      <c r="A372" s="120"/>
      <c r="B372" s="72"/>
      <c r="C372" s="72"/>
      <c r="D372" s="72"/>
      <c r="E372" s="72"/>
      <c r="F372" s="114" t="s">
        <v>229</v>
      </c>
      <c r="G372" s="114" t="s">
        <v>198</v>
      </c>
      <c r="H372" s="26" t="s">
        <v>513</v>
      </c>
      <c r="I372" s="133"/>
      <c r="J372" s="133"/>
      <c r="K372" s="133"/>
      <c r="L372" s="133"/>
      <c r="M372" s="133"/>
      <c r="N372" s="73"/>
      <c r="O372" s="72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  <c r="CY372" s="41"/>
      <c r="CZ372" s="41"/>
      <c r="DA372" s="41"/>
    </row>
    <row r="373" spans="1:105" x14ac:dyDescent="0.25">
      <c r="A373" s="120"/>
      <c r="B373" s="72"/>
      <c r="C373" s="72"/>
      <c r="D373" s="72"/>
      <c r="E373" s="72"/>
      <c r="F373" s="116" t="s">
        <v>230</v>
      </c>
      <c r="G373" s="116" t="s">
        <v>198</v>
      </c>
      <c r="H373" s="27" t="s">
        <v>513</v>
      </c>
      <c r="I373" s="133"/>
      <c r="J373" s="133"/>
      <c r="K373" s="133"/>
      <c r="L373" s="133"/>
      <c r="M373" s="133"/>
      <c r="N373" s="73"/>
      <c r="O373" s="72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  <c r="CY373" s="41"/>
      <c r="CZ373" s="41"/>
      <c r="DA373" s="41"/>
    </row>
    <row r="374" spans="1:105" x14ac:dyDescent="0.25">
      <c r="A374" s="120"/>
      <c r="B374" s="72"/>
      <c r="C374" s="72"/>
      <c r="D374" s="72"/>
      <c r="E374" s="72"/>
      <c r="F374" s="72"/>
      <c r="G374" s="72"/>
      <c r="H374" s="73"/>
      <c r="I374" s="73"/>
      <c r="J374" s="73"/>
      <c r="K374" s="73"/>
      <c r="L374" s="73"/>
      <c r="M374" s="73"/>
      <c r="N374" s="73"/>
      <c r="O374" s="72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1"/>
      <c r="CX374" s="41"/>
      <c r="CY374" s="41"/>
      <c r="CZ374" s="41"/>
      <c r="DA374" s="41"/>
    </row>
    <row r="375" spans="1:105" x14ac:dyDescent="0.25">
      <c r="A375" s="121"/>
      <c r="B375" s="100"/>
      <c r="C375" s="109" t="s">
        <v>684</v>
      </c>
      <c r="D375" s="109"/>
      <c r="E375" s="109"/>
      <c r="F375" s="109"/>
      <c r="G375" s="109"/>
      <c r="H375" s="110"/>
      <c r="I375" s="110"/>
      <c r="J375" s="110"/>
      <c r="K375" s="110"/>
      <c r="L375" s="110"/>
      <c r="M375" s="110"/>
      <c r="N375" s="110"/>
      <c r="O375" s="109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41"/>
      <c r="AL375" s="41"/>
      <c r="AM375" s="41"/>
      <c r="AN375" s="41"/>
      <c r="AO375" s="41"/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41"/>
      <c r="BA375" s="41"/>
      <c r="BB375" s="41"/>
      <c r="BC375" s="41"/>
      <c r="BD375" s="41"/>
      <c r="BE375" s="41"/>
      <c r="BF375" s="41"/>
      <c r="BG375" s="41"/>
      <c r="BH375" s="41"/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41"/>
      <c r="CD375" s="41"/>
      <c r="CE375" s="41"/>
      <c r="CF375" s="41"/>
      <c r="CG375" s="41"/>
      <c r="CH375" s="41"/>
      <c r="CI375" s="41"/>
      <c r="CJ375" s="41"/>
      <c r="CK375" s="41"/>
      <c r="CL375" s="41"/>
      <c r="CM375" s="41"/>
      <c r="CN375" s="41"/>
      <c r="CO375" s="41"/>
      <c r="CP375" s="41"/>
      <c r="CQ375" s="41"/>
      <c r="CR375" s="41"/>
      <c r="CS375" s="41"/>
      <c r="CT375" s="41"/>
      <c r="CU375" s="41"/>
      <c r="CV375" s="41"/>
      <c r="CW375" s="41"/>
      <c r="CX375" s="41"/>
      <c r="CY375" s="41"/>
      <c r="CZ375" s="41"/>
      <c r="DA375" s="41"/>
    </row>
    <row r="376" spans="1:105" x14ac:dyDescent="0.25">
      <c r="A376" s="120"/>
      <c r="B376" s="72"/>
      <c r="C376" s="108"/>
      <c r="D376" s="108"/>
      <c r="E376" s="72"/>
      <c r="F376" s="72"/>
      <c r="G376" s="72"/>
      <c r="H376" s="73"/>
      <c r="I376" s="73"/>
      <c r="J376" s="73"/>
      <c r="K376" s="73"/>
      <c r="L376" s="73"/>
      <c r="M376" s="73"/>
      <c r="N376" s="73"/>
      <c r="O376" s="72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  <c r="CY376" s="41"/>
      <c r="CZ376" s="41"/>
      <c r="DA376" s="41"/>
    </row>
    <row r="377" spans="1:105" x14ac:dyDescent="0.25">
      <c r="A377" s="120"/>
      <c r="B377" s="72"/>
      <c r="C377" s="108"/>
      <c r="D377" s="108" t="s">
        <v>685</v>
      </c>
      <c r="E377" s="72"/>
      <c r="F377" s="72"/>
      <c r="G377" s="72"/>
      <c r="H377" s="73"/>
      <c r="I377" s="73"/>
      <c r="J377" s="73"/>
      <c r="K377" s="73"/>
      <c r="L377" s="73"/>
      <c r="M377" s="73"/>
      <c r="N377" s="73"/>
      <c r="O377" s="72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  <c r="CY377" s="41"/>
      <c r="CZ377" s="41"/>
      <c r="DA377" s="41"/>
    </row>
    <row r="378" spans="1:105" x14ac:dyDescent="0.25">
      <c r="A378" s="120"/>
      <c r="B378" s="72"/>
      <c r="C378" s="108"/>
      <c r="D378" s="108"/>
      <c r="E378" s="72"/>
      <c r="F378" s="72"/>
      <c r="G378" s="72"/>
      <c r="H378" s="73"/>
      <c r="I378" s="73"/>
      <c r="J378" s="73"/>
      <c r="K378" s="73"/>
      <c r="L378" s="73"/>
      <c r="M378" s="73"/>
      <c r="N378" s="73"/>
      <c r="O378" s="72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  <c r="CY378" s="41"/>
      <c r="CZ378" s="41"/>
      <c r="DA378" s="41"/>
    </row>
    <row r="379" spans="1:105" x14ac:dyDescent="0.25">
      <c r="A379" s="122"/>
      <c r="B379" s="72"/>
      <c r="C379" s="72"/>
      <c r="D379" s="108"/>
      <c r="E379" s="111" t="s">
        <v>686</v>
      </c>
      <c r="F379" s="72"/>
      <c r="G379" s="72"/>
      <c r="H379" s="73"/>
      <c r="I379" s="131" t="s">
        <v>314</v>
      </c>
      <c r="J379" s="131"/>
      <c r="K379" s="131"/>
      <c r="L379" s="131"/>
      <c r="M379" s="131"/>
      <c r="N379" s="131"/>
      <c r="O379" s="114" t="s">
        <v>568</v>
      </c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  <c r="CY379" s="41"/>
      <c r="CZ379" s="41"/>
      <c r="DA379" s="41"/>
    </row>
    <row r="380" spans="1:105" x14ac:dyDescent="0.25">
      <c r="A380" s="120"/>
      <c r="B380" s="72"/>
      <c r="C380" s="72"/>
      <c r="D380" s="72"/>
      <c r="E380" s="72"/>
      <c r="F380" s="112" t="s">
        <v>166</v>
      </c>
      <c r="G380" s="112" t="s">
        <v>179</v>
      </c>
      <c r="H380" s="33">
        <v>0.25</v>
      </c>
      <c r="I380" s="133"/>
      <c r="J380" s="133"/>
      <c r="K380" s="133"/>
      <c r="L380" s="133"/>
      <c r="M380" s="133"/>
      <c r="N380" s="73"/>
      <c r="O380" s="72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  <c r="CY380" s="41"/>
      <c r="CZ380" s="41"/>
      <c r="DA380" s="41"/>
    </row>
    <row r="381" spans="1:105" x14ac:dyDescent="0.25">
      <c r="A381" s="120"/>
      <c r="B381" s="72"/>
      <c r="C381" s="72"/>
      <c r="D381" s="72"/>
      <c r="E381" s="72"/>
      <c r="F381" s="114" t="s">
        <v>40</v>
      </c>
      <c r="G381" s="114" t="s">
        <v>179</v>
      </c>
      <c r="H381" s="26">
        <v>0.5</v>
      </c>
      <c r="I381" s="133"/>
      <c r="J381" s="133"/>
      <c r="K381" s="133"/>
      <c r="L381" s="133"/>
      <c r="M381" s="133"/>
      <c r="N381" s="73"/>
      <c r="O381" s="72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  <c r="CY381" s="41"/>
      <c r="CZ381" s="41"/>
      <c r="DA381" s="41"/>
    </row>
    <row r="382" spans="1:105" x14ac:dyDescent="0.25">
      <c r="A382" s="120"/>
      <c r="B382" s="72"/>
      <c r="C382" s="72"/>
      <c r="D382" s="72"/>
      <c r="E382" s="72"/>
      <c r="F382" s="116" t="s">
        <v>165</v>
      </c>
      <c r="G382" s="116" t="s">
        <v>179</v>
      </c>
      <c r="H382" s="27">
        <v>1</v>
      </c>
      <c r="I382" s="133"/>
      <c r="J382" s="133"/>
      <c r="K382" s="133"/>
      <c r="L382" s="133"/>
      <c r="M382" s="133"/>
      <c r="N382" s="73"/>
      <c r="O382" s="72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  <c r="CY382" s="41"/>
      <c r="CZ382" s="41"/>
      <c r="DA382" s="41"/>
    </row>
    <row r="383" spans="1:105" x14ac:dyDescent="0.25">
      <c r="A383" s="120"/>
      <c r="B383" s="72"/>
      <c r="C383" s="72"/>
      <c r="D383" s="72"/>
      <c r="E383" s="72"/>
      <c r="F383" s="72"/>
      <c r="G383" s="72"/>
      <c r="H383" s="73"/>
      <c r="I383" s="73"/>
      <c r="J383" s="73"/>
      <c r="K383" s="73"/>
      <c r="L383" s="73"/>
      <c r="M383" s="73"/>
      <c r="N383" s="73"/>
      <c r="O383" s="72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41"/>
      <c r="AL383" s="41"/>
      <c r="AM383" s="41"/>
      <c r="AN383" s="41"/>
      <c r="AO383" s="41"/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41"/>
      <c r="BA383" s="41"/>
      <c r="BB383" s="41"/>
      <c r="BC383" s="41"/>
      <c r="BD383" s="41"/>
      <c r="BE383" s="41"/>
      <c r="BF383" s="41"/>
      <c r="BG383" s="41"/>
      <c r="BH383" s="41"/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41"/>
      <c r="CD383" s="41"/>
      <c r="CE383" s="41"/>
      <c r="CF383" s="41"/>
      <c r="CG383" s="41"/>
      <c r="CH383" s="41"/>
      <c r="CI383" s="41"/>
      <c r="CJ383" s="41"/>
      <c r="CK383" s="41"/>
      <c r="CL383" s="41"/>
      <c r="CM383" s="41"/>
      <c r="CN383" s="41"/>
      <c r="CO383" s="41"/>
      <c r="CP383" s="41"/>
      <c r="CQ383" s="41"/>
      <c r="CR383" s="41"/>
      <c r="CS383" s="41"/>
      <c r="CT383" s="41"/>
      <c r="CU383" s="41"/>
      <c r="CV383" s="41"/>
      <c r="CW383" s="41"/>
      <c r="CX383" s="41"/>
      <c r="CY383" s="41"/>
      <c r="CZ383" s="41"/>
      <c r="DA383" s="41"/>
    </row>
    <row r="384" spans="1:105" x14ac:dyDescent="0.25">
      <c r="A384" s="121"/>
      <c r="B384" s="100"/>
      <c r="C384" s="109" t="s">
        <v>687</v>
      </c>
      <c r="D384" s="109"/>
      <c r="E384" s="109"/>
      <c r="F384" s="109"/>
      <c r="G384" s="109"/>
      <c r="H384" s="110"/>
      <c r="I384" s="110"/>
      <c r="J384" s="110"/>
      <c r="K384" s="110"/>
      <c r="L384" s="110"/>
      <c r="M384" s="110"/>
      <c r="N384" s="110"/>
      <c r="O384" s="109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41"/>
      <c r="AL384" s="41"/>
      <c r="AM384" s="41"/>
      <c r="AN384" s="41"/>
      <c r="AO384" s="41"/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41"/>
      <c r="BA384" s="41"/>
      <c r="BB384" s="41"/>
      <c r="BC384" s="41"/>
      <c r="BD384" s="41"/>
      <c r="BE384" s="41"/>
      <c r="BF384" s="41"/>
      <c r="BG384" s="41"/>
      <c r="BH384" s="41"/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41"/>
      <c r="CD384" s="41"/>
      <c r="CE384" s="41"/>
      <c r="CF384" s="41"/>
      <c r="CG384" s="41"/>
      <c r="CH384" s="41"/>
      <c r="CI384" s="41"/>
      <c r="CJ384" s="41"/>
      <c r="CK384" s="41"/>
      <c r="CL384" s="41"/>
      <c r="CM384" s="41"/>
      <c r="CN384" s="41"/>
      <c r="CO384" s="41"/>
      <c r="CP384" s="41"/>
      <c r="CQ384" s="41"/>
      <c r="CR384" s="41"/>
      <c r="CS384" s="41"/>
      <c r="CT384" s="41"/>
      <c r="CU384" s="41"/>
      <c r="CV384" s="41"/>
      <c r="CW384" s="41"/>
      <c r="CX384" s="41"/>
      <c r="CY384" s="41"/>
      <c r="CZ384" s="41"/>
      <c r="DA384" s="41"/>
    </row>
    <row r="385" spans="1:105" x14ac:dyDescent="0.25">
      <c r="A385" s="120"/>
      <c r="B385" s="72"/>
      <c r="C385" s="108"/>
      <c r="D385" s="108"/>
      <c r="E385" s="72"/>
      <c r="F385" s="72"/>
      <c r="G385" s="72"/>
      <c r="H385" s="73"/>
      <c r="I385" s="73"/>
      <c r="J385" s="73"/>
      <c r="K385" s="73"/>
      <c r="L385" s="73"/>
      <c r="M385" s="73"/>
      <c r="N385" s="73"/>
      <c r="O385" s="72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41"/>
      <c r="AL385" s="41"/>
      <c r="AM385" s="41"/>
      <c r="AN385" s="41"/>
      <c r="AO385" s="41"/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41"/>
      <c r="BA385" s="41"/>
      <c r="BB385" s="41"/>
      <c r="BC385" s="41"/>
      <c r="BD385" s="41"/>
      <c r="BE385" s="41"/>
      <c r="BF385" s="41"/>
      <c r="BG385" s="41"/>
      <c r="BH385" s="41"/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41"/>
      <c r="CD385" s="41"/>
      <c r="CE385" s="41"/>
      <c r="CF385" s="41"/>
      <c r="CG385" s="41"/>
      <c r="CH385" s="41"/>
      <c r="CI385" s="41"/>
      <c r="CJ385" s="41"/>
      <c r="CK385" s="41"/>
      <c r="CL385" s="41"/>
      <c r="CM385" s="41"/>
      <c r="CN385" s="41"/>
      <c r="CO385" s="41"/>
      <c r="CP385" s="41"/>
      <c r="CQ385" s="41"/>
      <c r="CR385" s="41"/>
      <c r="CS385" s="41"/>
      <c r="CT385" s="41"/>
      <c r="CU385" s="41"/>
      <c r="CV385" s="41"/>
      <c r="CW385" s="41"/>
      <c r="CX385" s="41"/>
      <c r="CY385" s="41"/>
      <c r="CZ385" s="41"/>
      <c r="DA385" s="41"/>
    </row>
    <row r="386" spans="1:105" x14ac:dyDescent="0.25">
      <c r="A386" s="120"/>
      <c r="B386" s="72"/>
      <c r="C386" s="108"/>
      <c r="D386" s="108" t="s">
        <v>563</v>
      </c>
      <c r="E386" s="72"/>
      <c r="F386" s="72"/>
      <c r="G386" s="72"/>
      <c r="H386" s="73"/>
      <c r="I386" s="73"/>
      <c r="J386" s="73"/>
      <c r="K386" s="73"/>
      <c r="L386" s="73"/>
      <c r="M386" s="73"/>
      <c r="N386" s="73"/>
      <c r="O386" s="72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41"/>
      <c r="BA386" s="41"/>
      <c r="BB386" s="41"/>
      <c r="BC386" s="41"/>
      <c r="BD386" s="41"/>
      <c r="BE386" s="41"/>
      <c r="BF386" s="41"/>
      <c r="BG386" s="41"/>
      <c r="BH386" s="41"/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41"/>
      <c r="CD386" s="41"/>
      <c r="CE386" s="41"/>
      <c r="CF386" s="41"/>
      <c r="CG386" s="41"/>
      <c r="CH386" s="41"/>
      <c r="CI386" s="41"/>
      <c r="CJ386" s="41"/>
      <c r="CK386" s="41"/>
      <c r="CL386" s="41"/>
      <c r="CM386" s="41"/>
      <c r="CN386" s="41"/>
      <c r="CO386" s="41"/>
      <c r="CP386" s="41"/>
      <c r="CQ386" s="41"/>
      <c r="CR386" s="41"/>
      <c r="CS386" s="41"/>
      <c r="CT386" s="41"/>
      <c r="CU386" s="41"/>
      <c r="CV386" s="41"/>
      <c r="CW386" s="41"/>
      <c r="CX386" s="41"/>
      <c r="CY386" s="41"/>
      <c r="CZ386" s="41"/>
      <c r="DA386" s="41"/>
    </row>
    <row r="387" spans="1:105" x14ac:dyDescent="0.25">
      <c r="A387" s="120"/>
      <c r="B387" s="72"/>
      <c r="C387" s="108"/>
      <c r="D387" s="108"/>
      <c r="E387" s="72"/>
      <c r="F387" s="72"/>
      <c r="G387" s="72"/>
      <c r="H387" s="73"/>
      <c r="I387" s="73"/>
      <c r="J387" s="73"/>
      <c r="K387" s="73"/>
      <c r="L387" s="73"/>
      <c r="M387" s="73"/>
      <c r="N387" s="73"/>
      <c r="O387" s="72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41"/>
      <c r="AL387" s="41"/>
      <c r="AM387" s="41"/>
      <c r="AN387" s="41"/>
      <c r="AO387" s="41"/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41"/>
      <c r="BA387" s="41"/>
      <c r="BB387" s="41"/>
      <c r="BC387" s="41"/>
      <c r="BD387" s="41"/>
      <c r="BE387" s="41"/>
      <c r="BF387" s="41"/>
      <c r="BG387" s="41"/>
      <c r="BH387" s="41"/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41"/>
      <c r="CD387" s="41"/>
      <c r="CE387" s="41"/>
      <c r="CF387" s="41"/>
      <c r="CG387" s="41"/>
      <c r="CH387" s="41"/>
      <c r="CI387" s="41"/>
      <c r="CJ387" s="41"/>
      <c r="CK387" s="41"/>
      <c r="CL387" s="41"/>
      <c r="CM387" s="41"/>
      <c r="CN387" s="41"/>
      <c r="CO387" s="41"/>
      <c r="CP387" s="41"/>
      <c r="CQ387" s="41"/>
      <c r="CR387" s="41"/>
      <c r="CS387" s="41"/>
      <c r="CT387" s="41"/>
      <c r="CU387" s="41"/>
      <c r="CV387" s="41"/>
      <c r="CW387" s="41"/>
      <c r="CX387" s="41"/>
      <c r="CY387" s="41"/>
      <c r="CZ387" s="41"/>
      <c r="DA387" s="41"/>
    </row>
    <row r="388" spans="1:105" x14ac:dyDescent="0.25">
      <c r="A388" s="122"/>
      <c r="B388" s="72"/>
      <c r="C388" s="72"/>
      <c r="D388" s="108"/>
      <c r="E388" s="111" t="s">
        <v>688</v>
      </c>
      <c r="F388" s="72"/>
      <c r="G388" s="72"/>
      <c r="H388" s="73"/>
      <c r="I388" s="131" t="s">
        <v>314</v>
      </c>
      <c r="J388" s="131"/>
      <c r="K388" s="131"/>
      <c r="L388" s="131"/>
      <c r="M388" s="131"/>
      <c r="N388" s="131"/>
      <c r="O388" s="114" t="s">
        <v>568</v>
      </c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41"/>
      <c r="AL388" s="41"/>
      <c r="AM388" s="41"/>
      <c r="AN388" s="41"/>
      <c r="AO388" s="41"/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41"/>
      <c r="BA388" s="41"/>
      <c r="BB388" s="41"/>
      <c r="BC388" s="41"/>
      <c r="BD388" s="41"/>
      <c r="BE388" s="41"/>
      <c r="BF388" s="41"/>
      <c r="BG388" s="41"/>
      <c r="BH388" s="41"/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41"/>
      <c r="CD388" s="41"/>
      <c r="CE388" s="41"/>
      <c r="CF388" s="41"/>
      <c r="CG388" s="41"/>
      <c r="CH388" s="41"/>
      <c r="CI388" s="41"/>
      <c r="CJ388" s="41"/>
      <c r="CK388" s="41"/>
      <c r="CL388" s="41"/>
      <c r="CM388" s="41"/>
      <c r="CN388" s="41"/>
      <c r="CO388" s="41"/>
      <c r="CP388" s="41"/>
      <c r="CQ388" s="41"/>
      <c r="CR388" s="41"/>
      <c r="CS388" s="41"/>
      <c r="CT388" s="41"/>
      <c r="CU388" s="41"/>
      <c r="CV388" s="41"/>
      <c r="CW388" s="41"/>
      <c r="CX388" s="41"/>
      <c r="CY388" s="41"/>
      <c r="CZ388" s="41"/>
      <c r="DA388" s="41"/>
    </row>
    <row r="389" spans="1:105" x14ac:dyDescent="0.25">
      <c r="A389" s="120"/>
      <c r="B389" s="72"/>
      <c r="C389" s="72"/>
      <c r="D389" s="72"/>
      <c r="E389" s="72"/>
      <c r="F389" s="112" t="s">
        <v>166</v>
      </c>
      <c r="G389" s="112" t="s">
        <v>179</v>
      </c>
      <c r="H389" s="33">
        <v>0.25</v>
      </c>
      <c r="I389" s="133"/>
      <c r="J389" s="133"/>
      <c r="K389" s="133"/>
      <c r="L389" s="133"/>
      <c r="M389" s="133"/>
      <c r="N389" s="73"/>
      <c r="O389" s="72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41"/>
      <c r="BA389" s="41"/>
      <c r="BB389" s="41"/>
      <c r="BC389" s="41"/>
      <c r="BD389" s="41"/>
      <c r="BE389" s="41"/>
      <c r="BF389" s="41"/>
      <c r="BG389" s="41"/>
      <c r="BH389" s="41"/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  <c r="BZ389" s="41"/>
      <c r="CA389" s="41"/>
      <c r="CB389" s="41"/>
      <c r="CC389" s="41"/>
      <c r="CD389" s="41"/>
      <c r="CE389" s="41"/>
      <c r="CF389" s="41"/>
      <c r="CG389" s="41"/>
      <c r="CH389" s="41"/>
      <c r="CI389" s="41"/>
      <c r="CJ389" s="41"/>
      <c r="CK389" s="41"/>
      <c r="CL389" s="41"/>
      <c r="CM389" s="41"/>
      <c r="CN389" s="41"/>
      <c r="CO389" s="41"/>
      <c r="CP389" s="41"/>
      <c r="CQ389" s="41"/>
      <c r="CR389" s="41"/>
      <c r="CS389" s="41"/>
      <c r="CT389" s="41"/>
      <c r="CU389" s="41"/>
      <c r="CV389" s="41"/>
      <c r="CW389" s="41"/>
      <c r="CX389" s="41"/>
      <c r="CY389" s="41"/>
      <c r="CZ389" s="41"/>
      <c r="DA389" s="41"/>
    </row>
    <row r="390" spans="1:105" x14ac:dyDescent="0.25">
      <c r="A390" s="120"/>
      <c r="B390" s="72"/>
      <c r="C390" s="72"/>
      <c r="D390" s="72"/>
      <c r="E390" s="72"/>
      <c r="F390" s="114" t="s">
        <v>40</v>
      </c>
      <c r="G390" s="114" t="s">
        <v>179</v>
      </c>
      <c r="H390" s="26">
        <v>0.5</v>
      </c>
      <c r="I390" s="133"/>
      <c r="J390" s="133"/>
      <c r="K390" s="133"/>
      <c r="L390" s="133"/>
      <c r="M390" s="133"/>
      <c r="N390" s="73"/>
      <c r="O390" s="72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41"/>
      <c r="BA390" s="41"/>
      <c r="BB390" s="41"/>
      <c r="BC390" s="41"/>
      <c r="BD390" s="41"/>
      <c r="BE390" s="41"/>
      <c r="BF390" s="41"/>
      <c r="BG390" s="41"/>
      <c r="BH390" s="41"/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41"/>
      <c r="CD390" s="41"/>
      <c r="CE390" s="41"/>
      <c r="CF390" s="41"/>
      <c r="CG390" s="41"/>
      <c r="CH390" s="41"/>
      <c r="CI390" s="41"/>
      <c r="CJ390" s="41"/>
      <c r="CK390" s="41"/>
      <c r="CL390" s="41"/>
      <c r="CM390" s="41"/>
      <c r="CN390" s="41"/>
      <c r="CO390" s="41"/>
      <c r="CP390" s="41"/>
      <c r="CQ390" s="41"/>
      <c r="CR390" s="41"/>
      <c r="CS390" s="41"/>
      <c r="CT390" s="41"/>
      <c r="CU390" s="41"/>
      <c r="CV390" s="41"/>
      <c r="CW390" s="41"/>
      <c r="CX390" s="41"/>
      <c r="CY390" s="41"/>
      <c r="CZ390" s="41"/>
      <c r="DA390" s="41"/>
    </row>
    <row r="391" spans="1:105" x14ac:dyDescent="0.25">
      <c r="A391" s="120"/>
      <c r="B391" s="72"/>
      <c r="C391" s="72"/>
      <c r="D391" s="72"/>
      <c r="E391" s="72"/>
      <c r="F391" s="116" t="s">
        <v>165</v>
      </c>
      <c r="G391" s="116" t="s">
        <v>179</v>
      </c>
      <c r="H391" s="136"/>
      <c r="I391" s="133"/>
      <c r="J391" s="133"/>
      <c r="K391" s="133"/>
      <c r="L391" s="133"/>
      <c r="M391" s="133"/>
      <c r="N391" s="73"/>
      <c r="O391" s="72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41"/>
      <c r="BA391" s="41"/>
      <c r="BB391" s="41"/>
      <c r="BC391" s="41"/>
      <c r="BD391" s="41"/>
      <c r="BE391" s="41"/>
      <c r="BF391" s="41"/>
      <c r="BG391" s="41"/>
      <c r="BH391" s="41"/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41"/>
      <c r="CD391" s="41"/>
      <c r="CE391" s="41"/>
      <c r="CF391" s="41"/>
      <c r="CG391" s="41"/>
      <c r="CH391" s="41"/>
      <c r="CI391" s="41"/>
      <c r="CJ391" s="41"/>
      <c r="CK391" s="41"/>
      <c r="CL391" s="41"/>
      <c r="CM391" s="41"/>
      <c r="CN391" s="41"/>
      <c r="CO391" s="41"/>
      <c r="CP391" s="41"/>
      <c r="CQ391" s="41"/>
      <c r="CR391" s="41"/>
      <c r="CS391" s="41"/>
      <c r="CT391" s="41"/>
      <c r="CU391" s="41"/>
      <c r="CV391" s="41"/>
      <c r="CW391" s="41"/>
      <c r="CX391" s="41"/>
      <c r="CY391" s="41"/>
      <c r="CZ391" s="41"/>
      <c r="DA391" s="41"/>
    </row>
    <row r="392" spans="1:105" x14ac:dyDescent="0.25">
      <c r="A392" s="120"/>
      <c r="B392" s="72"/>
      <c r="C392" s="72"/>
      <c r="D392" s="72"/>
      <c r="E392" s="72"/>
      <c r="F392" s="72"/>
      <c r="G392" s="72"/>
      <c r="H392" s="73"/>
      <c r="I392" s="73"/>
      <c r="J392" s="73"/>
      <c r="K392" s="73"/>
      <c r="L392" s="73"/>
      <c r="M392" s="73"/>
      <c r="N392" s="73"/>
      <c r="O392" s="72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41"/>
      <c r="AL392" s="41"/>
      <c r="AM392" s="41"/>
      <c r="AN392" s="41"/>
      <c r="AO392" s="41"/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41"/>
      <c r="BA392" s="41"/>
      <c r="BB392" s="41"/>
      <c r="BC392" s="41"/>
      <c r="BD392" s="41"/>
      <c r="BE392" s="41"/>
      <c r="BF392" s="41"/>
      <c r="BG392" s="41"/>
      <c r="BH392" s="41"/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41"/>
      <c r="CD392" s="41"/>
      <c r="CE392" s="41"/>
      <c r="CF392" s="41"/>
      <c r="CG392" s="41"/>
      <c r="CH392" s="41"/>
      <c r="CI392" s="41"/>
      <c r="CJ392" s="41"/>
      <c r="CK392" s="41"/>
      <c r="CL392" s="41"/>
      <c r="CM392" s="41"/>
      <c r="CN392" s="41"/>
      <c r="CO392" s="41"/>
      <c r="CP392" s="41"/>
      <c r="CQ392" s="41"/>
      <c r="CR392" s="41"/>
      <c r="CS392" s="41"/>
      <c r="CT392" s="41"/>
      <c r="CU392" s="41"/>
      <c r="CV392" s="41"/>
      <c r="CW392" s="41"/>
      <c r="CX392" s="41"/>
      <c r="CY392" s="41"/>
      <c r="CZ392" s="41"/>
      <c r="DA392" s="41"/>
    </row>
    <row r="393" spans="1:105" x14ac:dyDescent="0.25">
      <c r="A393" s="120"/>
      <c r="B393" s="100"/>
      <c r="C393" s="109" t="s">
        <v>618</v>
      </c>
      <c r="D393" s="109"/>
      <c r="E393" s="109"/>
      <c r="F393" s="109"/>
      <c r="G393" s="109"/>
      <c r="H393" s="110"/>
      <c r="I393" s="110"/>
      <c r="J393" s="110"/>
      <c r="K393" s="110"/>
      <c r="L393" s="110"/>
      <c r="M393" s="110"/>
      <c r="N393" s="110"/>
      <c r="O393" s="109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41"/>
      <c r="AL393" s="41"/>
      <c r="AM393" s="41"/>
      <c r="AN393" s="41"/>
      <c r="AO393" s="41"/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41"/>
      <c r="BA393" s="41"/>
      <c r="BB393" s="41"/>
      <c r="BC393" s="41"/>
      <c r="BD393" s="41"/>
      <c r="BE393" s="41"/>
      <c r="BF393" s="41"/>
      <c r="BG393" s="41"/>
      <c r="BH393" s="41"/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41"/>
      <c r="CD393" s="41"/>
      <c r="CE393" s="41"/>
      <c r="CF393" s="41"/>
      <c r="CG393" s="41"/>
      <c r="CH393" s="41"/>
      <c r="CI393" s="41"/>
      <c r="CJ393" s="41"/>
      <c r="CK393" s="41"/>
      <c r="CL393" s="41"/>
      <c r="CM393" s="41"/>
      <c r="CN393" s="41"/>
      <c r="CO393" s="41"/>
      <c r="CP393" s="41"/>
      <c r="CQ393" s="41"/>
      <c r="CR393" s="41"/>
      <c r="CS393" s="41"/>
      <c r="CT393" s="41"/>
      <c r="CU393" s="41"/>
      <c r="CV393" s="41"/>
      <c r="CW393" s="41"/>
      <c r="CX393" s="41"/>
      <c r="CY393" s="41"/>
      <c r="CZ393" s="41"/>
      <c r="DA393" s="41"/>
    </row>
    <row r="394" spans="1:105" x14ac:dyDescent="0.25">
      <c r="A394" s="120"/>
      <c r="B394" s="72"/>
      <c r="C394" s="108"/>
      <c r="D394" s="108"/>
      <c r="E394" s="72"/>
      <c r="F394" s="72"/>
      <c r="G394" s="72"/>
      <c r="H394" s="73"/>
      <c r="I394" s="73"/>
      <c r="J394" s="73"/>
      <c r="K394" s="73"/>
      <c r="L394" s="73"/>
      <c r="M394" s="73"/>
      <c r="N394" s="73"/>
      <c r="O394" s="72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41"/>
      <c r="BA394" s="41"/>
      <c r="BB394" s="41"/>
      <c r="BC394" s="41"/>
      <c r="BD394" s="41"/>
      <c r="BE394" s="41"/>
      <c r="BF394" s="41"/>
      <c r="BG394" s="41"/>
      <c r="BH394" s="41"/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41"/>
      <c r="CD394" s="41"/>
      <c r="CE394" s="41"/>
      <c r="CF394" s="41"/>
      <c r="CG394" s="41"/>
      <c r="CH394" s="41"/>
      <c r="CI394" s="41"/>
      <c r="CJ394" s="41"/>
      <c r="CK394" s="41"/>
      <c r="CL394" s="41"/>
      <c r="CM394" s="41"/>
      <c r="CN394" s="41"/>
      <c r="CO394" s="41"/>
      <c r="CP394" s="41"/>
      <c r="CQ394" s="41"/>
      <c r="CR394" s="41"/>
      <c r="CS394" s="41"/>
      <c r="CT394" s="41"/>
      <c r="CU394" s="41"/>
      <c r="CV394" s="41"/>
      <c r="CW394" s="41"/>
      <c r="CX394" s="41"/>
      <c r="CY394" s="41"/>
      <c r="CZ394" s="41"/>
      <c r="DA394" s="41"/>
    </row>
    <row r="395" spans="1:105" x14ac:dyDescent="0.25">
      <c r="A395" s="120"/>
      <c r="B395" s="72"/>
      <c r="C395" s="72"/>
      <c r="D395" s="108" t="s">
        <v>667</v>
      </c>
      <c r="E395" s="72"/>
      <c r="F395" s="72"/>
      <c r="G395" s="72"/>
      <c r="H395" s="73"/>
      <c r="I395" s="73"/>
      <c r="J395" s="73"/>
      <c r="K395" s="73"/>
      <c r="L395" s="73"/>
      <c r="M395" s="73"/>
      <c r="N395" s="73"/>
      <c r="O395" s="72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41"/>
      <c r="BA395" s="41"/>
      <c r="BB395" s="41"/>
      <c r="BC395" s="41"/>
      <c r="BD395" s="41"/>
      <c r="BE395" s="41"/>
      <c r="BF395" s="41"/>
      <c r="BG395" s="41"/>
      <c r="BH395" s="41"/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41"/>
      <c r="CD395" s="41"/>
      <c r="CE395" s="41"/>
      <c r="CF395" s="41"/>
      <c r="CG395" s="41"/>
      <c r="CH395" s="41"/>
      <c r="CI395" s="41"/>
      <c r="CJ395" s="41"/>
      <c r="CK395" s="41"/>
      <c r="CL395" s="41"/>
      <c r="CM395" s="41"/>
      <c r="CN395" s="41"/>
      <c r="CO395" s="41"/>
      <c r="CP395" s="41"/>
      <c r="CQ395" s="41"/>
      <c r="CR395" s="41"/>
      <c r="CS395" s="41"/>
      <c r="CT395" s="41"/>
      <c r="CU395" s="41"/>
      <c r="CV395" s="41"/>
      <c r="CW395" s="41"/>
      <c r="CX395" s="41"/>
      <c r="CY395" s="41"/>
      <c r="CZ395" s="41"/>
      <c r="DA395" s="41"/>
    </row>
    <row r="396" spans="1:105" s="17" customFormat="1" x14ac:dyDescent="0.25">
      <c r="A396" s="120"/>
      <c r="B396" s="72"/>
      <c r="C396" s="72"/>
      <c r="D396" s="108" t="s">
        <v>668</v>
      </c>
      <c r="E396" s="72"/>
      <c r="F396" s="72"/>
      <c r="G396" s="72"/>
      <c r="H396" s="73"/>
      <c r="I396" s="73"/>
      <c r="J396" s="73"/>
      <c r="K396" s="73"/>
      <c r="L396" s="73"/>
      <c r="M396" s="73"/>
      <c r="N396" s="73"/>
      <c r="O396" s="72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41"/>
      <c r="BA396" s="41"/>
      <c r="BB396" s="41"/>
      <c r="BC396" s="41"/>
      <c r="BD396" s="41"/>
      <c r="BE396" s="41"/>
      <c r="BF396" s="41"/>
      <c r="BG396" s="41"/>
      <c r="BH396" s="41"/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41"/>
      <c r="CD396" s="41"/>
      <c r="CE396" s="41"/>
      <c r="CF396" s="41"/>
      <c r="CG396" s="41"/>
      <c r="CH396" s="41"/>
      <c r="CI396" s="41"/>
      <c r="CJ396" s="41"/>
      <c r="CK396" s="41"/>
      <c r="CL396" s="41"/>
      <c r="CM396" s="41"/>
      <c r="CN396" s="41"/>
      <c r="CO396" s="41"/>
      <c r="CP396" s="41"/>
      <c r="CQ396" s="41"/>
      <c r="CR396" s="41"/>
      <c r="CS396" s="41"/>
      <c r="CT396" s="41"/>
      <c r="CU396" s="41"/>
      <c r="CV396" s="41"/>
      <c r="CW396" s="41"/>
      <c r="CX396" s="41"/>
      <c r="CY396" s="41"/>
      <c r="CZ396" s="41"/>
      <c r="DA396" s="41"/>
    </row>
    <row r="397" spans="1:105" x14ac:dyDescent="0.25">
      <c r="A397" s="120"/>
      <c r="B397" s="72"/>
      <c r="C397" s="72"/>
      <c r="D397" s="108"/>
      <c r="E397" s="72"/>
      <c r="F397" s="72"/>
      <c r="G397" s="72"/>
      <c r="H397" s="73"/>
      <c r="I397" s="73"/>
      <c r="J397" s="73"/>
      <c r="K397" s="73"/>
      <c r="L397" s="73"/>
      <c r="M397" s="73"/>
      <c r="N397" s="73"/>
      <c r="O397" s="72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41"/>
      <c r="AL397" s="41"/>
      <c r="AM397" s="41"/>
      <c r="AN397" s="41"/>
      <c r="AO397" s="41"/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41"/>
      <c r="BA397" s="41"/>
      <c r="BB397" s="41"/>
      <c r="BC397" s="41"/>
      <c r="BD397" s="41"/>
      <c r="BE397" s="41"/>
      <c r="BF397" s="41"/>
      <c r="BG397" s="41"/>
      <c r="BH397" s="41"/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41"/>
      <c r="CD397" s="41"/>
      <c r="CE397" s="41"/>
      <c r="CF397" s="41"/>
      <c r="CG397" s="41"/>
      <c r="CH397" s="41"/>
      <c r="CI397" s="41"/>
      <c r="CJ397" s="41"/>
      <c r="CK397" s="41"/>
      <c r="CL397" s="41"/>
      <c r="CM397" s="41"/>
      <c r="CN397" s="41"/>
      <c r="CO397" s="41"/>
      <c r="CP397" s="41"/>
      <c r="CQ397" s="41"/>
      <c r="CR397" s="41"/>
      <c r="CS397" s="41"/>
      <c r="CT397" s="41"/>
      <c r="CU397" s="41"/>
      <c r="CV397" s="41"/>
      <c r="CW397" s="41"/>
      <c r="CX397" s="41"/>
      <c r="CY397" s="41"/>
      <c r="CZ397" s="41"/>
      <c r="DA397" s="41"/>
    </row>
    <row r="398" spans="1:105" ht="45" x14ac:dyDescent="0.25">
      <c r="A398" s="122"/>
      <c r="B398" s="72"/>
      <c r="C398" s="72"/>
      <c r="D398" s="108"/>
      <c r="E398" s="111" t="s">
        <v>520</v>
      </c>
      <c r="F398" s="72"/>
      <c r="G398" s="72"/>
      <c r="H398" s="73"/>
      <c r="I398" s="131" t="s">
        <v>314</v>
      </c>
      <c r="J398" s="103" t="s">
        <v>279</v>
      </c>
      <c r="K398" s="103" t="s">
        <v>293</v>
      </c>
      <c r="L398" s="103" t="s">
        <v>294</v>
      </c>
      <c r="M398" s="103" t="s">
        <v>280</v>
      </c>
      <c r="N398" s="73"/>
      <c r="O398" s="114" t="s">
        <v>567</v>
      </c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41"/>
      <c r="BA398" s="41"/>
      <c r="BB398" s="41"/>
      <c r="BC398" s="41"/>
      <c r="BD398" s="41"/>
      <c r="BE398" s="41"/>
      <c r="BF398" s="41"/>
      <c r="BG398" s="41"/>
      <c r="BH398" s="41"/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41"/>
      <c r="CD398" s="41"/>
      <c r="CE398" s="41"/>
      <c r="CF398" s="41"/>
      <c r="CG398" s="41"/>
      <c r="CH398" s="41"/>
      <c r="CI398" s="41"/>
      <c r="CJ398" s="41"/>
      <c r="CK398" s="41"/>
      <c r="CL398" s="41"/>
      <c r="CM398" s="41"/>
      <c r="CN398" s="41"/>
      <c r="CO398" s="41"/>
      <c r="CP398" s="41"/>
      <c r="CQ398" s="41"/>
      <c r="CR398" s="41"/>
      <c r="CS398" s="41"/>
      <c r="CT398" s="41"/>
      <c r="CU398" s="41"/>
      <c r="CV398" s="41"/>
      <c r="CW398" s="41"/>
      <c r="CX398" s="41"/>
      <c r="CY398" s="41"/>
      <c r="CZ398" s="41"/>
      <c r="DA398" s="41"/>
    </row>
    <row r="399" spans="1:105" x14ac:dyDescent="0.25">
      <c r="A399" s="120"/>
      <c r="B399" s="72"/>
      <c r="C399" s="72"/>
      <c r="D399" s="72"/>
      <c r="E399" s="72"/>
      <c r="F399" s="112" t="s">
        <v>35</v>
      </c>
      <c r="G399" s="112" t="s">
        <v>191</v>
      </c>
      <c r="H399" s="137"/>
      <c r="I399" s="137"/>
      <c r="J399" s="30">
        <v>1</v>
      </c>
      <c r="K399" s="30">
        <v>1</v>
      </c>
      <c r="L399" s="30">
        <v>1</v>
      </c>
      <c r="M399" s="30">
        <v>1</v>
      </c>
      <c r="N399" s="73"/>
      <c r="O399" s="72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  <c r="CY399" s="41"/>
      <c r="CZ399" s="41"/>
      <c r="DA399" s="41"/>
    </row>
    <row r="400" spans="1:105" x14ac:dyDescent="0.25">
      <c r="A400" s="120"/>
      <c r="B400" s="72"/>
      <c r="C400" s="72"/>
      <c r="D400" s="72"/>
      <c r="E400" s="72"/>
      <c r="F400" s="114" t="s">
        <v>36</v>
      </c>
      <c r="G400" s="114" t="s">
        <v>191</v>
      </c>
      <c r="H400" s="135"/>
      <c r="I400" s="135"/>
      <c r="J400" s="32">
        <v>1</v>
      </c>
      <c r="K400" s="32">
        <v>1</v>
      </c>
      <c r="L400" s="32">
        <v>1</v>
      </c>
      <c r="M400" s="32">
        <v>1</v>
      </c>
      <c r="N400" s="73"/>
      <c r="O400" s="72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  <c r="CY400" s="41"/>
      <c r="CZ400" s="41"/>
      <c r="DA400" s="41"/>
    </row>
    <row r="401" spans="1:105" x14ac:dyDescent="0.25">
      <c r="A401" s="120"/>
      <c r="B401" s="72"/>
      <c r="C401" s="72"/>
      <c r="D401" s="72"/>
      <c r="E401" s="72"/>
      <c r="F401" s="114" t="s">
        <v>37</v>
      </c>
      <c r="G401" s="114" t="s">
        <v>191</v>
      </c>
      <c r="H401" s="135"/>
      <c r="I401" s="135"/>
      <c r="J401" s="32">
        <v>1</v>
      </c>
      <c r="K401" s="32">
        <v>1</v>
      </c>
      <c r="L401" s="32">
        <v>1</v>
      </c>
      <c r="M401" s="32">
        <v>1</v>
      </c>
      <c r="N401" s="73"/>
      <c r="O401" s="72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  <c r="CY401" s="41"/>
      <c r="CZ401" s="41"/>
      <c r="DA401" s="41"/>
    </row>
    <row r="402" spans="1:105" x14ac:dyDescent="0.25">
      <c r="A402" s="120"/>
      <c r="B402" s="72"/>
      <c r="C402" s="72"/>
      <c r="D402" s="72"/>
      <c r="E402" s="72"/>
      <c r="F402" s="114" t="s">
        <v>38</v>
      </c>
      <c r="G402" s="114" t="s">
        <v>191</v>
      </c>
      <c r="H402" s="135"/>
      <c r="I402" s="135"/>
      <c r="J402" s="32">
        <v>1</v>
      </c>
      <c r="K402" s="32">
        <v>1</v>
      </c>
      <c r="L402" s="32">
        <v>1</v>
      </c>
      <c r="M402" s="32">
        <v>1</v>
      </c>
      <c r="N402" s="73"/>
      <c r="O402" s="72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  <c r="CY402" s="41"/>
      <c r="CZ402" s="41"/>
      <c r="DA402" s="41"/>
    </row>
    <row r="403" spans="1:105" x14ac:dyDescent="0.25">
      <c r="A403" s="120"/>
      <c r="B403" s="72"/>
      <c r="C403" s="72"/>
      <c r="D403" s="72"/>
      <c r="E403" s="72"/>
      <c r="F403" s="114" t="s">
        <v>40</v>
      </c>
      <c r="G403" s="114" t="s">
        <v>191</v>
      </c>
      <c r="H403" s="135"/>
      <c r="I403" s="135"/>
      <c r="J403" s="32">
        <v>1</v>
      </c>
      <c r="K403" s="32">
        <v>1</v>
      </c>
      <c r="L403" s="32">
        <v>1</v>
      </c>
      <c r="M403" s="138"/>
      <c r="N403" s="73"/>
      <c r="O403" s="72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  <c r="CY403" s="41"/>
      <c r="CZ403" s="41"/>
      <c r="DA403" s="41"/>
    </row>
    <row r="404" spans="1:105" x14ac:dyDescent="0.25">
      <c r="A404" s="120"/>
      <c r="B404" s="72"/>
      <c r="C404" s="72"/>
      <c r="D404" s="72"/>
      <c r="E404" s="72"/>
      <c r="F404" s="114" t="s">
        <v>41</v>
      </c>
      <c r="G404" s="114" t="s">
        <v>191</v>
      </c>
      <c r="H404" s="135"/>
      <c r="I404" s="135"/>
      <c r="J404" s="32">
        <v>1</v>
      </c>
      <c r="K404" s="32">
        <v>1</v>
      </c>
      <c r="L404" s="138"/>
      <c r="M404" s="138"/>
      <c r="N404" s="73"/>
      <c r="O404" s="72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41"/>
      <c r="AL404" s="41"/>
      <c r="AM404" s="41"/>
      <c r="AN404" s="41"/>
      <c r="AO404" s="41"/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41"/>
      <c r="BA404" s="41"/>
      <c r="BB404" s="41"/>
      <c r="BC404" s="41"/>
      <c r="BD404" s="41"/>
      <c r="BE404" s="41"/>
      <c r="BF404" s="41"/>
      <c r="BG404" s="41"/>
      <c r="BH404" s="41"/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41"/>
      <c r="CD404" s="41"/>
      <c r="CE404" s="41"/>
      <c r="CF404" s="41"/>
      <c r="CG404" s="41"/>
      <c r="CH404" s="41"/>
      <c r="CI404" s="41"/>
      <c r="CJ404" s="41"/>
      <c r="CK404" s="41"/>
      <c r="CL404" s="41"/>
      <c r="CM404" s="41"/>
      <c r="CN404" s="41"/>
      <c r="CO404" s="41"/>
      <c r="CP404" s="41"/>
      <c r="CQ404" s="41"/>
      <c r="CR404" s="41"/>
      <c r="CS404" s="41"/>
      <c r="CT404" s="41"/>
      <c r="CU404" s="41"/>
      <c r="CV404" s="41"/>
      <c r="CW404" s="41"/>
      <c r="CX404" s="41"/>
      <c r="CY404" s="41"/>
      <c r="CZ404" s="41"/>
      <c r="DA404" s="41"/>
    </row>
    <row r="405" spans="1:105" x14ac:dyDescent="0.25">
      <c r="A405" s="120"/>
      <c r="B405" s="72"/>
      <c r="C405" s="72"/>
      <c r="D405" s="72"/>
      <c r="E405" s="72"/>
      <c r="F405" s="116" t="s">
        <v>165</v>
      </c>
      <c r="G405" s="116" t="s">
        <v>191</v>
      </c>
      <c r="H405" s="139"/>
      <c r="I405" s="140"/>
      <c r="J405" s="34">
        <v>1</v>
      </c>
      <c r="K405" s="141"/>
      <c r="L405" s="141"/>
      <c r="M405" s="141"/>
      <c r="N405" s="73"/>
      <c r="O405" s="72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41"/>
      <c r="AL405" s="41"/>
      <c r="AM405" s="41"/>
      <c r="AN405" s="41"/>
      <c r="AO405" s="41"/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41"/>
      <c r="BA405" s="41"/>
      <c r="BB405" s="41"/>
      <c r="BC405" s="41"/>
      <c r="BD405" s="41"/>
      <c r="BE405" s="41"/>
      <c r="BF405" s="41"/>
      <c r="BG405" s="41"/>
      <c r="BH405" s="41"/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41"/>
      <c r="CD405" s="41"/>
      <c r="CE405" s="41"/>
      <c r="CF405" s="41"/>
      <c r="CG405" s="41"/>
      <c r="CH405" s="41"/>
      <c r="CI405" s="41"/>
      <c r="CJ405" s="41"/>
      <c r="CK405" s="41"/>
      <c r="CL405" s="41"/>
      <c r="CM405" s="41"/>
      <c r="CN405" s="41"/>
      <c r="CO405" s="41"/>
      <c r="CP405" s="41"/>
      <c r="CQ405" s="41"/>
      <c r="CR405" s="41"/>
      <c r="CS405" s="41"/>
      <c r="CT405" s="41"/>
      <c r="CU405" s="41"/>
      <c r="CV405" s="41"/>
      <c r="CW405" s="41"/>
      <c r="CX405" s="41"/>
      <c r="CY405" s="41"/>
      <c r="CZ405" s="41"/>
      <c r="DA405" s="41"/>
    </row>
    <row r="406" spans="1:105" x14ac:dyDescent="0.25">
      <c r="A406" s="120"/>
      <c r="B406" s="72"/>
      <c r="C406" s="72"/>
      <c r="D406" s="72"/>
      <c r="E406" s="72"/>
      <c r="F406" s="72"/>
      <c r="G406" s="72"/>
      <c r="H406" s="73"/>
      <c r="I406" s="73"/>
      <c r="J406" s="73"/>
      <c r="K406" s="73"/>
      <c r="L406" s="73"/>
      <c r="M406" s="73"/>
      <c r="N406" s="73"/>
      <c r="O406" s="72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41"/>
      <c r="AL406" s="41"/>
      <c r="AM406" s="41"/>
      <c r="AN406" s="41"/>
      <c r="AO406" s="41"/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41"/>
      <c r="BA406" s="41"/>
      <c r="BB406" s="41"/>
      <c r="BC406" s="41"/>
      <c r="BD406" s="41"/>
      <c r="BE406" s="41"/>
      <c r="BF406" s="41"/>
      <c r="BG406" s="41"/>
      <c r="BH406" s="41"/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  <c r="BZ406" s="41"/>
      <c r="CA406" s="41"/>
      <c r="CB406" s="41"/>
      <c r="CC406" s="41"/>
      <c r="CD406" s="41"/>
      <c r="CE406" s="41"/>
      <c r="CF406" s="41"/>
      <c r="CG406" s="41"/>
      <c r="CH406" s="41"/>
      <c r="CI406" s="41"/>
      <c r="CJ406" s="41"/>
      <c r="CK406" s="41"/>
      <c r="CL406" s="41"/>
      <c r="CM406" s="41"/>
      <c r="CN406" s="41"/>
      <c r="CO406" s="41"/>
      <c r="CP406" s="41"/>
      <c r="CQ406" s="41"/>
      <c r="CR406" s="41"/>
      <c r="CS406" s="41"/>
      <c r="CT406" s="41"/>
      <c r="CU406" s="41"/>
      <c r="CV406" s="41"/>
      <c r="CW406" s="41"/>
      <c r="CX406" s="41"/>
      <c r="CY406" s="41"/>
      <c r="CZ406" s="41"/>
      <c r="DA406" s="41"/>
    </row>
    <row r="407" spans="1:105" s="17" customFormat="1" x14ac:dyDescent="0.25">
      <c r="A407" s="120"/>
      <c r="B407" s="72"/>
      <c r="C407" s="72"/>
      <c r="D407" s="72"/>
      <c r="E407" s="72"/>
      <c r="F407" s="72"/>
      <c r="G407" s="72"/>
      <c r="H407" s="73"/>
      <c r="I407" s="73"/>
      <c r="J407" s="73"/>
      <c r="K407" s="73"/>
      <c r="L407" s="73"/>
      <c r="M407" s="73"/>
      <c r="N407" s="73"/>
      <c r="O407" s="72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  <c r="CY407" s="41"/>
      <c r="CZ407" s="41"/>
      <c r="DA407" s="41"/>
    </row>
    <row r="408" spans="1:105" s="17" customFormat="1" x14ac:dyDescent="0.25">
      <c r="A408" s="120"/>
      <c r="B408" s="72"/>
      <c r="C408" s="230" t="s">
        <v>751</v>
      </c>
      <c r="D408" s="230"/>
      <c r="E408" s="230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41"/>
      <c r="BA408" s="41"/>
      <c r="BB408" s="41"/>
      <c r="BC408" s="41"/>
      <c r="BD408" s="41"/>
      <c r="BE408" s="41"/>
      <c r="BF408" s="41"/>
      <c r="BG408" s="41"/>
      <c r="BH408" s="41"/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41"/>
      <c r="CD408" s="41"/>
      <c r="CE408" s="41"/>
      <c r="CF408" s="41"/>
      <c r="CG408" s="41"/>
      <c r="CH408" s="41"/>
      <c r="CI408" s="41"/>
      <c r="CJ408" s="41"/>
      <c r="CK408" s="41"/>
      <c r="CL408" s="41"/>
      <c r="CM408" s="41"/>
      <c r="CN408" s="41"/>
      <c r="CO408" s="41"/>
      <c r="CP408" s="41"/>
      <c r="CQ408" s="41"/>
      <c r="CR408" s="41"/>
      <c r="CS408" s="41"/>
      <c r="CT408" s="41"/>
      <c r="CU408" s="41"/>
      <c r="CV408" s="41"/>
      <c r="CW408" s="41"/>
      <c r="CX408" s="41"/>
      <c r="CY408" s="41"/>
      <c r="CZ408" s="41"/>
      <c r="DA408" s="41"/>
    </row>
    <row r="409" spans="1:105" s="17" customFormat="1" x14ac:dyDescent="0.25">
      <c r="A409" s="120"/>
      <c r="B409" s="72"/>
      <c r="I409" s="73"/>
      <c r="J409" s="73"/>
      <c r="K409" s="73"/>
      <c r="L409" s="73"/>
      <c r="M409" s="73"/>
      <c r="N409" s="73"/>
      <c r="O409" s="72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41"/>
      <c r="BA409" s="41"/>
      <c r="BB409" s="41"/>
      <c r="BC409" s="41"/>
      <c r="BD409" s="41"/>
      <c r="BE409" s="41"/>
      <c r="BF409" s="41"/>
      <c r="BG409" s="41"/>
      <c r="BH409" s="41"/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41"/>
      <c r="CD409" s="41"/>
      <c r="CE409" s="41"/>
      <c r="CF409" s="41"/>
      <c r="CG409" s="41"/>
      <c r="CH409" s="41"/>
      <c r="CI409" s="41"/>
      <c r="CJ409" s="41"/>
      <c r="CK409" s="41"/>
      <c r="CL409" s="41"/>
      <c r="CM409" s="41"/>
      <c r="CN409" s="41"/>
      <c r="CO409" s="41"/>
      <c r="CP409" s="41"/>
      <c r="CQ409" s="41"/>
      <c r="CR409" s="41"/>
      <c r="CS409" s="41"/>
      <c r="CT409" s="41"/>
      <c r="CU409" s="41"/>
      <c r="CV409" s="41"/>
      <c r="CW409" s="41"/>
      <c r="CX409" s="41"/>
      <c r="CY409" s="41"/>
      <c r="CZ409" s="41"/>
      <c r="DA409" s="41"/>
    </row>
    <row r="410" spans="1:105" s="17" customFormat="1" x14ac:dyDescent="0.25">
      <c r="A410" s="120"/>
      <c r="B410" s="72"/>
      <c r="E410" s="17" t="s">
        <v>749</v>
      </c>
      <c r="G410" s="17" t="s">
        <v>750</v>
      </c>
      <c r="H410" s="231">
        <v>3</v>
      </c>
      <c r="I410" s="73"/>
      <c r="J410" s="73"/>
      <c r="K410" s="73"/>
      <c r="L410" s="73"/>
      <c r="M410" s="73"/>
      <c r="N410" s="73"/>
      <c r="O410" s="72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41"/>
      <c r="BA410" s="41"/>
      <c r="BB410" s="41"/>
      <c r="BC410" s="41"/>
      <c r="BD410" s="41"/>
      <c r="BE410" s="41"/>
      <c r="BF410" s="41"/>
      <c r="BG410" s="41"/>
      <c r="BH410" s="41"/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41"/>
      <c r="CD410" s="41"/>
      <c r="CE410" s="41"/>
      <c r="CF410" s="41"/>
      <c r="CG410" s="41"/>
      <c r="CH410" s="41"/>
      <c r="CI410" s="41"/>
      <c r="CJ410" s="41"/>
      <c r="CK410" s="41"/>
      <c r="CL410" s="41"/>
      <c r="CM410" s="41"/>
      <c r="CN410" s="41"/>
      <c r="CO410" s="41"/>
      <c r="CP410" s="41"/>
      <c r="CQ410" s="41"/>
      <c r="CR410" s="41"/>
      <c r="CS410" s="41"/>
      <c r="CT410" s="41"/>
      <c r="CU410" s="41"/>
      <c r="CV410" s="41"/>
      <c r="CW410" s="41"/>
      <c r="CX410" s="41"/>
      <c r="CY410" s="41"/>
      <c r="CZ410" s="41"/>
      <c r="DA410" s="41"/>
    </row>
    <row r="411" spans="1:105" s="17" customFormat="1" x14ac:dyDescent="0.25">
      <c r="A411" s="120"/>
      <c r="B411" s="72"/>
      <c r="C411" s="72"/>
      <c r="D411" s="72"/>
      <c r="E411" s="72"/>
      <c r="F411" s="72"/>
      <c r="G411" s="72"/>
      <c r="H411" s="73"/>
      <c r="I411" s="73"/>
      <c r="J411" s="73"/>
      <c r="K411" s="73"/>
      <c r="L411" s="73"/>
      <c r="M411" s="73"/>
      <c r="N411" s="73"/>
      <c r="O411" s="72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41"/>
      <c r="BA411" s="41"/>
      <c r="BB411" s="41"/>
      <c r="BC411" s="41"/>
      <c r="BD411" s="41"/>
      <c r="BE411" s="41"/>
      <c r="BF411" s="41"/>
      <c r="BG411" s="41"/>
      <c r="BH411" s="41"/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1"/>
      <c r="CC411" s="41"/>
      <c r="CD411" s="41"/>
      <c r="CE411" s="41"/>
      <c r="CF411" s="41"/>
      <c r="CG411" s="41"/>
      <c r="CH411" s="41"/>
      <c r="CI411" s="41"/>
      <c r="CJ411" s="41"/>
      <c r="CK411" s="41"/>
      <c r="CL411" s="41"/>
      <c r="CM411" s="41"/>
      <c r="CN411" s="41"/>
      <c r="CO411" s="41"/>
      <c r="CP411" s="41"/>
      <c r="CQ411" s="41"/>
      <c r="CR411" s="41"/>
      <c r="CS411" s="41"/>
      <c r="CT411" s="41"/>
      <c r="CU411" s="41"/>
      <c r="CV411" s="41"/>
      <c r="CW411" s="41"/>
      <c r="CX411" s="41"/>
      <c r="CY411" s="41"/>
      <c r="CZ411" s="41"/>
      <c r="DA411" s="41"/>
    </row>
    <row r="412" spans="1:105" x14ac:dyDescent="0.25">
      <c r="A412" s="121"/>
      <c r="B412" s="106" t="s">
        <v>30</v>
      </c>
      <c r="C412" s="106"/>
      <c r="D412" s="106"/>
      <c r="E412" s="106"/>
      <c r="F412" s="106"/>
      <c r="G412" s="106"/>
      <c r="H412" s="107"/>
      <c r="I412" s="107"/>
      <c r="J412" s="107"/>
      <c r="K412" s="107"/>
      <c r="L412" s="107"/>
      <c r="M412" s="107"/>
      <c r="N412" s="107"/>
      <c r="O412" s="106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41"/>
      <c r="BA412" s="41"/>
      <c r="BB412" s="41"/>
      <c r="BC412" s="41"/>
      <c r="BD412" s="41"/>
      <c r="BE412" s="41"/>
      <c r="BF412" s="41"/>
      <c r="BG412" s="41"/>
      <c r="BH412" s="41"/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  <c r="BZ412" s="41"/>
      <c r="CA412" s="41"/>
      <c r="CB412" s="41"/>
      <c r="CC412" s="41"/>
      <c r="CD412" s="41"/>
      <c r="CE412" s="41"/>
      <c r="CF412" s="41"/>
      <c r="CG412" s="41"/>
      <c r="CH412" s="41"/>
      <c r="CI412" s="41"/>
      <c r="CJ412" s="41"/>
      <c r="CK412" s="41"/>
      <c r="CL412" s="41"/>
      <c r="CM412" s="41"/>
      <c r="CN412" s="41"/>
      <c r="CO412" s="41"/>
      <c r="CP412" s="41"/>
      <c r="CQ412" s="41"/>
      <c r="CR412" s="41"/>
      <c r="CS412" s="41"/>
      <c r="CT412" s="41"/>
      <c r="CU412" s="41"/>
      <c r="CV412" s="41"/>
      <c r="CW412" s="41"/>
      <c r="CX412" s="41"/>
      <c r="CY412" s="41"/>
      <c r="CZ412" s="41"/>
      <c r="DA412" s="41"/>
    </row>
  </sheetData>
  <sheetProtection sheet="1" formatCells="0" formatColumns="0" formatRows="0" sort="0" autoFilter="0"/>
  <dataConsolidate/>
  <conditionalFormatting sqref="Q4:XFD4">
    <cfRule type="expression" dxfId="45" priority="1">
      <formula>LEFT($A$4,1) &lt;&gt; "0"</formula>
    </cfRule>
  </conditionalFormatting>
  <dataValidations count="5">
    <dataValidation type="list" allowBlank="1" showInputMessage="1" showErrorMessage="1" errorTitle="Expenditure category allocation" error="Input is not consistent with data validation" promptTitle="Expenditure category allocation" prompt="Inputs are limited to the options set out above" sqref="H49 H55:H88 H51" xr:uid="{00000000-0002-0000-0500-000000000000}">
      <formula1>$H$44:$H$47</formula1>
    </dataValidation>
    <dataValidation type="list" allowBlank="1" showInputMessage="1" showErrorMessage="1" errorTitle="Network level allocated" error="Input is not consistent with data validation" promptTitle="Network level allocated" prompt="Inputs are limited to the options set out above" sqref="H190:H274" xr:uid="{00000000-0002-0000-0500-000001000000}">
      <formula1>$H$183:$H$187</formula1>
    </dataValidation>
    <dataValidation type="decimal" operator="greaterThan" allowBlank="1" showInputMessage="1" showErrorMessage="1" sqref="H17" xr:uid="{00000000-0002-0000-0500-000002000000}">
      <formula1>0</formula1>
    </dataValidation>
    <dataValidation type="list" showInputMessage="1" showErrorMessage="1" errorTitle="Direct cost indicator" error="Input is not consistent with data validation" promptTitle="Direct cost indicator" prompt="Inputs are limited to the options set out above" sqref="H142:H176" xr:uid="{00000000-0002-0000-0500-000003000000}">
      <formula1>$H$138:$H$139</formula1>
    </dataValidation>
    <dataValidation type="list" allowBlank="1" showInputMessage="1" showErrorMessage="1" errorTitle="EDCM network level allocation" error="Inputs restricted to options set out above" promptTitle="EDCM network level allocation" prompt="Inputs restricted to options set out above" sqref="H289:H373" xr:uid="{00000000-0002-0000-0500-000004000000}">
      <formula1>$H$282:$H$286</formula1>
    </dataValidation>
  </dataValidations>
  <hyperlinks>
    <hyperlink ref="B5" location="'Model map'!A1" display="Click here to return to model map" xr:uid="{21B388C7-6D7E-40BF-A0B8-35EF6607755F}"/>
    <hyperlink ref="B5:H5" location="'Model map'!A4" tooltip="Click to return to model map" display="'Model map'!A4" xr:uid="{6F816715-7089-4E50-9C49-16727C5522F0}"/>
    <hyperlink ref="B5:F5" location="'Model map'!A4" tooltip="Click to return to model map" display="'Model map'!A4" xr:uid="{E583C903-08EF-452A-AD51-A53CFC617E22}"/>
    <hyperlink ref="A1" location="Index!A1" display="Index!A1" xr:uid="{E42344E6-1E1A-40D5-A879-B2C016E10855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5" tint="0.59999389629810485"/>
  </sheetPr>
  <dimension ref="A1:P414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13" width="20.7109375" customWidth="1"/>
    <col min="14" max="14" width="2.7109375" customWidth="1"/>
    <col min="15" max="15" width="40.7109375" customWidth="1"/>
    <col min="16" max="16" width="2.7109375" customWidth="1"/>
    <col min="17" max="16384" width="9.140625" hidden="1"/>
  </cols>
  <sheetData>
    <row r="1" spans="1:16" x14ac:dyDescent="0.25">
      <c r="A1" s="95" t="str">
        <f ca="1">MID(CELL("filename",A1),FIND("]",CELL("filename",A1))+1,255)</f>
        <v>DNO inputs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5"/>
      <c r="P1" s="93"/>
    </row>
    <row r="2" spans="1:16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5"/>
      <c r="P2" s="93"/>
    </row>
    <row r="3" spans="1:16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8"/>
      <c r="P3" s="94"/>
    </row>
    <row r="4" spans="1:16" s="1" customFormat="1" x14ac:dyDescent="0.25">
      <c r="A4" s="72"/>
      <c r="B4" s="72"/>
      <c r="C4" s="72"/>
      <c r="D4" s="72"/>
      <c r="E4" s="72"/>
      <c r="F4" s="72"/>
      <c r="G4" s="72"/>
      <c r="H4" s="73"/>
      <c r="I4" s="73"/>
      <c r="J4" s="73"/>
      <c r="K4" s="73"/>
      <c r="L4" s="73"/>
      <c r="M4" s="73"/>
      <c r="N4" s="73"/>
      <c r="O4" s="72"/>
      <c r="P4" s="41"/>
    </row>
    <row r="5" spans="1:16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4"/>
      <c r="K5" s="104"/>
      <c r="L5" s="104"/>
      <c r="M5" s="104"/>
      <c r="N5" s="128"/>
      <c r="O5" s="102" t="s">
        <v>34</v>
      </c>
      <c r="P5" s="41"/>
    </row>
    <row r="6" spans="1:16" x14ac:dyDescent="0.25">
      <c r="A6" s="120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2"/>
      <c r="P6" s="41"/>
    </row>
    <row r="7" spans="1:16" x14ac:dyDescent="0.25">
      <c r="A7" s="121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6"/>
      <c r="P7" s="41"/>
    </row>
    <row r="8" spans="1:16" x14ac:dyDescent="0.25">
      <c r="A8" s="120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2"/>
      <c r="P8" s="41"/>
    </row>
    <row r="9" spans="1:16" x14ac:dyDescent="0.25">
      <c r="A9" s="120"/>
      <c r="B9" s="72"/>
      <c r="C9" s="108" t="s">
        <v>435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2"/>
      <c r="P9" s="41"/>
    </row>
    <row r="10" spans="1:16" x14ac:dyDescent="0.25">
      <c r="A10" s="120"/>
      <c r="B10" s="72"/>
      <c r="C10" s="108"/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2"/>
      <c r="P10" s="41"/>
    </row>
    <row r="11" spans="1:16" x14ac:dyDescent="0.25">
      <c r="A11" s="121"/>
      <c r="B11" s="106" t="s">
        <v>661</v>
      </c>
      <c r="C11" s="106"/>
      <c r="D11" s="106"/>
      <c r="E11" s="106"/>
      <c r="F11" s="106"/>
      <c r="G11" s="106"/>
      <c r="H11" s="107"/>
      <c r="I11" s="107"/>
      <c r="J11" s="107"/>
      <c r="K11" s="107"/>
      <c r="L11" s="107"/>
      <c r="M11" s="107"/>
      <c r="N11" s="107"/>
      <c r="O11" s="106"/>
      <c r="P11" s="41"/>
    </row>
    <row r="12" spans="1:16" x14ac:dyDescent="0.25">
      <c r="A12" s="120"/>
      <c r="B12" s="72"/>
      <c r="C12" s="72"/>
      <c r="D12" s="72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2"/>
      <c r="P12" s="41"/>
    </row>
    <row r="13" spans="1:16" x14ac:dyDescent="0.25">
      <c r="A13" s="120"/>
      <c r="B13" s="72"/>
      <c r="C13" s="108" t="s">
        <v>434</v>
      </c>
      <c r="D13" s="108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2"/>
      <c r="P13" s="41"/>
    </row>
    <row r="14" spans="1:16" x14ac:dyDescent="0.25">
      <c r="A14" s="120"/>
      <c r="B14" s="72"/>
      <c r="C14" s="108"/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2"/>
      <c r="P14" s="41"/>
    </row>
    <row r="15" spans="1:16" x14ac:dyDescent="0.25">
      <c r="A15" s="121"/>
      <c r="B15" s="100"/>
      <c r="C15" s="109" t="s">
        <v>619</v>
      </c>
      <c r="D15" s="109"/>
      <c r="E15" s="109"/>
      <c r="F15" s="109"/>
      <c r="G15" s="109"/>
      <c r="H15" s="110"/>
      <c r="I15" s="110"/>
      <c r="J15" s="110"/>
      <c r="K15" s="110"/>
      <c r="L15" s="110"/>
      <c r="M15" s="110"/>
      <c r="N15" s="110"/>
      <c r="O15" s="109"/>
      <c r="P15" s="41"/>
    </row>
    <row r="16" spans="1:16" x14ac:dyDescent="0.25">
      <c r="A16" s="120"/>
      <c r="B16" s="72"/>
      <c r="C16" s="108"/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2"/>
      <c r="P16" s="41"/>
    </row>
    <row r="17" spans="1:16" x14ac:dyDescent="0.25">
      <c r="A17" s="120"/>
      <c r="B17" s="72"/>
      <c r="C17" s="72"/>
      <c r="D17" s="108" t="s">
        <v>536</v>
      </c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2"/>
      <c r="P17" s="41"/>
    </row>
    <row r="18" spans="1:16" x14ac:dyDescent="0.25">
      <c r="A18" s="120"/>
      <c r="B18" s="72"/>
      <c r="C18" s="72"/>
      <c r="D18" s="108"/>
      <c r="E18" s="72"/>
      <c r="F18" s="72"/>
      <c r="G18" s="72"/>
      <c r="H18" s="73"/>
      <c r="I18" s="73"/>
      <c r="J18" s="73"/>
      <c r="K18" s="73"/>
      <c r="L18" s="73"/>
      <c r="M18" s="73"/>
      <c r="N18" s="73"/>
      <c r="O18" s="72"/>
      <c r="P18" s="41"/>
    </row>
    <row r="19" spans="1:16" x14ac:dyDescent="0.25">
      <c r="A19" s="122"/>
      <c r="B19" s="72"/>
      <c r="C19" s="72"/>
      <c r="D19" s="72"/>
      <c r="E19" s="114" t="s">
        <v>43</v>
      </c>
      <c r="F19" s="72"/>
      <c r="G19" s="114" t="s">
        <v>44</v>
      </c>
      <c r="H19" s="35">
        <v>0.13613094179378116</v>
      </c>
      <c r="I19" s="130" t="s">
        <v>314</v>
      </c>
      <c r="J19" s="134"/>
      <c r="K19" s="134"/>
      <c r="L19" s="134"/>
      <c r="M19" s="134"/>
      <c r="N19" s="73"/>
      <c r="O19" s="114" t="s">
        <v>598</v>
      </c>
      <c r="P19" s="41"/>
    </row>
    <row r="20" spans="1:16" x14ac:dyDescent="0.25">
      <c r="A20" s="120"/>
      <c r="B20" s="72"/>
      <c r="C20" s="72"/>
      <c r="D20" s="72"/>
      <c r="E20" s="108"/>
      <c r="F20" s="72"/>
      <c r="G20" s="72"/>
      <c r="H20" s="73"/>
      <c r="I20" s="73"/>
      <c r="J20" s="73"/>
      <c r="K20" s="73"/>
      <c r="L20" s="73"/>
      <c r="M20" s="73"/>
      <c r="N20" s="73"/>
      <c r="O20" s="72"/>
      <c r="P20" s="41"/>
    </row>
    <row r="21" spans="1:16" x14ac:dyDescent="0.25">
      <c r="A21" s="121"/>
      <c r="B21" s="100"/>
      <c r="C21" s="109" t="s">
        <v>620</v>
      </c>
      <c r="D21" s="109"/>
      <c r="E21" s="109"/>
      <c r="F21" s="109"/>
      <c r="G21" s="109"/>
      <c r="H21" s="110"/>
      <c r="I21" s="110"/>
      <c r="J21" s="110"/>
      <c r="K21" s="110"/>
      <c r="L21" s="110"/>
      <c r="M21" s="110"/>
      <c r="N21" s="110"/>
      <c r="O21" s="109"/>
      <c r="P21" s="41"/>
    </row>
    <row r="22" spans="1:16" x14ac:dyDescent="0.25">
      <c r="A22" s="120"/>
      <c r="B22" s="72"/>
      <c r="C22" s="108"/>
      <c r="D22" s="108"/>
      <c r="E22" s="72"/>
      <c r="F22" s="72"/>
      <c r="G22" s="72"/>
      <c r="H22" s="73"/>
      <c r="I22" s="73"/>
      <c r="J22" s="73"/>
      <c r="K22" s="73"/>
      <c r="L22" s="73"/>
      <c r="M22" s="73"/>
      <c r="N22" s="73"/>
      <c r="O22" s="72"/>
      <c r="P22" s="41"/>
    </row>
    <row r="23" spans="1:16" x14ac:dyDescent="0.25">
      <c r="A23" s="120"/>
      <c r="B23" s="72"/>
      <c r="C23" s="72"/>
      <c r="D23" s="108" t="s">
        <v>461</v>
      </c>
      <c r="E23" s="72"/>
      <c r="F23" s="72"/>
      <c r="G23" s="72"/>
      <c r="H23" s="73"/>
      <c r="I23" s="73"/>
      <c r="J23" s="73"/>
      <c r="K23" s="73"/>
      <c r="L23" s="73"/>
      <c r="M23" s="73"/>
      <c r="N23" s="73"/>
      <c r="O23" s="72"/>
      <c r="P23" s="41"/>
    </row>
    <row r="24" spans="1:16" x14ac:dyDescent="0.25">
      <c r="A24" s="120"/>
      <c r="B24" s="72"/>
      <c r="C24" s="72"/>
      <c r="D24" s="108" t="s">
        <v>462</v>
      </c>
      <c r="E24" s="72"/>
      <c r="F24" s="72"/>
      <c r="G24" s="72"/>
      <c r="H24" s="73"/>
      <c r="I24" s="73"/>
      <c r="J24" s="73"/>
      <c r="K24" s="73"/>
      <c r="L24" s="73"/>
      <c r="M24" s="73"/>
      <c r="N24" s="73"/>
      <c r="O24" s="72"/>
      <c r="P24" s="41"/>
    </row>
    <row r="25" spans="1:16" x14ac:dyDescent="0.25">
      <c r="A25" s="120"/>
      <c r="B25" s="72"/>
      <c r="C25" s="72"/>
      <c r="D25" s="108"/>
      <c r="E25" s="72"/>
      <c r="F25" s="72"/>
      <c r="G25" s="72"/>
      <c r="H25" s="73"/>
      <c r="I25" s="73"/>
      <c r="J25" s="73"/>
      <c r="K25" s="73"/>
      <c r="L25" s="73"/>
      <c r="M25" s="73"/>
      <c r="N25" s="73"/>
      <c r="O25" s="72"/>
      <c r="P25" s="41"/>
    </row>
    <row r="26" spans="1:16" x14ac:dyDescent="0.25">
      <c r="A26" s="122"/>
      <c r="B26" s="72"/>
      <c r="C26" s="72"/>
      <c r="D26" s="72"/>
      <c r="E26" s="114" t="s">
        <v>45</v>
      </c>
      <c r="F26" s="72"/>
      <c r="G26" s="114" t="s">
        <v>44</v>
      </c>
      <c r="H26" s="35">
        <v>0.88008786894454061</v>
      </c>
      <c r="I26" s="130" t="s">
        <v>314</v>
      </c>
      <c r="J26" s="134"/>
      <c r="K26" s="134"/>
      <c r="L26" s="134"/>
      <c r="M26" s="134"/>
      <c r="N26" s="73"/>
      <c r="O26" s="114" t="s">
        <v>599</v>
      </c>
      <c r="P26" s="41"/>
    </row>
    <row r="27" spans="1:16" x14ac:dyDescent="0.25">
      <c r="A27" s="120"/>
      <c r="B27" s="72"/>
      <c r="C27" s="72"/>
      <c r="D27" s="72"/>
      <c r="E27" s="108"/>
      <c r="F27" s="72"/>
      <c r="G27" s="72"/>
      <c r="H27" s="73"/>
      <c r="I27" s="73"/>
      <c r="J27" s="73"/>
      <c r="K27" s="73"/>
      <c r="L27" s="73"/>
      <c r="M27" s="73"/>
      <c r="N27" s="73"/>
      <c r="O27" s="72"/>
      <c r="P27" s="41"/>
    </row>
    <row r="28" spans="1:16" x14ac:dyDescent="0.25">
      <c r="A28" s="121"/>
      <c r="B28" s="106" t="s">
        <v>432</v>
      </c>
      <c r="C28" s="106"/>
      <c r="D28" s="106"/>
      <c r="E28" s="106"/>
      <c r="F28" s="106"/>
      <c r="G28" s="106"/>
      <c r="H28" s="107"/>
      <c r="I28" s="107"/>
      <c r="J28" s="107"/>
      <c r="K28" s="107"/>
      <c r="L28" s="107"/>
      <c r="M28" s="107"/>
      <c r="N28" s="107"/>
      <c r="O28" s="106"/>
      <c r="P28" s="41"/>
    </row>
    <row r="29" spans="1:16" x14ac:dyDescent="0.25">
      <c r="A29" s="120"/>
      <c r="B29" s="72"/>
      <c r="C29" s="72"/>
      <c r="D29" s="72"/>
      <c r="E29" s="72"/>
      <c r="F29" s="72"/>
      <c r="G29" s="72"/>
      <c r="H29" s="73"/>
      <c r="I29" s="73"/>
      <c r="J29" s="73"/>
      <c r="K29" s="73"/>
      <c r="L29" s="73"/>
      <c r="M29" s="73"/>
      <c r="N29" s="73"/>
      <c r="O29" s="72"/>
      <c r="P29" s="41"/>
    </row>
    <row r="30" spans="1:16" x14ac:dyDescent="0.25">
      <c r="A30" s="120"/>
      <c r="B30" s="72"/>
      <c r="C30" s="108" t="s">
        <v>436</v>
      </c>
      <c r="D30" s="108"/>
      <c r="E30" s="72"/>
      <c r="F30" s="72"/>
      <c r="G30" s="72"/>
      <c r="H30" s="73"/>
      <c r="I30" s="73"/>
      <c r="J30" s="73"/>
      <c r="K30" s="73"/>
      <c r="L30" s="73"/>
      <c r="M30" s="73"/>
      <c r="N30" s="73"/>
      <c r="O30" s="72"/>
      <c r="P30" s="41"/>
    </row>
    <row r="31" spans="1:16" x14ac:dyDescent="0.25">
      <c r="A31" s="120"/>
      <c r="B31" s="72"/>
      <c r="C31" s="108"/>
      <c r="D31" s="108"/>
      <c r="E31" s="72"/>
      <c r="F31" s="72"/>
      <c r="G31" s="72"/>
      <c r="H31" s="73"/>
      <c r="I31" s="73"/>
      <c r="J31" s="73"/>
      <c r="K31" s="73"/>
      <c r="L31" s="73"/>
      <c r="M31" s="73"/>
      <c r="N31" s="73"/>
      <c r="O31" s="72"/>
      <c r="P31" s="41"/>
    </row>
    <row r="32" spans="1:16" x14ac:dyDescent="0.25">
      <c r="A32" s="121"/>
      <c r="B32" s="100"/>
      <c r="C32" s="109" t="s">
        <v>621</v>
      </c>
      <c r="D32" s="109"/>
      <c r="E32" s="109"/>
      <c r="F32" s="109"/>
      <c r="G32" s="109"/>
      <c r="H32" s="110"/>
      <c r="I32" s="110"/>
      <c r="J32" s="110"/>
      <c r="K32" s="110"/>
      <c r="L32" s="110"/>
      <c r="M32" s="110"/>
      <c r="N32" s="110"/>
      <c r="O32" s="109"/>
      <c r="P32" s="41"/>
    </row>
    <row r="33" spans="1:16" x14ac:dyDescent="0.25">
      <c r="A33" s="120"/>
      <c r="B33" s="72"/>
      <c r="C33" s="108"/>
      <c r="D33" s="108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2"/>
      <c r="P33" s="41"/>
    </row>
    <row r="34" spans="1:16" x14ac:dyDescent="0.25">
      <c r="A34" s="120"/>
      <c r="B34" s="72"/>
      <c r="C34" s="72"/>
      <c r="D34" s="108" t="s">
        <v>418</v>
      </c>
      <c r="E34" s="72"/>
      <c r="F34" s="72"/>
      <c r="G34" s="72"/>
      <c r="H34" s="73"/>
      <c r="I34" s="73"/>
      <c r="J34" s="73"/>
      <c r="K34" s="73"/>
      <c r="L34" s="73"/>
      <c r="M34" s="73"/>
      <c r="N34" s="73"/>
      <c r="O34" s="72"/>
      <c r="P34" s="41"/>
    </row>
    <row r="35" spans="1:16" s="17" customFormat="1" x14ac:dyDescent="0.25">
      <c r="A35" s="120"/>
      <c r="B35" s="72"/>
      <c r="C35" s="72"/>
      <c r="D35" s="108" t="s">
        <v>711</v>
      </c>
      <c r="E35" s="72"/>
      <c r="F35" s="72"/>
      <c r="G35" s="72"/>
      <c r="H35" s="73"/>
      <c r="I35" s="73"/>
      <c r="J35" s="73"/>
      <c r="K35" s="73"/>
      <c r="L35" s="73"/>
      <c r="M35" s="73"/>
      <c r="N35" s="73"/>
      <c r="O35" s="72"/>
      <c r="P35" s="41"/>
    </row>
    <row r="36" spans="1:16" x14ac:dyDescent="0.25">
      <c r="A36" s="120"/>
      <c r="B36" s="72"/>
      <c r="C36" s="72"/>
      <c r="D36" s="108"/>
      <c r="E36" s="72"/>
      <c r="F36" s="72"/>
      <c r="G36" s="72"/>
      <c r="H36" s="73"/>
      <c r="I36" s="73"/>
      <c r="J36" s="73"/>
      <c r="K36" s="73"/>
      <c r="L36" s="73"/>
      <c r="M36" s="73"/>
      <c r="N36" s="73"/>
      <c r="O36" s="72"/>
      <c r="P36" s="41"/>
    </row>
    <row r="37" spans="1:16" x14ac:dyDescent="0.25">
      <c r="A37" s="122"/>
      <c r="B37" s="72"/>
      <c r="C37" s="72"/>
      <c r="D37" s="108"/>
      <c r="E37" s="111" t="s">
        <v>417</v>
      </c>
      <c r="F37" s="72"/>
      <c r="G37" s="72"/>
      <c r="H37" s="73"/>
      <c r="I37" s="131" t="s">
        <v>314</v>
      </c>
      <c r="J37" s="73"/>
      <c r="K37" s="73"/>
      <c r="L37" s="73"/>
      <c r="M37" s="73"/>
      <c r="N37" s="73"/>
      <c r="O37" s="114" t="s">
        <v>600</v>
      </c>
      <c r="P37" s="41"/>
    </row>
    <row r="38" spans="1:16" x14ac:dyDescent="0.25">
      <c r="A38" s="120"/>
      <c r="B38" s="72"/>
      <c r="C38" s="72"/>
      <c r="D38" s="72"/>
      <c r="E38" s="108"/>
      <c r="F38" s="112" t="s">
        <v>35</v>
      </c>
      <c r="G38" s="112" t="s">
        <v>439</v>
      </c>
      <c r="H38" s="36">
        <v>1097927205.1410995</v>
      </c>
      <c r="I38" s="129"/>
      <c r="J38" s="129"/>
      <c r="K38" s="129"/>
      <c r="L38" s="129"/>
      <c r="M38" s="129"/>
      <c r="N38" s="73"/>
      <c r="O38" s="72"/>
      <c r="P38" s="41"/>
    </row>
    <row r="39" spans="1:16" x14ac:dyDescent="0.25">
      <c r="A39" s="120"/>
      <c r="B39" s="72"/>
      <c r="C39" s="72"/>
      <c r="D39" s="72"/>
      <c r="E39" s="72"/>
      <c r="F39" s="114" t="s">
        <v>36</v>
      </c>
      <c r="G39" s="114" t="s">
        <v>439</v>
      </c>
      <c r="H39" s="37">
        <v>284086319.62946904</v>
      </c>
      <c r="I39" s="129"/>
      <c r="J39" s="129"/>
      <c r="K39" s="129"/>
      <c r="L39" s="129"/>
      <c r="M39" s="129"/>
      <c r="N39" s="73"/>
      <c r="O39" s="72"/>
      <c r="P39" s="41"/>
    </row>
    <row r="40" spans="1:16" x14ac:dyDescent="0.25">
      <c r="A40" s="120"/>
      <c r="B40" s="72"/>
      <c r="C40" s="72"/>
      <c r="D40" s="72"/>
      <c r="E40" s="72"/>
      <c r="F40" s="114" t="s">
        <v>37</v>
      </c>
      <c r="G40" s="114" t="s">
        <v>439</v>
      </c>
      <c r="H40" s="37">
        <v>804511561.29475772</v>
      </c>
      <c r="I40" s="129"/>
      <c r="J40" s="129"/>
      <c r="K40" s="129"/>
      <c r="L40" s="129"/>
      <c r="M40" s="129"/>
      <c r="N40" s="73"/>
      <c r="O40" s="72"/>
      <c r="P40" s="41"/>
    </row>
    <row r="41" spans="1:16" x14ac:dyDescent="0.25">
      <c r="A41" s="120"/>
      <c r="B41" s="72"/>
      <c r="C41" s="72"/>
      <c r="D41" s="72"/>
      <c r="E41" s="72"/>
      <c r="F41" s="114" t="s">
        <v>38</v>
      </c>
      <c r="G41" s="114" t="s">
        <v>439</v>
      </c>
      <c r="H41" s="37">
        <v>671752766.43703699</v>
      </c>
      <c r="I41" s="129"/>
      <c r="J41" s="129"/>
      <c r="K41" s="129"/>
      <c r="L41" s="129"/>
      <c r="M41" s="129"/>
      <c r="N41" s="73"/>
      <c r="O41" s="72"/>
      <c r="P41" s="41"/>
    </row>
    <row r="42" spans="1:16" x14ac:dyDescent="0.25">
      <c r="A42" s="120"/>
      <c r="B42" s="72"/>
      <c r="C42" s="72"/>
      <c r="D42" s="72"/>
      <c r="E42" s="72"/>
      <c r="F42" s="116" t="s">
        <v>39</v>
      </c>
      <c r="G42" s="116" t="s">
        <v>439</v>
      </c>
      <c r="H42" s="38">
        <v>0</v>
      </c>
      <c r="I42" s="129"/>
      <c r="J42" s="129"/>
      <c r="K42" s="129"/>
      <c r="L42" s="129"/>
      <c r="M42" s="129"/>
      <c r="N42" s="73"/>
      <c r="O42" s="72"/>
      <c r="P42" s="41"/>
    </row>
    <row r="43" spans="1:16" x14ac:dyDescent="0.25">
      <c r="A43" s="120"/>
      <c r="B43" s="72"/>
      <c r="C43" s="72"/>
      <c r="D43" s="72"/>
      <c r="E43" s="72"/>
      <c r="F43" s="72"/>
      <c r="G43" s="72"/>
      <c r="H43" s="73"/>
      <c r="I43" s="73"/>
      <c r="J43" s="73"/>
      <c r="K43" s="73"/>
      <c r="L43" s="73"/>
      <c r="M43" s="73"/>
      <c r="N43" s="73"/>
      <c r="O43" s="72"/>
      <c r="P43" s="41"/>
    </row>
    <row r="44" spans="1:16" s="17" customFormat="1" x14ac:dyDescent="0.25">
      <c r="A44" s="235"/>
      <c r="B44" s="100"/>
      <c r="C44" s="109" t="s">
        <v>776</v>
      </c>
      <c r="D44" s="109"/>
      <c r="E44" s="109"/>
      <c r="F44" s="109"/>
      <c r="G44" s="109"/>
      <c r="H44" s="110"/>
      <c r="I44" s="110"/>
      <c r="J44" s="110"/>
      <c r="K44" s="110"/>
      <c r="L44" s="110"/>
      <c r="M44" s="110"/>
      <c r="N44" s="110"/>
      <c r="O44" s="109"/>
      <c r="P44" s="41"/>
    </row>
    <row r="45" spans="1:16" s="17" customFormat="1" x14ac:dyDescent="0.25">
      <c r="A45" s="236"/>
      <c r="B45" s="72"/>
      <c r="C45" s="108"/>
      <c r="D45" s="108"/>
      <c r="E45" s="72"/>
      <c r="F45" s="72"/>
      <c r="G45" s="72"/>
      <c r="H45" s="73"/>
      <c r="I45" s="73"/>
      <c r="J45" s="73"/>
      <c r="K45" s="73"/>
      <c r="L45" s="73"/>
      <c r="M45" s="73"/>
      <c r="N45" s="73"/>
      <c r="O45" s="72"/>
      <c r="P45" s="41"/>
    </row>
    <row r="46" spans="1:16" s="17" customFormat="1" x14ac:dyDescent="0.25">
      <c r="A46" s="236"/>
      <c r="B46" s="72"/>
      <c r="C46" s="72"/>
      <c r="D46" s="108" t="s">
        <v>777</v>
      </c>
      <c r="E46" s="72"/>
      <c r="F46" s="72"/>
      <c r="G46" s="72"/>
      <c r="H46" s="73"/>
      <c r="I46" s="73"/>
      <c r="J46" s="73"/>
      <c r="K46" s="73"/>
      <c r="L46" s="73"/>
      <c r="M46" s="73"/>
      <c r="N46" s="73"/>
      <c r="O46" s="72"/>
      <c r="P46" s="41"/>
    </row>
    <row r="47" spans="1:16" s="17" customFormat="1" x14ac:dyDescent="0.25">
      <c r="A47" s="236"/>
      <c r="B47" s="72"/>
      <c r="C47" s="72"/>
      <c r="D47" s="108" t="s">
        <v>788</v>
      </c>
      <c r="E47" s="72"/>
      <c r="F47" s="72"/>
      <c r="G47" s="72"/>
      <c r="H47" s="73"/>
      <c r="I47" s="73"/>
      <c r="J47" s="73"/>
      <c r="K47" s="73"/>
      <c r="L47" s="73"/>
      <c r="M47" s="73"/>
      <c r="N47" s="73"/>
      <c r="O47" s="72"/>
      <c r="P47" s="41"/>
    </row>
    <row r="48" spans="1:16" s="17" customFormat="1" x14ac:dyDescent="0.25">
      <c r="A48" s="236"/>
      <c r="B48" s="72"/>
      <c r="C48" s="72"/>
      <c r="D48" s="108"/>
      <c r="E48" s="72"/>
      <c r="F48" s="72"/>
      <c r="G48" s="72"/>
      <c r="H48" s="73"/>
      <c r="I48" s="73"/>
      <c r="J48" s="73"/>
      <c r="K48" s="73"/>
      <c r="L48" s="73"/>
      <c r="M48" s="73"/>
      <c r="N48" s="73"/>
      <c r="O48" s="72"/>
      <c r="P48" s="41"/>
    </row>
    <row r="49" spans="1:16" s="17" customFormat="1" x14ac:dyDescent="0.25">
      <c r="A49" s="237"/>
      <c r="B49" s="72"/>
      <c r="C49" s="72"/>
      <c r="D49" s="72"/>
      <c r="E49" s="114" t="s">
        <v>758</v>
      </c>
      <c r="F49" s="72"/>
      <c r="G49" s="114" t="s">
        <v>439</v>
      </c>
      <c r="H49" s="37">
        <v>4814345.8075422384</v>
      </c>
      <c r="I49" s="142" t="s">
        <v>314</v>
      </c>
      <c r="J49" s="129"/>
      <c r="K49" s="129"/>
      <c r="L49" s="129"/>
      <c r="M49" s="129"/>
      <c r="N49" s="73"/>
      <c r="O49" s="143" t="s">
        <v>787</v>
      </c>
      <c r="P49" s="41"/>
    </row>
    <row r="50" spans="1:16" s="17" customFormat="1" x14ac:dyDescent="0.25">
      <c r="A50" s="236"/>
      <c r="B50" s="72"/>
      <c r="C50" s="72"/>
      <c r="D50" s="72"/>
      <c r="E50" s="108"/>
      <c r="F50" s="72"/>
      <c r="G50" s="72"/>
      <c r="H50" s="73"/>
      <c r="I50" s="73"/>
      <c r="J50" s="73"/>
      <c r="K50" s="73"/>
      <c r="L50" s="73"/>
      <c r="M50" s="73"/>
      <c r="N50" s="73"/>
      <c r="O50" s="72"/>
      <c r="P50" s="41"/>
    </row>
    <row r="51" spans="1:16" x14ac:dyDescent="0.25">
      <c r="A51" s="121"/>
      <c r="B51" s="100"/>
      <c r="C51" s="109" t="s">
        <v>762</v>
      </c>
      <c r="D51" s="109"/>
      <c r="E51" s="109"/>
      <c r="F51" s="109"/>
      <c r="G51" s="109"/>
      <c r="H51" s="110"/>
      <c r="I51" s="110"/>
      <c r="J51" s="110"/>
      <c r="K51" s="110"/>
      <c r="L51" s="110"/>
      <c r="M51" s="110"/>
      <c r="N51" s="110"/>
      <c r="O51" s="109"/>
      <c r="P51" s="41"/>
    </row>
    <row r="52" spans="1:16" x14ac:dyDescent="0.25">
      <c r="A52" s="120"/>
      <c r="B52" s="72"/>
      <c r="C52" s="108"/>
      <c r="D52" s="108"/>
      <c r="E52" s="72"/>
      <c r="F52" s="72"/>
      <c r="G52" s="72"/>
      <c r="H52" s="73"/>
      <c r="I52" s="73"/>
      <c r="J52" s="73"/>
      <c r="K52" s="73"/>
      <c r="L52" s="73"/>
      <c r="M52" s="73"/>
      <c r="N52" s="73"/>
      <c r="O52" s="72"/>
      <c r="P52" s="41"/>
    </row>
    <row r="53" spans="1:16" x14ac:dyDescent="0.25">
      <c r="A53" s="120"/>
      <c r="B53" s="72"/>
      <c r="C53" s="72"/>
      <c r="D53" s="108" t="s">
        <v>419</v>
      </c>
      <c r="E53" s="72"/>
      <c r="F53" s="72"/>
      <c r="G53" s="72"/>
      <c r="H53" s="73"/>
      <c r="I53" s="73"/>
      <c r="J53" s="73"/>
      <c r="K53" s="73"/>
      <c r="L53" s="73"/>
      <c r="M53" s="73"/>
      <c r="N53" s="73"/>
      <c r="O53" s="72"/>
      <c r="P53" s="41"/>
    </row>
    <row r="54" spans="1:16" s="17" customFormat="1" x14ac:dyDescent="0.25">
      <c r="A54" s="120"/>
      <c r="B54" s="72"/>
      <c r="C54" s="72"/>
      <c r="D54" s="108" t="s">
        <v>694</v>
      </c>
      <c r="E54" s="72"/>
      <c r="F54" s="72"/>
      <c r="G54" s="72"/>
      <c r="H54" s="73"/>
      <c r="I54" s="73"/>
      <c r="J54" s="73"/>
      <c r="K54" s="73"/>
      <c r="L54" s="73"/>
      <c r="M54" s="73"/>
      <c r="N54" s="73"/>
      <c r="O54" s="72"/>
      <c r="P54" s="41"/>
    </row>
    <row r="55" spans="1:16" x14ac:dyDescent="0.25">
      <c r="A55" s="120"/>
      <c r="B55" s="72"/>
      <c r="C55" s="72"/>
      <c r="D55" s="108"/>
      <c r="E55" s="72"/>
      <c r="F55" s="72"/>
      <c r="G55" s="72"/>
      <c r="H55" s="73"/>
      <c r="I55" s="73"/>
      <c r="J55" s="73"/>
      <c r="K55" s="73"/>
      <c r="L55" s="73"/>
      <c r="M55" s="73"/>
      <c r="N55" s="73"/>
      <c r="O55" s="72"/>
      <c r="P55" s="41"/>
    </row>
    <row r="56" spans="1:16" x14ac:dyDescent="0.25">
      <c r="A56" s="122"/>
      <c r="B56" s="72"/>
      <c r="C56" s="72"/>
      <c r="D56" s="72"/>
      <c r="E56" s="114" t="s">
        <v>42</v>
      </c>
      <c r="F56" s="72"/>
      <c r="G56" s="114" t="s">
        <v>439</v>
      </c>
      <c r="H56" s="37">
        <v>515561500.64068359</v>
      </c>
      <c r="I56" s="142" t="s">
        <v>314</v>
      </c>
      <c r="J56" s="129"/>
      <c r="K56" s="129"/>
      <c r="L56" s="129"/>
      <c r="M56" s="129"/>
      <c r="N56" s="73"/>
      <c r="O56" s="143" t="s">
        <v>569</v>
      </c>
      <c r="P56" s="41"/>
    </row>
    <row r="57" spans="1:16" x14ac:dyDescent="0.25">
      <c r="A57" s="120"/>
      <c r="B57" s="72"/>
      <c r="C57" s="72"/>
      <c r="D57" s="72"/>
      <c r="E57" s="108"/>
      <c r="F57" s="72"/>
      <c r="G57" s="72"/>
      <c r="H57" s="73"/>
      <c r="I57" s="73"/>
      <c r="J57" s="73"/>
      <c r="K57" s="73"/>
      <c r="L57" s="73"/>
      <c r="M57" s="73"/>
      <c r="N57" s="73"/>
      <c r="O57" s="72"/>
      <c r="P57" s="41"/>
    </row>
    <row r="58" spans="1:16" s="17" customFormat="1" x14ac:dyDescent="0.25">
      <c r="A58" s="121"/>
      <c r="B58" s="106" t="s">
        <v>780</v>
      </c>
      <c r="C58" s="106"/>
      <c r="D58" s="106"/>
      <c r="E58" s="106"/>
      <c r="F58" s="106"/>
      <c r="G58" s="106"/>
      <c r="H58" s="107"/>
      <c r="I58" s="107"/>
      <c r="J58" s="107"/>
      <c r="K58" s="107"/>
      <c r="L58" s="107"/>
      <c r="M58" s="107"/>
      <c r="N58" s="107"/>
      <c r="O58" s="106"/>
      <c r="P58" s="41"/>
    </row>
    <row r="59" spans="1:16" s="17" customFormat="1" x14ac:dyDescent="0.25">
      <c r="A59" s="120"/>
      <c r="B59" s="72"/>
      <c r="C59" s="72"/>
      <c r="D59" s="72"/>
      <c r="E59" s="72"/>
      <c r="F59" s="72"/>
      <c r="G59" s="72"/>
      <c r="H59" s="73"/>
      <c r="I59" s="73"/>
      <c r="J59" s="73"/>
      <c r="K59" s="73"/>
      <c r="L59" s="73"/>
      <c r="M59" s="73"/>
      <c r="N59" s="73"/>
      <c r="O59" s="72"/>
      <c r="P59" s="41"/>
    </row>
    <row r="60" spans="1:16" s="17" customFormat="1" x14ac:dyDescent="0.25">
      <c r="A60" s="120"/>
      <c r="B60" s="72"/>
      <c r="C60" s="108" t="s">
        <v>778</v>
      </c>
      <c r="D60" s="108"/>
      <c r="E60" s="72"/>
      <c r="F60" s="72"/>
      <c r="G60" s="72"/>
      <c r="H60" s="73"/>
      <c r="I60" s="73"/>
      <c r="J60" s="73"/>
      <c r="K60" s="73"/>
      <c r="L60" s="73"/>
      <c r="M60" s="73"/>
      <c r="N60" s="73"/>
      <c r="O60" s="72"/>
      <c r="P60" s="41"/>
    </row>
    <row r="61" spans="1:16" s="17" customFormat="1" x14ac:dyDescent="0.25">
      <c r="A61" s="120"/>
      <c r="B61" s="72"/>
      <c r="C61" s="108"/>
      <c r="D61" s="108"/>
      <c r="E61" s="72"/>
      <c r="F61" s="72"/>
      <c r="G61" s="72"/>
      <c r="H61" s="73"/>
      <c r="I61" s="73"/>
      <c r="J61" s="73"/>
      <c r="K61" s="73"/>
      <c r="L61" s="73"/>
      <c r="M61" s="73"/>
      <c r="N61" s="73"/>
      <c r="O61" s="72"/>
      <c r="P61" s="41"/>
    </row>
    <row r="62" spans="1:16" s="17" customFormat="1" x14ac:dyDescent="0.25">
      <c r="A62" s="121"/>
      <c r="B62" s="100"/>
      <c r="C62" s="109" t="s">
        <v>779</v>
      </c>
      <c r="D62" s="109"/>
      <c r="E62" s="109"/>
      <c r="F62" s="109"/>
      <c r="G62" s="109"/>
      <c r="H62" s="110"/>
      <c r="I62" s="110"/>
      <c r="J62" s="110"/>
      <c r="K62" s="110"/>
      <c r="L62" s="110"/>
      <c r="M62" s="110"/>
      <c r="N62" s="110"/>
      <c r="O62" s="109"/>
      <c r="P62" s="41"/>
    </row>
    <row r="63" spans="1:16" s="17" customFormat="1" x14ac:dyDescent="0.25">
      <c r="A63" s="120"/>
      <c r="B63" s="72"/>
      <c r="C63" s="108"/>
      <c r="D63" s="108"/>
      <c r="E63" s="72"/>
      <c r="F63" s="72"/>
      <c r="G63" s="72"/>
      <c r="H63" s="73"/>
      <c r="I63" s="73"/>
      <c r="J63" s="73"/>
      <c r="K63" s="73"/>
      <c r="L63" s="73"/>
      <c r="M63" s="73"/>
      <c r="N63" s="73"/>
      <c r="O63" s="72"/>
      <c r="P63" s="41"/>
    </row>
    <row r="64" spans="1:16" s="17" customFormat="1" x14ac:dyDescent="0.25">
      <c r="A64" s="120"/>
      <c r="B64" s="72"/>
      <c r="C64" s="72"/>
      <c r="D64" s="108" t="s">
        <v>781</v>
      </c>
      <c r="E64" s="72"/>
      <c r="F64" s="72"/>
      <c r="G64" s="72"/>
      <c r="H64" s="73"/>
      <c r="I64" s="73"/>
      <c r="J64" s="73"/>
      <c r="K64" s="73"/>
      <c r="L64" s="73"/>
      <c r="M64" s="73"/>
      <c r="N64" s="73"/>
      <c r="O64" s="72"/>
      <c r="P64" s="41"/>
    </row>
    <row r="65" spans="1:16" s="17" customFormat="1" x14ac:dyDescent="0.25">
      <c r="A65" s="120"/>
      <c r="B65" s="72"/>
      <c r="C65" s="72"/>
      <c r="D65" s="108"/>
      <c r="E65" s="72"/>
      <c r="F65" s="72"/>
      <c r="G65" s="72"/>
      <c r="H65" s="73"/>
      <c r="I65" s="73"/>
      <c r="J65" s="73"/>
      <c r="K65" s="73"/>
      <c r="L65" s="73"/>
      <c r="M65" s="73"/>
      <c r="N65" s="73"/>
      <c r="O65" s="72"/>
      <c r="P65" s="41"/>
    </row>
    <row r="66" spans="1:16" s="17" customFormat="1" x14ac:dyDescent="0.25">
      <c r="A66" s="122"/>
      <c r="B66" s="72"/>
      <c r="C66" s="72"/>
      <c r="D66" s="72"/>
      <c r="E66" s="114" t="s">
        <v>782</v>
      </c>
      <c r="F66" s="72"/>
      <c r="G66" s="114" t="s">
        <v>179</v>
      </c>
      <c r="H66" s="37">
        <v>208.59200000000001</v>
      </c>
      <c r="I66" s="130" t="s">
        <v>314</v>
      </c>
      <c r="J66" s="134"/>
      <c r="K66" s="134"/>
      <c r="L66" s="134"/>
      <c r="M66" s="134"/>
      <c r="N66" s="73"/>
      <c r="O66" s="143" t="s">
        <v>787</v>
      </c>
      <c r="P66" s="41"/>
    </row>
    <row r="67" spans="1:16" s="17" customFormat="1" x14ac:dyDescent="0.25">
      <c r="A67" s="120"/>
      <c r="B67" s="72"/>
      <c r="C67" s="72"/>
      <c r="D67" s="72"/>
      <c r="E67" s="108"/>
      <c r="F67" s="72"/>
      <c r="G67" s="72"/>
      <c r="H67" s="73"/>
      <c r="I67" s="73"/>
      <c r="J67" s="73"/>
      <c r="K67" s="73"/>
      <c r="L67" s="73"/>
      <c r="M67" s="73"/>
      <c r="N67" s="73"/>
      <c r="O67" s="72"/>
      <c r="P67" s="41"/>
    </row>
    <row r="68" spans="1:16" s="17" customFormat="1" x14ac:dyDescent="0.25">
      <c r="A68" s="122"/>
      <c r="B68" s="72"/>
      <c r="C68" s="72"/>
      <c r="D68" s="72"/>
      <c r="E68" s="114" t="s">
        <v>783</v>
      </c>
      <c r="F68" s="72"/>
      <c r="G68" s="114" t="s">
        <v>179</v>
      </c>
      <c r="H68" s="37">
        <v>336.23899999999998</v>
      </c>
      <c r="I68" s="130" t="s">
        <v>314</v>
      </c>
      <c r="J68" s="134"/>
      <c r="K68" s="134"/>
      <c r="L68" s="134"/>
      <c r="M68" s="134"/>
      <c r="N68" s="73"/>
      <c r="O68" s="143" t="s">
        <v>787</v>
      </c>
      <c r="P68" s="41"/>
    </row>
    <row r="69" spans="1:16" s="17" customFormat="1" x14ac:dyDescent="0.25">
      <c r="A69" s="120"/>
      <c r="B69" s="72"/>
      <c r="C69" s="72"/>
      <c r="D69" s="72"/>
      <c r="E69" s="108"/>
      <c r="F69" s="72"/>
      <c r="G69" s="72"/>
      <c r="H69" s="73"/>
      <c r="I69" s="73"/>
      <c r="J69" s="73"/>
      <c r="K69" s="73"/>
      <c r="L69" s="73"/>
      <c r="M69" s="73"/>
      <c r="N69" s="73"/>
      <c r="O69" s="72"/>
      <c r="P69" s="41"/>
    </row>
    <row r="70" spans="1:16" x14ac:dyDescent="0.25">
      <c r="A70" s="121"/>
      <c r="B70" s="106" t="s">
        <v>433</v>
      </c>
      <c r="C70" s="106"/>
      <c r="D70" s="106"/>
      <c r="E70" s="106"/>
      <c r="F70" s="106"/>
      <c r="G70" s="106"/>
      <c r="H70" s="107"/>
      <c r="I70" s="107"/>
      <c r="J70" s="107"/>
      <c r="K70" s="107"/>
      <c r="L70" s="107"/>
      <c r="M70" s="107"/>
      <c r="N70" s="107"/>
      <c r="O70" s="106"/>
      <c r="P70" s="41"/>
    </row>
    <row r="71" spans="1:16" x14ac:dyDescent="0.25">
      <c r="A71" s="72"/>
      <c r="B71" s="72"/>
      <c r="C71" s="72"/>
      <c r="D71" s="72"/>
      <c r="E71" s="72"/>
      <c r="F71" s="72"/>
      <c r="G71" s="72"/>
      <c r="H71" s="73"/>
      <c r="I71" s="73"/>
      <c r="J71" s="73"/>
      <c r="K71" s="73"/>
      <c r="L71" s="73"/>
      <c r="M71" s="73"/>
      <c r="N71" s="73"/>
      <c r="O71" s="72"/>
      <c r="P71" s="41"/>
    </row>
    <row r="72" spans="1:16" x14ac:dyDescent="0.25">
      <c r="A72" s="72"/>
      <c r="B72" s="72"/>
      <c r="C72" s="108" t="s">
        <v>689</v>
      </c>
      <c r="D72" s="108"/>
      <c r="E72" s="72"/>
      <c r="F72" s="72"/>
      <c r="G72" s="72"/>
      <c r="H72" s="73"/>
      <c r="I72" s="73"/>
      <c r="J72" s="73"/>
      <c r="K72" s="73"/>
      <c r="L72" s="73"/>
      <c r="M72" s="73"/>
      <c r="N72" s="73"/>
      <c r="O72" s="72"/>
      <c r="P72" s="41"/>
    </row>
    <row r="73" spans="1:16" x14ac:dyDescent="0.25">
      <c r="A73" s="72"/>
      <c r="B73" s="72"/>
      <c r="C73" s="108"/>
      <c r="D73" s="108"/>
      <c r="E73" s="72"/>
      <c r="F73" s="72"/>
      <c r="G73" s="72"/>
      <c r="H73" s="73"/>
      <c r="I73" s="73"/>
      <c r="J73" s="73"/>
      <c r="K73" s="73"/>
      <c r="L73" s="73"/>
      <c r="M73" s="73"/>
      <c r="N73" s="73"/>
      <c r="O73" s="72"/>
      <c r="P73" s="41"/>
    </row>
    <row r="74" spans="1:16" x14ac:dyDescent="0.25">
      <c r="A74" s="100"/>
      <c r="B74" s="100"/>
      <c r="C74" s="109" t="s">
        <v>763</v>
      </c>
      <c r="D74" s="109"/>
      <c r="E74" s="109"/>
      <c r="F74" s="109"/>
      <c r="G74" s="109"/>
      <c r="H74" s="110"/>
      <c r="I74" s="110"/>
      <c r="J74" s="110"/>
      <c r="K74" s="110"/>
      <c r="L74" s="110"/>
      <c r="M74" s="110"/>
      <c r="N74" s="110"/>
      <c r="O74" s="109"/>
      <c r="P74" s="41"/>
    </row>
    <row r="75" spans="1:16" x14ac:dyDescent="0.25">
      <c r="A75" s="72"/>
      <c r="B75" s="72"/>
      <c r="C75" s="108"/>
      <c r="D75" s="108"/>
      <c r="E75" s="72"/>
      <c r="F75" s="72"/>
      <c r="G75" s="72"/>
      <c r="H75" s="73"/>
      <c r="I75" s="73"/>
      <c r="J75" s="73"/>
      <c r="K75" s="73"/>
      <c r="L75" s="73"/>
      <c r="M75" s="73"/>
      <c r="N75" s="73"/>
      <c r="O75" s="72"/>
      <c r="P75" s="41"/>
    </row>
    <row r="76" spans="1:16" x14ac:dyDescent="0.25">
      <c r="A76" s="72"/>
      <c r="B76" s="72"/>
      <c r="C76" s="72"/>
      <c r="D76" s="108" t="s">
        <v>696</v>
      </c>
      <c r="E76" s="72"/>
      <c r="F76" s="72"/>
      <c r="G76" s="72"/>
      <c r="H76" s="73"/>
      <c r="I76" s="73"/>
      <c r="J76" s="73"/>
      <c r="K76" s="73"/>
      <c r="L76" s="73"/>
      <c r="M76" s="73"/>
      <c r="N76" s="73"/>
      <c r="O76" s="72"/>
      <c r="P76" s="41"/>
    </row>
    <row r="77" spans="1:16" x14ac:dyDescent="0.25">
      <c r="A77" s="72"/>
      <c r="B77" s="72"/>
      <c r="C77" s="72"/>
      <c r="D77" s="108" t="s">
        <v>690</v>
      </c>
      <c r="E77" s="72"/>
      <c r="F77" s="72"/>
      <c r="G77" s="72"/>
      <c r="H77" s="73"/>
      <c r="I77" s="73"/>
      <c r="J77" s="73"/>
      <c r="K77" s="73"/>
      <c r="L77" s="73"/>
      <c r="M77" s="73"/>
      <c r="N77" s="73"/>
      <c r="O77" s="72"/>
      <c r="P77" s="41"/>
    </row>
    <row r="78" spans="1:16" x14ac:dyDescent="0.25">
      <c r="A78" s="72"/>
      <c r="B78" s="72"/>
      <c r="C78" s="72"/>
      <c r="D78" s="108"/>
      <c r="E78" s="72"/>
      <c r="F78" s="72"/>
      <c r="G78" s="72"/>
      <c r="H78" s="73"/>
      <c r="I78" s="73"/>
      <c r="J78" s="73"/>
      <c r="K78" s="73"/>
      <c r="L78" s="73"/>
      <c r="M78" s="73"/>
      <c r="N78" s="73"/>
      <c r="O78" s="72"/>
      <c r="P78" s="41"/>
    </row>
    <row r="79" spans="1:16" x14ac:dyDescent="0.25">
      <c r="A79" s="114"/>
      <c r="B79" s="72"/>
      <c r="C79" s="72"/>
      <c r="D79" s="108"/>
      <c r="E79" s="111" t="s">
        <v>46</v>
      </c>
      <c r="F79" s="72"/>
      <c r="G79" s="72"/>
      <c r="H79" s="73"/>
      <c r="I79" s="131" t="s">
        <v>314</v>
      </c>
      <c r="J79" s="73"/>
      <c r="K79" s="73"/>
      <c r="L79" s="73"/>
      <c r="M79" s="73"/>
      <c r="N79" s="73"/>
      <c r="O79" s="114" t="s">
        <v>570</v>
      </c>
      <c r="P79" s="41"/>
    </row>
    <row r="80" spans="1:16" x14ac:dyDescent="0.25">
      <c r="A80" s="72"/>
      <c r="B80" s="72"/>
      <c r="C80" s="72"/>
      <c r="D80" s="72"/>
      <c r="E80" s="108"/>
      <c r="F80" s="112" t="s">
        <v>47</v>
      </c>
      <c r="G80" s="112" t="s">
        <v>48</v>
      </c>
      <c r="H80" s="36">
        <v>8193</v>
      </c>
      <c r="I80" s="129"/>
      <c r="J80" s="129"/>
      <c r="K80" s="129"/>
      <c r="L80" s="129"/>
      <c r="M80" s="129"/>
      <c r="N80" s="73"/>
      <c r="O80" s="72"/>
      <c r="P80" s="41"/>
    </row>
    <row r="81" spans="1:16" x14ac:dyDescent="0.25">
      <c r="A81" s="72"/>
      <c r="B81" s="72"/>
      <c r="C81" s="72"/>
      <c r="D81" s="72"/>
      <c r="E81" s="72"/>
      <c r="F81" s="114" t="s">
        <v>49</v>
      </c>
      <c r="G81" s="114" t="s">
        <v>48</v>
      </c>
      <c r="H81" s="37">
        <v>287818</v>
      </c>
      <c r="I81" s="129"/>
      <c r="J81" s="129"/>
      <c r="K81" s="129"/>
      <c r="L81" s="129"/>
      <c r="M81" s="129"/>
      <c r="N81" s="73"/>
      <c r="O81" s="72"/>
      <c r="P81" s="41"/>
    </row>
    <row r="82" spans="1:16" x14ac:dyDescent="0.25">
      <c r="A82" s="72"/>
      <c r="B82" s="72"/>
      <c r="C82" s="72"/>
      <c r="D82" s="72"/>
      <c r="E82" s="72"/>
      <c r="F82" s="114" t="s">
        <v>50</v>
      </c>
      <c r="G82" s="114" t="s">
        <v>48</v>
      </c>
      <c r="H82" s="37">
        <v>216917</v>
      </c>
      <c r="I82" s="129"/>
      <c r="J82" s="129"/>
      <c r="K82" s="129"/>
      <c r="L82" s="129"/>
      <c r="M82" s="129"/>
      <c r="N82" s="73"/>
      <c r="O82" s="72"/>
      <c r="P82" s="41"/>
    </row>
    <row r="83" spans="1:16" x14ac:dyDescent="0.25">
      <c r="A83" s="72"/>
      <c r="B83" s="72"/>
      <c r="C83" s="72"/>
      <c r="D83" s="72"/>
      <c r="E83" s="72"/>
      <c r="F83" s="114" t="s">
        <v>51</v>
      </c>
      <c r="G83" s="114" t="s">
        <v>48</v>
      </c>
      <c r="H83" s="37">
        <v>5049</v>
      </c>
      <c r="I83" s="129"/>
      <c r="J83" s="129"/>
      <c r="K83" s="129"/>
      <c r="L83" s="129"/>
      <c r="M83" s="129"/>
      <c r="N83" s="73"/>
      <c r="O83" s="72"/>
      <c r="P83" s="41"/>
    </row>
    <row r="84" spans="1:16" x14ac:dyDescent="0.25">
      <c r="A84" s="72"/>
      <c r="B84" s="72"/>
      <c r="C84" s="72"/>
      <c r="D84" s="72"/>
      <c r="E84" s="72"/>
      <c r="F84" s="114" t="s">
        <v>52</v>
      </c>
      <c r="G84" s="114" t="s">
        <v>48</v>
      </c>
      <c r="H84" s="37">
        <v>5499</v>
      </c>
      <c r="I84" s="129"/>
      <c r="J84" s="129"/>
      <c r="K84" s="129"/>
      <c r="L84" s="129"/>
      <c r="M84" s="129"/>
      <c r="N84" s="73"/>
      <c r="O84" s="72"/>
      <c r="P84" s="41"/>
    </row>
    <row r="85" spans="1:16" x14ac:dyDescent="0.25">
      <c r="A85" s="72"/>
      <c r="B85" s="72"/>
      <c r="C85" s="72"/>
      <c r="D85" s="72"/>
      <c r="E85" s="72"/>
      <c r="F85" s="114" t="s">
        <v>53</v>
      </c>
      <c r="G85" s="114" t="s">
        <v>48</v>
      </c>
      <c r="H85" s="37">
        <v>18486</v>
      </c>
      <c r="I85" s="129"/>
      <c r="J85" s="129"/>
      <c r="K85" s="129"/>
      <c r="L85" s="129"/>
      <c r="M85" s="129"/>
      <c r="N85" s="73"/>
      <c r="O85" s="72"/>
      <c r="P85" s="41"/>
    </row>
    <row r="86" spans="1:16" x14ac:dyDescent="0.25">
      <c r="A86" s="72"/>
      <c r="B86" s="72"/>
      <c r="C86" s="72"/>
      <c r="D86" s="72"/>
      <c r="E86" s="72"/>
      <c r="F86" s="114" t="s">
        <v>54</v>
      </c>
      <c r="G86" s="114" t="s">
        <v>48</v>
      </c>
      <c r="H86" s="37">
        <v>2637830</v>
      </c>
      <c r="I86" s="129"/>
      <c r="J86" s="129"/>
      <c r="K86" s="129"/>
      <c r="L86" s="129"/>
      <c r="M86" s="129"/>
      <c r="N86" s="73"/>
      <c r="O86" s="72"/>
      <c r="P86" s="41"/>
    </row>
    <row r="87" spans="1:16" x14ac:dyDescent="0.25">
      <c r="A87" s="72"/>
      <c r="B87" s="72"/>
      <c r="C87" s="72"/>
      <c r="D87" s="72"/>
      <c r="E87" s="72"/>
      <c r="F87" s="114" t="s">
        <v>55</v>
      </c>
      <c r="G87" s="114" t="s">
        <v>48</v>
      </c>
      <c r="H87" s="37">
        <v>0</v>
      </c>
      <c r="I87" s="129"/>
      <c r="J87" s="129"/>
      <c r="K87" s="129"/>
      <c r="L87" s="129"/>
      <c r="M87" s="129"/>
      <c r="N87" s="73"/>
      <c r="O87" s="72"/>
      <c r="P87" s="41"/>
    </row>
    <row r="88" spans="1:16" x14ac:dyDescent="0.25">
      <c r="A88" s="72"/>
      <c r="B88" s="72"/>
      <c r="C88" s="72"/>
      <c r="D88" s="72"/>
      <c r="E88" s="72"/>
      <c r="F88" s="114" t="s">
        <v>56</v>
      </c>
      <c r="G88" s="114" t="s">
        <v>48</v>
      </c>
      <c r="H88" s="37">
        <v>30843</v>
      </c>
      <c r="I88" s="129"/>
      <c r="J88" s="129"/>
      <c r="K88" s="129"/>
      <c r="L88" s="129"/>
      <c r="M88" s="129"/>
      <c r="N88" s="73"/>
      <c r="O88" s="72"/>
      <c r="P88" s="41"/>
    </row>
    <row r="89" spans="1:16" x14ac:dyDescent="0.25">
      <c r="A89" s="72"/>
      <c r="B89" s="72"/>
      <c r="C89" s="72"/>
      <c r="D89" s="72"/>
      <c r="E89" s="72"/>
      <c r="F89" s="114" t="s">
        <v>57</v>
      </c>
      <c r="G89" s="114" t="s">
        <v>48</v>
      </c>
      <c r="H89" s="37">
        <v>0</v>
      </c>
      <c r="I89" s="129"/>
      <c r="J89" s="129"/>
      <c r="K89" s="129"/>
      <c r="L89" s="129"/>
      <c r="M89" s="129"/>
      <c r="N89" s="73"/>
      <c r="O89" s="72"/>
      <c r="P89" s="41"/>
    </row>
    <row r="90" spans="1:16" x14ac:dyDescent="0.25">
      <c r="A90" s="72"/>
      <c r="B90" s="72"/>
      <c r="C90" s="72"/>
      <c r="D90" s="72"/>
      <c r="E90" s="72"/>
      <c r="F90" s="114" t="s">
        <v>58</v>
      </c>
      <c r="G90" s="114" t="s">
        <v>48</v>
      </c>
      <c r="H90" s="37">
        <v>32013</v>
      </c>
      <c r="I90" s="129"/>
      <c r="J90" s="129"/>
      <c r="K90" s="129"/>
      <c r="L90" s="129"/>
      <c r="M90" s="129"/>
      <c r="N90" s="73"/>
      <c r="O90" s="72"/>
      <c r="P90" s="41"/>
    </row>
    <row r="91" spans="1:16" x14ac:dyDescent="0.25">
      <c r="A91" s="72"/>
      <c r="B91" s="72"/>
      <c r="C91" s="72"/>
      <c r="D91" s="72"/>
      <c r="E91" s="72"/>
      <c r="F91" s="114" t="s">
        <v>59</v>
      </c>
      <c r="G91" s="114" t="s">
        <v>48</v>
      </c>
      <c r="H91" s="37">
        <v>29588</v>
      </c>
      <c r="I91" s="129"/>
      <c r="J91" s="129"/>
      <c r="K91" s="129"/>
      <c r="L91" s="129"/>
      <c r="M91" s="129"/>
      <c r="N91" s="73"/>
      <c r="O91" s="72"/>
      <c r="P91" s="41"/>
    </row>
    <row r="92" spans="1:16" x14ac:dyDescent="0.25">
      <c r="A92" s="72"/>
      <c r="B92" s="72"/>
      <c r="C92" s="72"/>
      <c r="D92" s="72"/>
      <c r="E92" s="72"/>
      <c r="F92" s="114" t="s">
        <v>60</v>
      </c>
      <c r="G92" s="114" t="s">
        <v>48</v>
      </c>
      <c r="H92" s="37">
        <v>0</v>
      </c>
      <c r="I92" s="129"/>
      <c r="J92" s="129"/>
      <c r="K92" s="129"/>
      <c r="L92" s="129"/>
      <c r="M92" s="129"/>
      <c r="N92" s="73"/>
      <c r="O92" s="72"/>
      <c r="P92" s="41"/>
    </row>
    <row r="93" spans="1:16" x14ac:dyDescent="0.25">
      <c r="A93" s="72"/>
      <c r="B93" s="72"/>
      <c r="C93" s="72"/>
      <c r="D93" s="72"/>
      <c r="E93" s="72"/>
      <c r="F93" s="114" t="s">
        <v>61</v>
      </c>
      <c r="G93" s="114" t="s">
        <v>48</v>
      </c>
      <c r="H93" s="37">
        <v>9616</v>
      </c>
      <c r="I93" s="129"/>
      <c r="J93" s="129"/>
      <c r="K93" s="129"/>
      <c r="L93" s="129"/>
      <c r="M93" s="129"/>
      <c r="N93" s="73"/>
      <c r="O93" s="72"/>
      <c r="P93" s="41"/>
    </row>
    <row r="94" spans="1:16" x14ac:dyDescent="0.25">
      <c r="A94" s="72"/>
      <c r="B94" s="72"/>
      <c r="C94" s="72"/>
      <c r="D94" s="72"/>
      <c r="E94" s="72"/>
      <c r="F94" s="114" t="s">
        <v>62</v>
      </c>
      <c r="G94" s="114" t="s">
        <v>48</v>
      </c>
      <c r="H94" s="37">
        <v>3395</v>
      </c>
      <c r="I94" s="129"/>
      <c r="J94" s="129"/>
      <c r="K94" s="129"/>
      <c r="L94" s="129"/>
      <c r="M94" s="129"/>
      <c r="N94" s="73"/>
      <c r="O94" s="72"/>
      <c r="P94" s="41"/>
    </row>
    <row r="95" spans="1:16" x14ac:dyDescent="0.25">
      <c r="A95" s="72"/>
      <c r="B95" s="72"/>
      <c r="C95" s="72"/>
      <c r="D95" s="72"/>
      <c r="E95" s="72"/>
      <c r="F95" s="114" t="s">
        <v>428</v>
      </c>
      <c r="G95" s="114" t="s">
        <v>48</v>
      </c>
      <c r="H95" s="37">
        <v>0</v>
      </c>
      <c r="I95" s="129"/>
      <c r="J95" s="129"/>
      <c r="K95" s="129"/>
      <c r="L95" s="129"/>
      <c r="M95" s="129"/>
      <c r="N95" s="73"/>
      <c r="O95" s="72"/>
      <c r="P95" s="41"/>
    </row>
    <row r="96" spans="1:16" x14ac:dyDescent="0.25">
      <c r="A96" s="72"/>
      <c r="B96" s="72"/>
      <c r="C96" s="72"/>
      <c r="D96" s="72"/>
      <c r="E96" s="72"/>
      <c r="F96" s="114" t="s">
        <v>63</v>
      </c>
      <c r="G96" s="114" t="s">
        <v>48</v>
      </c>
      <c r="H96" s="37">
        <v>0</v>
      </c>
      <c r="I96" s="129"/>
      <c r="J96" s="129"/>
      <c r="K96" s="129"/>
      <c r="L96" s="129"/>
      <c r="M96" s="129"/>
      <c r="N96" s="73"/>
      <c r="O96" s="72"/>
      <c r="P96" s="41"/>
    </row>
    <row r="97" spans="1:16" x14ac:dyDescent="0.25">
      <c r="A97" s="72"/>
      <c r="B97" s="72"/>
      <c r="C97" s="72"/>
      <c r="D97" s="72"/>
      <c r="E97" s="72"/>
      <c r="F97" s="114" t="s">
        <v>64</v>
      </c>
      <c r="G97" s="114" t="s">
        <v>48</v>
      </c>
      <c r="H97" s="37">
        <v>152816</v>
      </c>
      <c r="I97" s="129"/>
      <c r="J97" s="129"/>
      <c r="K97" s="129"/>
      <c r="L97" s="129"/>
      <c r="M97" s="129"/>
      <c r="N97" s="73"/>
      <c r="O97" s="72"/>
      <c r="P97" s="41"/>
    </row>
    <row r="98" spans="1:16" x14ac:dyDescent="0.25">
      <c r="A98" s="72"/>
      <c r="B98" s="72"/>
      <c r="C98" s="72"/>
      <c r="D98" s="72"/>
      <c r="E98" s="72"/>
      <c r="F98" s="114" t="s">
        <v>65</v>
      </c>
      <c r="G98" s="114" t="s">
        <v>48</v>
      </c>
      <c r="H98" s="37">
        <v>0</v>
      </c>
      <c r="I98" s="129"/>
      <c r="J98" s="129"/>
      <c r="K98" s="129"/>
      <c r="L98" s="129"/>
      <c r="M98" s="129"/>
      <c r="N98" s="73"/>
      <c r="O98" s="72"/>
      <c r="P98" s="41"/>
    </row>
    <row r="99" spans="1:16" x14ac:dyDescent="0.25">
      <c r="A99" s="72"/>
      <c r="B99" s="72"/>
      <c r="C99" s="72"/>
      <c r="D99" s="72"/>
      <c r="E99" s="72"/>
      <c r="F99" s="114" t="s">
        <v>66</v>
      </c>
      <c r="G99" s="114" t="s">
        <v>48</v>
      </c>
      <c r="H99" s="37">
        <v>16373</v>
      </c>
      <c r="I99" s="129"/>
      <c r="J99" s="129"/>
      <c r="K99" s="129"/>
      <c r="L99" s="129"/>
      <c r="M99" s="129"/>
      <c r="N99" s="73"/>
      <c r="O99" s="72"/>
      <c r="P99" s="41"/>
    </row>
    <row r="100" spans="1:16" x14ac:dyDescent="0.25">
      <c r="A100" s="72"/>
      <c r="B100" s="72"/>
      <c r="C100" s="72"/>
      <c r="D100" s="72"/>
      <c r="E100" s="72"/>
      <c r="F100" s="114" t="s">
        <v>67</v>
      </c>
      <c r="G100" s="114" t="s">
        <v>48</v>
      </c>
      <c r="H100" s="37">
        <v>0</v>
      </c>
      <c r="I100" s="129"/>
      <c r="J100" s="129"/>
      <c r="K100" s="129"/>
      <c r="L100" s="129"/>
      <c r="M100" s="129"/>
      <c r="N100" s="73"/>
      <c r="O100" s="72"/>
      <c r="P100" s="41"/>
    </row>
    <row r="101" spans="1:16" x14ac:dyDescent="0.25">
      <c r="A101" s="72"/>
      <c r="B101" s="72"/>
      <c r="C101" s="72"/>
      <c r="D101" s="72"/>
      <c r="E101" s="72"/>
      <c r="F101" s="114" t="s">
        <v>68</v>
      </c>
      <c r="G101" s="114" t="s">
        <v>48</v>
      </c>
      <c r="H101" s="37">
        <v>1</v>
      </c>
      <c r="I101" s="129"/>
      <c r="J101" s="129"/>
      <c r="K101" s="129"/>
      <c r="L101" s="129"/>
      <c r="M101" s="129"/>
      <c r="N101" s="73"/>
      <c r="O101" s="72"/>
      <c r="P101" s="41"/>
    </row>
    <row r="102" spans="1:16" x14ac:dyDescent="0.25">
      <c r="A102" s="72"/>
      <c r="B102" s="72"/>
      <c r="C102" s="72"/>
      <c r="D102" s="72"/>
      <c r="E102" s="72"/>
      <c r="F102" s="114" t="s">
        <v>69</v>
      </c>
      <c r="G102" s="114" t="s">
        <v>48</v>
      </c>
      <c r="H102" s="37">
        <v>3531</v>
      </c>
      <c r="I102" s="129"/>
      <c r="J102" s="129"/>
      <c r="K102" s="129"/>
      <c r="L102" s="129"/>
      <c r="M102" s="129"/>
      <c r="N102" s="73"/>
      <c r="O102" s="72"/>
      <c r="P102" s="41"/>
    </row>
    <row r="103" spans="1:16" x14ac:dyDescent="0.25">
      <c r="A103" s="72"/>
      <c r="B103" s="72"/>
      <c r="C103" s="72"/>
      <c r="D103" s="72"/>
      <c r="E103" s="72"/>
      <c r="F103" s="114" t="s">
        <v>70</v>
      </c>
      <c r="G103" s="114" t="s">
        <v>48</v>
      </c>
      <c r="H103" s="37">
        <v>6614</v>
      </c>
      <c r="I103" s="129"/>
      <c r="J103" s="129"/>
      <c r="K103" s="129"/>
      <c r="L103" s="129"/>
      <c r="M103" s="129"/>
      <c r="N103" s="73"/>
      <c r="O103" s="72"/>
      <c r="P103" s="41"/>
    </row>
    <row r="104" spans="1:16" x14ac:dyDescent="0.25">
      <c r="A104" s="72"/>
      <c r="B104" s="72"/>
      <c r="C104" s="72"/>
      <c r="D104" s="72"/>
      <c r="E104" s="72"/>
      <c r="F104" s="114" t="s">
        <v>71</v>
      </c>
      <c r="G104" s="114" t="s">
        <v>48</v>
      </c>
      <c r="H104" s="37">
        <v>0</v>
      </c>
      <c r="I104" s="129"/>
      <c r="J104" s="129"/>
      <c r="K104" s="129"/>
      <c r="L104" s="129"/>
      <c r="M104" s="129"/>
      <c r="N104" s="73"/>
      <c r="O104" s="72"/>
      <c r="P104" s="41"/>
    </row>
    <row r="105" spans="1:16" x14ac:dyDescent="0.25">
      <c r="A105" s="72"/>
      <c r="B105" s="72"/>
      <c r="C105" s="72"/>
      <c r="D105" s="72"/>
      <c r="E105" s="72"/>
      <c r="F105" s="114" t="s">
        <v>72</v>
      </c>
      <c r="G105" s="114" t="s">
        <v>48</v>
      </c>
      <c r="H105" s="37">
        <v>30984</v>
      </c>
      <c r="I105" s="129"/>
      <c r="J105" s="129"/>
      <c r="K105" s="129"/>
      <c r="L105" s="129"/>
      <c r="M105" s="129"/>
      <c r="N105" s="73"/>
      <c r="O105" s="72"/>
      <c r="P105" s="41"/>
    </row>
    <row r="106" spans="1:16" x14ac:dyDescent="0.25">
      <c r="A106" s="72"/>
      <c r="B106" s="72"/>
      <c r="C106" s="72"/>
      <c r="D106" s="72"/>
      <c r="E106" s="72"/>
      <c r="F106" s="114" t="s">
        <v>73</v>
      </c>
      <c r="G106" s="114" t="s">
        <v>48</v>
      </c>
      <c r="H106" s="37">
        <v>15433</v>
      </c>
      <c r="I106" s="129"/>
      <c r="J106" s="129"/>
      <c r="K106" s="129"/>
      <c r="L106" s="129"/>
      <c r="M106" s="129"/>
      <c r="N106" s="73"/>
      <c r="O106" s="72"/>
      <c r="P106" s="41"/>
    </row>
    <row r="107" spans="1:16" x14ac:dyDescent="0.25">
      <c r="A107" s="72"/>
      <c r="B107" s="72"/>
      <c r="C107" s="72"/>
      <c r="D107" s="72"/>
      <c r="E107" s="72"/>
      <c r="F107" s="114" t="s">
        <v>74</v>
      </c>
      <c r="G107" s="114" t="s">
        <v>48</v>
      </c>
      <c r="H107" s="37">
        <v>10521</v>
      </c>
      <c r="I107" s="129"/>
      <c r="J107" s="129"/>
      <c r="K107" s="129"/>
      <c r="L107" s="129"/>
      <c r="M107" s="129"/>
      <c r="N107" s="73"/>
      <c r="O107" s="72"/>
      <c r="P107" s="41"/>
    </row>
    <row r="108" spans="1:16" x14ac:dyDescent="0.25">
      <c r="A108" s="72"/>
      <c r="B108" s="72"/>
      <c r="C108" s="72"/>
      <c r="D108" s="72"/>
      <c r="E108" s="72"/>
      <c r="F108" s="114" t="s">
        <v>75</v>
      </c>
      <c r="G108" s="114" t="s">
        <v>48</v>
      </c>
      <c r="H108" s="37">
        <v>0</v>
      </c>
      <c r="I108" s="129"/>
      <c r="J108" s="129"/>
      <c r="K108" s="129"/>
      <c r="L108" s="129"/>
      <c r="M108" s="129"/>
      <c r="N108" s="73"/>
      <c r="O108" s="72"/>
      <c r="P108" s="41"/>
    </row>
    <row r="109" spans="1:16" x14ac:dyDescent="0.25">
      <c r="A109" s="72"/>
      <c r="B109" s="72"/>
      <c r="C109" s="72"/>
      <c r="D109" s="72"/>
      <c r="E109" s="72"/>
      <c r="F109" s="114" t="s">
        <v>76</v>
      </c>
      <c r="G109" s="114" t="s">
        <v>48</v>
      </c>
      <c r="H109" s="37">
        <v>0</v>
      </c>
      <c r="I109" s="129"/>
      <c r="J109" s="129"/>
      <c r="K109" s="129"/>
      <c r="L109" s="129"/>
      <c r="M109" s="129"/>
      <c r="N109" s="73"/>
      <c r="O109" s="72"/>
      <c r="P109" s="41"/>
    </row>
    <row r="110" spans="1:16" x14ac:dyDescent="0.25">
      <c r="A110" s="72"/>
      <c r="B110" s="72"/>
      <c r="C110" s="72"/>
      <c r="D110" s="72"/>
      <c r="E110" s="72"/>
      <c r="F110" s="114" t="s">
        <v>77</v>
      </c>
      <c r="G110" s="114" t="s">
        <v>48</v>
      </c>
      <c r="H110" s="37">
        <v>0</v>
      </c>
      <c r="I110" s="129"/>
      <c r="J110" s="129"/>
      <c r="K110" s="129"/>
      <c r="L110" s="129"/>
      <c r="M110" s="129"/>
      <c r="N110" s="73"/>
      <c r="O110" s="72"/>
      <c r="P110" s="41"/>
    </row>
    <row r="111" spans="1:16" x14ac:dyDescent="0.25">
      <c r="A111" s="72"/>
      <c r="B111" s="72"/>
      <c r="C111" s="72"/>
      <c r="D111" s="72"/>
      <c r="E111" s="72"/>
      <c r="F111" s="114" t="s">
        <v>78</v>
      </c>
      <c r="G111" s="114" t="s">
        <v>48</v>
      </c>
      <c r="H111" s="37">
        <v>0</v>
      </c>
      <c r="I111" s="129"/>
      <c r="J111" s="129"/>
      <c r="K111" s="129"/>
      <c r="L111" s="129"/>
      <c r="M111" s="129"/>
      <c r="N111" s="73"/>
      <c r="O111" s="72"/>
      <c r="P111" s="41"/>
    </row>
    <row r="112" spans="1:16" x14ac:dyDescent="0.25">
      <c r="A112" s="72"/>
      <c r="B112" s="72"/>
      <c r="C112" s="72"/>
      <c r="D112" s="72"/>
      <c r="E112" s="72"/>
      <c r="F112" s="114" t="s">
        <v>79</v>
      </c>
      <c r="G112" s="114" t="s">
        <v>48</v>
      </c>
      <c r="H112" s="37">
        <v>0</v>
      </c>
      <c r="I112" s="129"/>
      <c r="J112" s="129"/>
      <c r="K112" s="129"/>
      <c r="L112" s="129"/>
      <c r="M112" s="129"/>
      <c r="N112" s="73"/>
      <c r="O112" s="72"/>
      <c r="P112" s="41"/>
    </row>
    <row r="113" spans="1:16" x14ac:dyDescent="0.25">
      <c r="A113" s="72"/>
      <c r="B113" s="72"/>
      <c r="C113" s="72"/>
      <c r="D113" s="72"/>
      <c r="E113" s="72"/>
      <c r="F113" s="114" t="s">
        <v>80</v>
      </c>
      <c r="G113" s="114" t="s">
        <v>48</v>
      </c>
      <c r="H113" s="37">
        <v>0</v>
      </c>
      <c r="I113" s="129"/>
      <c r="J113" s="129"/>
      <c r="K113" s="129"/>
      <c r="L113" s="129"/>
      <c r="M113" s="129"/>
      <c r="N113" s="73"/>
      <c r="O113" s="72"/>
      <c r="P113" s="41"/>
    </row>
    <row r="114" spans="1:16" x14ac:dyDescent="0.25">
      <c r="A114" s="72"/>
      <c r="B114" s="72"/>
      <c r="C114" s="72"/>
      <c r="D114" s="72"/>
      <c r="E114" s="72"/>
      <c r="F114" s="114" t="s">
        <v>81</v>
      </c>
      <c r="G114" s="114" t="s">
        <v>48</v>
      </c>
      <c r="H114" s="37">
        <v>0</v>
      </c>
      <c r="I114" s="129"/>
      <c r="J114" s="129"/>
      <c r="K114" s="129"/>
      <c r="L114" s="129"/>
      <c r="M114" s="129"/>
      <c r="N114" s="73"/>
      <c r="O114" s="72"/>
      <c r="P114" s="41"/>
    </row>
    <row r="115" spans="1:16" x14ac:dyDescent="0.25">
      <c r="A115" s="72"/>
      <c r="B115" s="72"/>
      <c r="C115" s="72"/>
      <c r="D115" s="72"/>
      <c r="E115" s="72"/>
      <c r="F115" s="114" t="s">
        <v>82</v>
      </c>
      <c r="G115" s="114" t="s">
        <v>48</v>
      </c>
      <c r="H115" s="37">
        <v>0</v>
      </c>
      <c r="I115" s="129"/>
      <c r="J115" s="129"/>
      <c r="K115" s="129"/>
      <c r="L115" s="129"/>
      <c r="M115" s="129"/>
      <c r="N115" s="73"/>
      <c r="O115" s="72"/>
      <c r="P115" s="41"/>
    </row>
    <row r="116" spans="1:16" x14ac:dyDescent="0.25">
      <c r="A116" s="72"/>
      <c r="B116" s="72"/>
      <c r="C116" s="72"/>
      <c r="D116" s="72"/>
      <c r="E116" s="72"/>
      <c r="F116" s="114" t="s">
        <v>83</v>
      </c>
      <c r="G116" s="114" t="s">
        <v>48</v>
      </c>
      <c r="H116" s="37">
        <v>26787</v>
      </c>
      <c r="I116" s="129"/>
      <c r="J116" s="129"/>
      <c r="K116" s="129"/>
      <c r="L116" s="129"/>
      <c r="M116" s="129"/>
      <c r="N116" s="73"/>
      <c r="O116" s="72"/>
      <c r="P116" s="41"/>
    </row>
    <row r="117" spans="1:16" x14ac:dyDescent="0.25">
      <c r="A117" s="72"/>
      <c r="B117" s="72"/>
      <c r="C117" s="72"/>
      <c r="D117" s="72"/>
      <c r="E117" s="72"/>
      <c r="F117" s="114" t="s">
        <v>84</v>
      </c>
      <c r="G117" s="114" t="s">
        <v>48</v>
      </c>
      <c r="H117" s="37">
        <v>30843</v>
      </c>
      <c r="I117" s="129"/>
      <c r="J117" s="129"/>
      <c r="K117" s="129"/>
      <c r="L117" s="129"/>
      <c r="M117" s="129"/>
      <c r="N117" s="73"/>
      <c r="O117" s="72"/>
      <c r="P117" s="41"/>
    </row>
    <row r="118" spans="1:16" x14ac:dyDescent="0.25">
      <c r="A118" s="72"/>
      <c r="B118" s="72"/>
      <c r="C118" s="72"/>
      <c r="D118" s="72"/>
      <c r="E118" s="72"/>
      <c r="F118" s="114" t="s">
        <v>85</v>
      </c>
      <c r="G118" s="114" t="s">
        <v>48</v>
      </c>
      <c r="H118" s="37">
        <v>0</v>
      </c>
      <c r="I118" s="129"/>
      <c r="J118" s="129"/>
      <c r="K118" s="129"/>
      <c r="L118" s="129"/>
      <c r="M118" s="129"/>
      <c r="N118" s="73"/>
      <c r="O118" s="72"/>
      <c r="P118" s="41"/>
    </row>
    <row r="119" spans="1:16" x14ac:dyDescent="0.25">
      <c r="A119" s="72"/>
      <c r="B119" s="72"/>
      <c r="C119" s="72"/>
      <c r="D119" s="72"/>
      <c r="E119" s="72"/>
      <c r="F119" s="114" t="s">
        <v>86</v>
      </c>
      <c r="G119" s="114" t="s">
        <v>48</v>
      </c>
      <c r="H119" s="37">
        <v>0</v>
      </c>
      <c r="I119" s="129"/>
      <c r="J119" s="129"/>
      <c r="K119" s="129"/>
      <c r="L119" s="129"/>
      <c r="M119" s="129"/>
      <c r="N119" s="73"/>
      <c r="O119" s="72"/>
      <c r="P119" s="41"/>
    </row>
    <row r="120" spans="1:16" x14ac:dyDescent="0.25">
      <c r="A120" s="72"/>
      <c r="B120" s="72"/>
      <c r="C120" s="72"/>
      <c r="D120" s="72"/>
      <c r="E120" s="72"/>
      <c r="F120" s="114" t="s">
        <v>87</v>
      </c>
      <c r="G120" s="114" t="s">
        <v>48</v>
      </c>
      <c r="H120" s="37">
        <v>3105</v>
      </c>
      <c r="I120" s="129"/>
      <c r="J120" s="129"/>
      <c r="K120" s="129"/>
      <c r="L120" s="129"/>
      <c r="M120" s="129"/>
      <c r="N120" s="73"/>
      <c r="O120" s="72"/>
      <c r="P120" s="41"/>
    </row>
    <row r="121" spans="1:16" x14ac:dyDescent="0.25">
      <c r="A121" s="72"/>
      <c r="B121" s="72"/>
      <c r="C121" s="72"/>
      <c r="D121" s="72"/>
      <c r="E121" s="72"/>
      <c r="F121" s="114" t="s">
        <v>88</v>
      </c>
      <c r="G121" s="114" t="s">
        <v>48</v>
      </c>
      <c r="H121" s="37">
        <v>356</v>
      </c>
      <c r="I121" s="129"/>
      <c r="J121" s="129"/>
      <c r="K121" s="129"/>
      <c r="L121" s="129"/>
      <c r="M121" s="129"/>
      <c r="N121" s="73"/>
      <c r="O121" s="72"/>
      <c r="P121" s="41"/>
    </row>
    <row r="122" spans="1:16" x14ac:dyDescent="0.25">
      <c r="A122" s="72"/>
      <c r="B122" s="72"/>
      <c r="C122" s="72"/>
      <c r="D122" s="72"/>
      <c r="E122" s="72"/>
      <c r="F122" s="114" t="s">
        <v>89</v>
      </c>
      <c r="G122" s="114" t="s">
        <v>48</v>
      </c>
      <c r="H122" s="37">
        <v>6</v>
      </c>
      <c r="I122" s="129"/>
      <c r="J122" s="129"/>
      <c r="K122" s="129"/>
      <c r="L122" s="129"/>
      <c r="M122" s="129"/>
      <c r="N122" s="73"/>
      <c r="O122" s="72"/>
      <c r="P122" s="41"/>
    </row>
    <row r="123" spans="1:16" x14ac:dyDescent="0.25">
      <c r="A123" s="72"/>
      <c r="B123" s="72"/>
      <c r="C123" s="72"/>
      <c r="D123" s="72"/>
      <c r="E123" s="72"/>
      <c r="F123" s="114" t="s">
        <v>90</v>
      </c>
      <c r="G123" s="114" t="s">
        <v>48</v>
      </c>
      <c r="H123" s="37">
        <v>0</v>
      </c>
      <c r="I123" s="129"/>
      <c r="J123" s="129"/>
      <c r="K123" s="129"/>
      <c r="L123" s="129"/>
      <c r="M123" s="129"/>
      <c r="N123" s="73"/>
      <c r="O123" s="72"/>
      <c r="P123" s="41"/>
    </row>
    <row r="124" spans="1:16" x14ac:dyDescent="0.25">
      <c r="A124" s="72"/>
      <c r="B124" s="72"/>
      <c r="C124" s="72"/>
      <c r="D124" s="72"/>
      <c r="E124" s="72"/>
      <c r="F124" s="114" t="s">
        <v>91</v>
      </c>
      <c r="G124" s="114" t="s">
        <v>48</v>
      </c>
      <c r="H124" s="37">
        <v>30974</v>
      </c>
      <c r="I124" s="129"/>
      <c r="J124" s="129"/>
      <c r="K124" s="129"/>
      <c r="L124" s="129"/>
      <c r="M124" s="129"/>
      <c r="N124" s="73"/>
      <c r="O124" s="72"/>
      <c r="P124" s="41"/>
    </row>
    <row r="125" spans="1:16" x14ac:dyDescent="0.25">
      <c r="A125" s="72"/>
      <c r="B125" s="72"/>
      <c r="C125" s="72"/>
      <c r="D125" s="72"/>
      <c r="E125" s="72"/>
      <c r="F125" s="114" t="s">
        <v>92</v>
      </c>
      <c r="G125" s="114" t="s">
        <v>48</v>
      </c>
      <c r="H125" s="37">
        <v>3550</v>
      </c>
      <c r="I125" s="129"/>
      <c r="J125" s="129"/>
      <c r="K125" s="129"/>
      <c r="L125" s="129"/>
      <c r="M125" s="129"/>
      <c r="N125" s="73"/>
      <c r="O125" s="72"/>
      <c r="P125" s="41"/>
    </row>
    <row r="126" spans="1:16" x14ac:dyDescent="0.25">
      <c r="A126" s="72"/>
      <c r="B126" s="72"/>
      <c r="C126" s="72"/>
      <c r="D126" s="72"/>
      <c r="E126" s="72"/>
      <c r="F126" s="114" t="s">
        <v>93</v>
      </c>
      <c r="G126" s="114" t="s">
        <v>48</v>
      </c>
      <c r="H126" s="37">
        <v>60</v>
      </c>
      <c r="I126" s="129"/>
      <c r="J126" s="129"/>
      <c r="K126" s="129"/>
      <c r="L126" s="129"/>
      <c r="M126" s="129"/>
      <c r="N126" s="73"/>
      <c r="O126" s="72"/>
      <c r="P126" s="41"/>
    </row>
    <row r="127" spans="1:16" x14ac:dyDescent="0.25">
      <c r="A127" s="72"/>
      <c r="B127" s="72"/>
      <c r="C127" s="72"/>
      <c r="D127" s="72"/>
      <c r="E127" s="72"/>
      <c r="F127" s="114" t="s">
        <v>94</v>
      </c>
      <c r="G127" s="114" t="s">
        <v>48</v>
      </c>
      <c r="H127" s="37">
        <v>0</v>
      </c>
      <c r="I127" s="129"/>
      <c r="J127" s="129"/>
      <c r="K127" s="129"/>
      <c r="L127" s="129"/>
      <c r="M127" s="129"/>
      <c r="N127" s="73"/>
      <c r="O127" s="72"/>
      <c r="P127" s="41"/>
    </row>
    <row r="128" spans="1:16" x14ac:dyDescent="0.25">
      <c r="A128" s="72"/>
      <c r="B128" s="72"/>
      <c r="C128" s="72"/>
      <c r="D128" s="72"/>
      <c r="E128" s="72"/>
      <c r="F128" s="114" t="s">
        <v>95</v>
      </c>
      <c r="G128" s="114" t="s">
        <v>48</v>
      </c>
      <c r="H128" s="37">
        <v>1630</v>
      </c>
      <c r="I128" s="129"/>
      <c r="J128" s="129"/>
      <c r="K128" s="129"/>
      <c r="L128" s="129"/>
      <c r="M128" s="129"/>
      <c r="N128" s="73"/>
      <c r="O128" s="72"/>
      <c r="P128" s="41"/>
    </row>
    <row r="129" spans="1:16" x14ac:dyDescent="0.25">
      <c r="A129" s="72"/>
      <c r="B129" s="72"/>
      <c r="C129" s="72"/>
      <c r="D129" s="72"/>
      <c r="E129" s="72"/>
      <c r="F129" s="114" t="s">
        <v>96</v>
      </c>
      <c r="G129" s="114" t="s">
        <v>48</v>
      </c>
      <c r="H129" s="37">
        <v>646</v>
      </c>
      <c r="I129" s="129"/>
      <c r="J129" s="129"/>
      <c r="K129" s="129"/>
      <c r="L129" s="129"/>
      <c r="M129" s="129"/>
      <c r="N129" s="73"/>
      <c r="O129" s="72"/>
      <c r="P129" s="41"/>
    </row>
    <row r="130" spans="1:16" x14ac:dyDescent="0.25">
      <c r="A130" s="72"/>
      <c r="B130" s="72"/>
      <c r="C130" s="72"/>
      <c r="D130" s="72"/>
      <c r="E130" s="72"/>
      <c r="F130" s="114" t="s">
        <v>97</v>
      </c>
      <c r="G130" s="114" t="s">
        <v>48</v>
      </c>
      <c r="H130" s="37">
        <v>0</v>
      </c>
      <c r="I130" s="129"/>
      <c r="J130" s="129"/>
      <c r="K130" s="129"/>
      <c r="L130" s="129"/>
      <c r="M130" s="129"/>
      <c r="N130" s="73"/>
      <c r="O130" s="72"/>
      <c r="P130" s="41"/>
    </row>
    <row r="131" spans="1:16" x14ac:dyDescent="0.25">
      <c r="A131" s="72"/>
      <c r="B131" s="72"/>
      <c r="C131" s="72"/>
      <c r="D131" s="72"/>
      <c r="E131" s="72"/>
      <c r="F131" s="114" t="s">
        <v>98</v>
      </c>
      <c r="G131" s="114" t="s">
        <v>48</v>
      </c>
      <c r="H131" s="37">
        <v>76</v>
      </c>
      <c r="I131" s="129"/>
      <c r="J131" s="129"/>
      <c r="K131" s="129"/>
      <c r="L131" s="129"/>
      <c r="M131" s="129"/>
      <c r="N131" s="73"/>
      <c r="O131" s="72"/>
      <c r="P131" s="41"/>
    </row>
    <row r="132" spans="1:16" x14ac:dyDescent="0.25">
      <c r="A132" s="72"/>
      <c r="B132" s="72"/>
      <c r="C132" s="72"/>
      <c r="D132" s="72"/>
      <c r="E132" s="72"/>
      <c r="F132" s="114" t="s">
        <v>99</v>
      </c>
      <c r="G132" s="114" t="s">
        <v>48</v>
      </c>
      <c r="H132" s="37">
        <v>62</v>
      </c>
      <c r="I132" s="129"/>
      <c r="J132" s="129"/>
      <c r="K132" s="129"/>
      <c r="L132" s="129"/>
      <c r="M132" s="129"/>
      <c r="N132" s="73"/>
      <c r="O132" s="72"/>
      <c r="P132" s="41"/>
    </row>
    <row r="133" spans="1:16" x14ac:dyDescent="0.25">
      <c r="A133" s="72"/>
      <c r="B133" s="72"/>
      <c r="C133" s="72"/>
      <c r="D133" s="72"/>
      <c r="E133" s="72"/>
      <c r="F133" s="114" t="s">
        <v>100</v>
      </c>
      <c r="G133" s="114" t="s">
        <v>48</v>
      </c>
      <c r="H133" s="37">
        <v>51</v>
      </c>
      <c r="I133" s="129"/>
      <c r="J133" s="129"/>
      <c r="K133" s="129"/>
      <c r="L133" s="129"/>
      <c r="M133" s="129"/>
      <c r="N133" s="73"/>
      <c r="O133" s="72"/>
      <c r="P133" s="41"/>
    </row>
    <row r="134" spans="1:16" x14ac:dyDescent="0.25">
      <c r="A134" s="72"/>
      <c r="B134" s="72"/>
      <c r="C134" s="72"/>
      <c r="D134" s="72"/>
      <c r="E134" s="72"/>
      <c r="F134" s="114" t="s">
        <v>101</v>
      </c>
      <c r="G134" s="114" t="s">
        <v>48</v>
      </c>
      <c r="H134" s="37">
        <v>14</v>
      </c>
      <c r="I134" s="129"/>
      <c r="J134" s="129"/>
      <c r="K134" s="129"/>
      <c r="L134" s="129"/>
      <c r="M134" s="129"/>
      <c r="N134" s="73"/>
      <c r="O134" s="72"/>
      <c r="P134" s="41"/>
    </row>
    <row r="135" spans="1:16" x14ac:dyDescent="0.25">
      <c r="A135" s="72"/>
      <c r="B135" s="72"/>
      <c r="C135" s="72"/>
      <c r="D135" s="72"/>
      <c r="E135" s="72"/>
      <c r="F135" s="114" t="s">
        <v>102</v>
      </c>
      <c r="G135" s="114" t="s">
        <v>48</v>
      </c>
      <c r="H135" s="37">
        <v>245</v>
      </c>
      <c r="I135" s="129"/>
      <c r="J135" s="129"/>
      <c r="K135" s="129"/>
      <c r="L135" s="129"/>
      <c r="M135" s="129"/>
      <c r="N135" s="73"/>
      <c r="O135" s="72"/>
      <c r="P135" s="41"/>
    </row>
    <row r="136" spans="1:16" x14ac:dyDescent="0.25">
      <c r="A136" s="72"/>
      <c r="B136" s="72"/>
      <c r="C136" s="72"/>
      <c r="D136" s="72"/>
      <c r="E136" s="72"/>
      <c r="F136" s="114" t="s">
        <v>103</v>
      </c>
      <c r="G136" s="114" t="s">
        <v>48</v>
      </c>
      <c r="H136" s="37">
        <v>1380</v>
      </c>
      <c r="I136" s="129"/>
      <c r="J136" s="129"/>
      <c r="K136" s="129"/>
      <c r="L136" s="129"/>
      <c r="M136" s="129"/>
      <c r="N136" s="73"/>
      <c r="O136" s="72"/>
      <c r="P136" s="41"/>
    </row>
    <row r="137" spans="1:16" x14ac:dyDescent="0.25">
      <c r="A137" s="72"/>
      <c r="B137" s="72"/>
      <c r="C137" s="72"/>
      <c r="D137" s="72"/>
      <c r="E137" s="72"/>
      <c r="F137" s="114" t="s">
        <v>104</v>
      </c>
      <c r="G137" s="114" t="s">
        <v>48</v>
      </c>
      <c r="H137" s="37">
        <v>0</v>
      </c>
      <c r="I137" s="129"/>
      <c r="J137" s="129"/>
      <c r="K137" s="129"/>
      <c r="L137" s="129"/>
      <c r="M137" s="129"/>
      <c r="N137" s="73"/>
      <c r="O137" s="72"/>
      <c r="P137" s="41"/>
    </row>
    <row r="138" spans="1:16" x14ac:dyDescent="0.25">
      <c r="A138" s="72"/>
      <c r="B138" s="72"/>
      <c r="C138" s="72"/>
      <c r="D138" s="72"/>
      <c r="E138" s="72"/>
      <c r="F138" s="114" t="s">
        <v>105</v>
      </c>
      <c r="G138" s="114" t="s">
        <v>48</v>
      </c>
      <c r="H138" s="37">
        <v>0</v>
      </c>
      <c r="I138" s="129"/>
      <c r="J138" s="129"/>
      <c r="K138" s="129"/>
      <c r="L138" s="129"/>
      <c r="M138" s="129"/>
      <c r="N138" s="73"/>
      <c r="O138" s="72"/>
      <c r="P138" s="41"/>
    </row>
    <row r="139" spans="1:16" x14ac:dyDescent="0.25">
      <c r="A139" s="72"/>
      <c r="B139" s="72"/>
      <c r="C139" s="72"/>
      <c r="D139" s="72"/>
      <c r="E139" s="72"/>
      <c r="F139" s="114" t="s">
        <v>106</v>
      </c>
      <c r="G139" s="114" t="s">
        <v>48</v>
      </c>
      <c r="H139" s="37">
        <v>0</v>
      </c>
      <c r="I139" s="129"/>
      <c r="J139" s="129"/>
      <c r="K139" s="129"/>
      <c r="L139" s="129"/>
      <c r="M139" s="129"/>
      <c r="N139" s="73"/>
      <c r="O139" s="72"/>
      <c r="P139" s="41"/>
    </row>
    <row r="140" spans="1:16" x14ac:dyDescent="0.25">
      <c r="A140" s="72"/>
      <c r="B140" s="72"/>
      <c r="C140" s="72"/>
      <c r="D140" s="72"/>
      <c r="E140" s="72"/>
      <c r="F140" s="114" t="s">
        <v>107</v>
      </c>
      <c r="G140" s="114" t="s">
        <v>48</v>
      </c>
      <c r="H140" s="37">
        <v>4146</v>
      </c>
      <c r="I140" s="129"/>
      <c r="J140" s="129"/>
      <c r="K140" s="129"/>
      <c r="L140" s="129"/>
      <c r="M140" s="129"/>
      <c r="N140" s="73"/>
      <c r="O140" s="72"/>
      <c r="P140" s="41"/>
    </row>
    <row r="141" spans="1:16" x14ac:dyDescent="0.25">
      <c r="A141" s="72"/>
      <c r="B141" s="72"/>
      <c r="C141" s="72"/>
      <c r="D141" s="72"/>
      <c r="E141" s="72"/>
      <c r="F141" s="114" t="s">
        <v>108</v>
      </c>
      <c r="G141" s="114" t="s">
        <v>48</v>
      </c>
      <c r="H141" s="37">
        <v>63</v>
      </c>
      <c r="I141" s="129"/>
      <c r="J141" s="129"/>
      <c r="K141" s="129"/>
      <c r="L141" s="129"/>
      <c r="M141" s="129"/>
      <c r="N141" s="73"/>
      <c r="O141" s="72"/>
      <c r="P141" s="41"/>
    </row>
    <row r="142" spans="1:16" x14ac:dyDescent="0.25">
      <c r="A142" s="72"/>
      <c r="B142" s="72"/>
      <c r="C142" s="72"/>
      <c r="D142" s="72"/>
      <c r="E142" s="72"/>
      <c r="F142" s="114" t="s">
        <v>109</v>
      </c>
      <c r="G142" s="114" t="s">
        <v>48</v>
      </c>
      <c r="H142" s="37">
        <v>480</v>
      </c>
      <c r="I142" s="129"/>
      <c r="J142" s="129"/>
      <c r="K142" s="129"/>
      <c r="L142" s="129"/>
      <c r="M142" s="129"/>
      <c r="N142" s="73"/>
      <c r="O142" s="72"/>
      <c r="P142" s="41"/>
    </row>
    <row r="143" spans="1:16" x14ac:dyDescent="0.25">
      <c r="A143" s="72"/>
      <c r="B143" s="72"/>
      <c r="C143" s="72"/>
      <c r="D143" s="72"/>
      <c r="E143" s="72"/>
      <c r="F143" s="114" t="s">
        <v>110</v>
      </c>
      <c r="G143" s="114" t="s">
        <v>48</v>
      </c>
      <c r="H143" s="37">
        <v>24</v>
      </c>
      <c r="I143" s="129"/>
      <c r="J143" s="129"/>
      <c r="K143" s="129"/>
      <c r="L143" s="129"/>
      <c r="M143" s="129"/>
      <c r="N143" s="73"/>
      <c r="O143" s="72"/>
      <c r="P143" s="41"/>
    </row>
    <row r="144" spans="1:16" x14ac:dyDescent="0.25">
      <c r="A144" s="72"/>
      <c r="B144" s="72"/>
      <c r="C144" s="72"/>
      <c r="D144" s="72"/>
      <c r="E144" s="72"/>
      <c r="F144" s="114" t="s">
        <v>111</v>
      </c>
      <c r="G144" s="114" t="s">
        <v>48</v>
      </c>
      <c r="H144" s="37">
        <v>916</v>
      </c>
      <c r="I144" s="129"/>
      <c r="J144" s="129"/>
      <c r="K144" s="129"/>
      <c r="L144" s="129"/>
      <c r="M144" s="129"/>
      <c r="N144" s="73"/>
      <c r="O144" s="72"/>
      <c r="P144" s="41"/>
    </row>
    <row r="145" spans="1:16" x14ac:dyDescent="0.25">
      <c r="A145" s="72"/>
      <c r="B145" s="72"/>
      <c r="C145" s="72"/>
      <c r="D145" s="72"/>
      <c r="E145" s="72"/>
      <c r="F145" s="114" t="s">
        <v>112</v>
      </c>
      <c r="G145" s="114" t="s">
        <v>48</v>
      </c>
      <c r="H145" s="37">
        <v>18</v>
      </c>
      <c r="I145" s="129"/>
      <c r="J145" s="129"/>
      <c r="K145" s="129"/>
      <c r="L145" s="129"/>
      <c r="M145" s="129"/>
      <c r="N145" s="73"/>
      <c r="O145" s="72"/>
      <c r="P145" s="41"/>
    </row>
    <row r="146" spans="1:16" x14ac:dyDescent="0.25">
      <c r="A146" s="72"/>
      <c r="B146" s="72"/>
      <c r="C146" s="72"/>
      <c r="D146" s="72"/>
      <c r="E146" s="72"/>
      <c r="F146" s="114" t="s">
        <v>113</v>
      </c>
      <c r="G146" s="114" t="s">
        <v>48</v>
      </c>
      <c r="H146" s="37">
        <v>47</v>
      </c>
      <c r="I146" s="129"/>
      <c r="J146" s="129"/>
      <c r="K146" s="129"/>
      <c r="L146" s="129"/>
      <c r="M146" s="129"/>
      <c r="N146" s="73"/>
      <c r="O146" s="72"/>
      <c r="P146" s="41"/>
    </row>
    <row r="147" spans="1:16" x14ac:dyDescent="0.25">
      <c r="A147" s="72"/>
      <c r="B147" s="72"/>
      <c r="C147" s="72"/>
      <c r="D147" s="72"/>
      <c r="E147" s="72"/>
      <c r="F147" s="114" t="s">
        <v>114</v>
      </c>
      <c r="G147" s="114" t="s">
        <v>48</v>
      </c>
      <c r="H147" s="37">
        <v>4</v>
      </c>
      <c r="I147" s="129"/>
      <c r="J147" s="129"/>
      <c r="K147" s="129"/>
      <c r="L147" s="129"/>
      <c r="M147" s="129"/>
      <c r="N147" s="73"/>
      <c r="O147" s="72"/>
      <c r="P147" s="41"/>
    </row>
    <row r="148" spans="1:16" x14ac:dyDescent="0.25">
      <c r="A148" s="72"/>
      <c r="B148" s="72"/>
      <c r="C148" s="72"/>
      <c r="D148" s="72"/>
      <c r="E148" s="72"/>
      <c r="F148" s="114" t="s">
        <v>115</v>
      </c>
      <c r="G148" s="114" t="s">
        <v>48</v>
      </c>
      <c r="H148" s="37">
        <v>191</v>
      </c>
      <c r="I148" s="129"/>
      <c r="J148" s="129"/>
      <c r="K148" s="129"/>
      <c r="L148" s="129"/>
      <c r="M148" s="129"/>
      <c r="N148" s="73"/>
      <c r="O148" s="72"/>
      <c r="P148" s="41"/>
    </row>
    <row r="149" spans="1:16" x14ac:dyDescent="0.25">
      <c r="A149" s="72"/>
      <c r="B149" s="72"/>
      <c r="C149" s="72"/>
      <c r="D149" s="72"/>
      <c r="E149" s="72"/>
      <c r="F149" s="114" t="s">
        <v>116</v>
      </c>
      <c r="G149" s="114" t="s">
        <v>48</v>
      </c>
      <c r="H149" s="37">
        <v>1726</v>
      </c>
      <c r="I149" s="129"/>
      <c r="J149" s="129"/>
      <c r="K149" s="129"/>
      <c r="L149" s="129"/>
      <c r="M149" s="129"/>
      <c r="N149" s="73"/>
      <c r="O149" s="72"/>
      <c r="P149" s="41"/>
    </row>
    <row r="150" spans="1:16" x14ac:dyDescent="0.25">
      <c r="A150" s="72"/>
      <c r="B150" s="72"/>
      <c r="C150" s="72"/>
      <c r="D150" s="72"/>
      <c r="E150" s="72"/>
      <c r="F150" s="114" t="s">
        <v>117</v>
      </c>
      <c r="G150" s="114" t="s">
        <v>48</v>
      </c>
      <c r="H150" s="37">
        <v>1337</v>
      </c>
      <c r="I150" s="129"/>
      <c r="J150" s="129"/>
      <c r="K150" s="129"/>
      <c r="L150" s="129"/>
      <c r="M150" s="129"/>
      <c r="N150" s="73"/>
      <c r="O150" s="72"/>
      <c r="P150" s="41"/>
    </row>
    <row r="151" spans="1:16" x14ac:dyDescent="0.25">
      <c r="A151" s="72"/>
      <c r="B151" s="72"/>
      <c r="C151" s="72"/>
      <c r="D151" s="72"/>
      <c r="E151" s="72"/>
      <c r="F151" s="114" t="s">
        <v>118</v>
      </c>
      <c r="G151" s="114" t="s">
        <v>48</v>
      </c>
      <c r="H151" s="37">
        <v>4203</v>
      </c>
      <c r="I151" s="129"/>
      <c r="J151" s="129"/>
      <c r="K151" s="129"/>
      <c r="L151" s="129"/>
      <c r="M151" s="129"/>
      <c r="N151" s="73"/>
      <c r="O151" s="72"/>
      <c r="P151" s="41"/>
    </row>
    <row r="152" spans="1:16" x14ac:dyDescent="0.25">
      <c r="A152" s="72"/>
      <c r="B152" s="72"/>
      <c r="C152" s="72"/>
      <c r="D152" s="72"/>
      <c r="E152" s="72"/>
      <c r="F152" s="114" t="s">
        <v>119</v>
      </c>
      <c r="G152" s="114" t="s">
        <v>48</v>
      </c>
      <c r="H152" s="37">
        <v>8360</v>
      </c>
      <c r="I152" s="129"/>
      <c r="J152" s="129"/>
      <c r="K152" s="129"/>
      <c r="L152" s="129"/>
      <c r="M152" s="129"/>
      <c r="N152" s="73"/>
      <c r="O152" s="72"/>
      <c r="P152" s="41"/>
    </row>
    <row r="153" spans="1:16" x14ac:dyDescent="0.25">
      <c r="A153" s="72"/>
      <c r="B153" s="72"/>
      <c r="C153" s="72"/>
      <c r="D153" s="72"/>
      <c r="E153" s="72"/>
      <c r="F153" s="114" t="s">
        <v>120</v>
      </c>
      <c r="G153" s="114" t="s">
        <v>48</v>
      </c>
      <c r="H153" s="37">
        <v>187</v>
      </c>
      <c r="I153" s="129"/>
      <c r="J153" s="129"/>
      <c r="K153" s="129"/>
      <c r="L153" s="129"/>
      <c r="M153" s="129"/>
      <c r="N153" s="73"/>
      <c r="O153" s="72"/>
      <c r="P153" s="41"/>
    </row>
    <row r="154" spans="1:16" x14ac:dyDescent="0.25">
      <c r="A154" s="72"/>
      <c r="B154" s="72"/>
      <c r="C154" s="72"/>
      <c r="D154" s="72"/>
      <c r="E154" s="72"/>
      <c r="F154" s="114" t="s">
        <v>121</v>
      </c>
      <c r="G154" s="114" t="s">
        <v>48</v>
      </c>
      <c r="H154" s="37">
        <v>287</v>
      </c>
      <c r="I154" s="129"/>
      <c r="J154" s="129"/>
      <c r="K154" s="129"/>
      <c r="L154" s="129"/>
      <c r="M154" s="129"/>
      <c r="N154" s="73"/>
      <c r="O154" s="72"/>
      <c r="P154" s="41"/>
    </row>
    <row r="155" spans="1:16" x14ac:dyDescent="0.25">
      <c r="A155" s="72"/>
      <c r="B155" s="72"/>
      <c r="C155" s="72"/>
      <c r="D155" s="72"/>
      <c r="E155" s="72"/>
      <c r="F155" s="114" t="s">
        <v>122</v>
      </c>
      <c r="G155" s="114" t="s">
        <v>48</v>
      </c>
      <c r="H155" s="37">
        <v>4</v>
      </c>
      <c r="I155" s="129"/>
      <c r="J155" s="129"/>
      <c r="K155" s="129"/>
      <c r="L155" s="129"/>
      <c r="M155" s="129"/>
      <c r="N155" s="73"/>
      <c r="O155" s="72"/>
      <c r="P155" s="41"/>
    </row>
    <row r="156" spans="1:16" x14ac:dyDescent="0.25">
      <c r="A156" s="72"/>
      <c r="B156" s="72"/>
      <c r="C156" s="72"/>
      <c r="D156" s="72"/>
      <c r="E156" s="72"/>
      <c r="F156" s="114" t="s">
        <v>123</v>
      </c>
      <c r="G156" s="114" t="s">
        <v>48</v>
      </c>
      <c r="H156" s="37">
        <v>12</v>
      </c>
      <c r="I156" s="129"/>
      <c r="J156" s="129"/>
      <c r="K156" s="129"/>
      <c r="L156" s="129"/>
      <c r="M156" s="129"/>
      <c r="N156" s="73"/>
      <c r="O156" s="72"/>
      <c r="P156" s="41"/>
    </row>
    <row r="157" spans="1:16" x14ac:dyDescent="0.25">
      <c r="A157" s="72"/>
      <c r="B157" s="72"/>
      <c r="C157" s="72"/>
      <c r="D157" s="72"/>
      <c r="E157" s="72"/>
      <c r="F157" s="114" t="s">
        <v>124</v>
      </c>
      <c r="G157" s="114" t="s">
        <v>48</v>
      </c>
      <c r="H157" s="37">
        <v>299</v>
      </c>
      <c r="I157" s="129"/>
      <c r="J157" s="129"/>
      <c r="K157" s="129"/>
      <c r="L157" s="129"/>
      <c r="M157" s="129"/>
      <c r="N157" s="73"/>
      <c r="O157" s="72"/>
      <c r="P157" s="41"/>
    </row>
    <row r="158" spans="1:16" x14ac:dyDescent="0.25">
      <c r="A158" s="72"/>
      <c r="B158" s="72"/>
      <c r="C158" s="72"/>
      <c r="D158" s="72"/>
      <c r="E158" s="72"/>
      <c r="F158" s="114" t="s">
        <v>125</v>
      </c>
      <c r="G158" s="114" t="s">
        <v>48</v>
      </c>
      <c r="H158" s="37">
        <v>2423</v>
      </c>
      <c r="I158" s="129"/>
      <c r="J158" s="129"/>
      <c r="K158" s="129"/>
      <c r="L158" s="129"/>
      <c r="M158" s="129"/>
      <c r="N158" s="73"/>
      <c r="O158" s="72"/>
      <c r="P158" s="41"/>
    </row>
    <row r="159" spans="1:16" x14ac:dyDescent="0.25">
      <c r="A159" s="72"/>
      <c r="B159" s="72"/>
      <c r="C159" s="72"/>
      <c r="D159" s="72"/>
      <c r="E159" s="72"/>
      <c r="F159" s="114" t="s">
        <v>126</v>
      </c>
      <c r="G159" s="114" t="s">
        <v>48</v>
      </c>
      <c r="H159" s="37">
        <v>204</v>
      </c>
      <c r="I159" s="129"/>
      <c r="J159" s="129"/>
      <c r="K159" s="129"/>
      <c r="L159" s="129"/>
      <c r="M159" s="129"/>
      <c r="N159" s="73"/>
      <c r="O159" s="72"/>
      <c r="P159" s="41"/>
    </row>
    <row r="160" spans="1:16" x14ac:dyDescent="0.25">
      <c r="A160" s="72"/>
      <c r="B160" s="72"/>
      <c r="C160" s="72"/>
      <c r="D160" s="72"/>
      <c r="E160" s="72"/>
      <c r="F160" s="114" t="s">
        <v>127</v>
      </c>
      <c r="G160" s="114" t="s">
        <v>48</v>
      </c>
      <c r="H160" s="37">
        <v>0</v>
      </c>
      <c r="I160" s="129"/>
      <c r="J160" s="129"/>
      <c r="K160" s="129"/>
      <c r="L160" s="129"/>
      <c r="M160" s="129"/>
      <c r="N160" s="73"/>
      <c r="O160" s="72"/>
      <c r="P160" s="41"/>
    </row>
    <row r="161" spans="1:16" x14ac:dyDescent="0.25">
      <c r="A161" s="72"/>
      <c r="B161" s="72"/>
      <c r="C161" s="72"/>
      <c r="D161" s="72"/>
      <c r="E161" s="72"/>
      <c r="F161" s="114" t="s">
        <v>128</v>
      </c>
      <c r="G161" s="114" t="s">
        <v>48</v>
      </c>
      <c r="H161" s="37">
        <v>0</v>
      </c>
      <c r="I161" s="129"/>
      <c r="J161" s="129"/>
      <c r="K161" s="129"/>
      <c r="L161" s="129"/>
      <c r="M161" s="129"/>
      <c r="N161" s="73"/>
      <c r="O161" s="72"/>
      <c r="P161" s="41"/>
    </row>
    <row r="162" spans="1:16" x14ac:dyDescent="0.25">
      <c r="A162" s="72"/>
      <c r="B162" s="72"/>
      <c r="C162" s="72"/>
      <c r="D162" s="72"/>
      <c r="E162" s="72"/>
      <c r="F162" s="114" t="s">
        <v>129</v>
      </c>
      <c r="G162" s="114" t="s">
        <v>48</v>
      </c>
      <c r="H162" s="37">
        <v>545</v>
      </c>
      <c r="I162" s="129"/>
      <c r="J162" s="129"/>
      <c r="K162" s="129"/>
      <c r="L162" s="129"/>
      <c r="M162" s="129"/>
      <c r="N162" s="73"/>
      <c r="O162" s="72"/>
      <c r="P162" s="41"/>
    </row>
    <row r="163" spans="1:16" x14ac:dyDescent="0.25">
      <c r="A163" s="72"/>
      <c r="B163" s="72"/>
      <c r="C163" s="72"/>
      <c r="D163" s="72"/>
      <c r="E163" s="72"/>
      <c r="F163" s="114" t="s">
        <v>130</v>
      </c>
      <c r="G163" s="114" t="s">
        <v>48</v>
      </c>
      <c r="H163" s="37">
        <v>2520</v>
      </c>
      <c r="I163" s="129"/>
      <c r="J163" s="129"/>
      <c r="K163" s="129"/>
      <c r="L163" s="129"/>
      <c r="M163" s="129"/>
      <c r="N163" s="73"/>
      <c r="O163" s="72"/>
      <c r="P163" s="41"/>
    </row>
    <row r="164" spans="1:16" x14ac:dyDescent="0.25">
      <c r="A164" s="72"/>
      <c r="B164" s="72"/>
      <c r="C164" s="72"/>
      <c r="D164" s="72"/>
      <c r="E164" s="72"/>
      <c r="F164" s="116" t="s">
        <v>131</v>
      </c>
      <c r="G164" s="116" t="s">
        <v>48</v>
      </c>
      <c r="H164" s="38">
        <v>1914</v>
      </c>
      <c r="I164" s="129"/>
      <c r="J164" s="129"/>
      <c r="K164" s="129"/>
      <c r="L164" s="129"/>
      <c r="M164" s="129"/>
      <c r="N164" s="73"/>
      <c r="O164" s="72"/>
      <c r="P164" s="41"/>
    </row>
    <row r="165" spans="1:16" x14ac:dyDescent="0.25">
      <c r="A165" s="72"/>
      <c r="B165" s="72"/>
      <c r="C165" s="72"/>
      <c r="D165" s="72"/>
      <c r="E165" s="72"/>
      <c r="F165" s="72"/>
      <c r="G165" s="72"/>
      <c r="H165" s="73"/>
      <c r="I165" s="73"/>
      <c r="J165" s="73"/>
      <c r="K165" s="73"/>
      <c r="L165" s="73"/>
      <c r="M165" s="73"/>
      <c r="N165" s="73"/>
      <c r="O165" s="72"/>
      <c r="P165" s="41"/>
    </row>
    <row r="166" spans="1:16" x14ac:dyDescent="0.25">
      <c r="A166" s="100"/>
      <c r="B166" s="100"/>
      <c r="C166" s="109" t="s">
        <v>764</v>
      </c>
      <c r="D166" s="109"/>
      <c r="E166" s="109"/>
      <c r="F166" s="109"/>
      <c r="G166" s="109"/>
      <c r="H166" s="110"/>
      <c r="I166" s="110"/>
      <c r="J166" s="110"/>
      <c r="K166" s="110"/>
      <c r="L166" s="110"/>
      <c r="M166" s="110"/>
      <c r="N166" s="110"/>
      <c r="O166" s="109"/>
      <c r="P166" s="41"/>
    </row>
    <row r="167" spans="1:16" x14ac:dyDescent="0.25">
      <c r="A167" s="72"/>
      <c r="B167" s="72"/>
      <c r="C167" s="108"/>
      <c r="D167" s="108"/>
      <c r="E167" s="72"/>
      <c r="F167" s="72"/>
      <c r="G167" s="72"/>
      <c r="H167" s="73"/>
      <c r="I167" s="73"/>
      <c r="J167" s="73"/>
      <c r="K167" s="73"/>
      <c r="L167" s="73"/>
      <c r="M167" s="73"/>
      <c r="N167" s="73"/>
      <c r="O167" s="72"/>
      <c r="P167" s="41"/>
    </row>
    <row r="168" spans="1:16" x14ac:dyDescent="0.25">
      <c r="A168" s="72"/>
      <c r="B168" s="72"/>
      <c r="C168" s="72"/>
      <c r="D168" s="108" t="s">
        <v>695</v>
      </c>
      <c r="E168" s="72"/>
      <c r="F168" s="72"/>
      <c r="G168" s="72"/>
      <c r="H168" s="73"/>
      <c r="I168" s="73"/>
      <c r="J168" s="73"/>
      <c r="K168" s="73"/>
      <c r="L168" s="73"/>
      <c r="M168" s="73"/>
      <c r="N168" s="73"/>
      <c r="O168" s="72"/>
      <c r="P168" s="41"/>
    </row>
    <row r="169" spans="1:16" x14ac:dyDescent="0.25">
      <c r="A169" s="72"/>
      <c r="B169" s="72"/>
      <c r="C169" s="72"/>
      <c r="D169" s="108"/>
      <c r="E169" s="72"/>
      <c r="F169" s="72"/>
      <c r="G169" s="72"/>
      <c r="H169" s="73"/>
      <c r="I169" s="73"/>
      <c r="J169" s="73"/>
      <c r="K169" s="73"/>
      <c r="L169" s="73"/>
      <c r="M169" s="73"/>
      <c r="N169" s="73"/>
      <c r="O169" s="72"/>
      <c r="P169" s="41"/>
    </row>
    <row r="170" spans="1:16" x14ac:dyDescent="0.25">
      <c r="A170" s="114"/>
      <c r="B170" s="72"/>
      <c r="C170" s="72"/>
      <c r="D170" s="108"/>
      <c r="E170" s="111" t="s">
        <v>132</v>
      </c>
      <c r="F170" s="72"/>
      <c r="G170" s="72"/>
      <c r="H170" s="73"/>
      <c r="I170" s="131" t="s">
        <v>314</v>
      </c>
      <c r="J170" s="73"/>
      <c r="K170" s="73"/>
      <c r="L170" s="73"/>
      <c r="M170" s="73"/>
      <c r="N170" s="73"/>
      <c r="O170" s="114" t="s">
        <v>601</v>
      </c>
      <c r="P170" s="41"/>
    </row>
    <row r="171" spans="1:16" x14ac:dyDescent="0.25">
      <c r="A171" s="72"/>
      <c r="B171" s="72"/>
      <c r="C171" s="72"/>
      <c r="D171" s="72"/>
      <c r="E171" s="108"/>
      <c r="F171" s="112" t="s">
        <v>47</v>
      </c>
      <c r="G171" s="112" t="s">
        <v>437</v>
      </c>
      <c r="H171" s="36">
        <v>25358.852081008823</v>
      </c>
      <c r="I171" s="129"/>
      <c r="J171" s="129"/>
      <c r="K171" s="129"/>
      <c r="L171" s="129"/>
      <c r="M171" s="129"/>
      <c r="N171" s="73"/>
      <c r="O171" s="72"/>
      <c r="P171" s="41"/>
    </row>
    <row r="172" spans="1:16" x14ac:dyDescent="0.25">
      <c r="A172" s="72"/>
      <c r="B172" s="72"/>
      <c r="C172" s="72"/>
      <c r="D172" s="72"/>
      <c r="E172" s="72"/>
      <c r="F172" s="114" t="s">
        <v>49</v>
      </c>
      <c r="G172" s="114" t="s">
        <v>437</v>
      </c>
      <c r="H172" s="37">
        <v>715.79870371909522</v>
      </c>
      <c r="I172" s="129"/>
      <c r="J172" s="129"/>
      <c r="K172" s="129"/>
      <c r="L172" s="129"/>
      <c r="M172" s="129"/>
      <c r="N172" s="73"/>
      <c r="O172" s="72"/>
      <c r="P172" s="41"/>
    </row>
    <row r="173" spans="1:16" x14ac:dyDescent="0.25">
      <c r="A173" s="72"/>
      <c r="B173" s="72"/>
      <c r="C173" s="72"/>
      <c r="D173" s="72"/>
      <c r="E173" s="72"/>
      <c r="F173" s="114" t="s">
        <v>50</v>
      </c>
      <c r="G173" s="114" t="s">
        <v>437</v>
      </c>
      <c r="H173" s="37">
        <v>2475.7817275195571</v>
      </c>
      <c r="I173" s="129"/>
      <c r="J173" s="129"/>
      <c r="K173" s="129"/>
      <c r="L173" s="129"/>
      <c r="M173" s="129"/>
      <c r="N173" s="73"/>
      <c r="O173" s="72"/>
      <c r="P173" s="41"/>
    </row>
    <row r="174" spans="1:16" x14ac:dyDescent="0.25">
      <c r="A174" s="72"/>
      <c r="B174" s="72"/>
      <c r="C174" s="72"/>
      <c r="D174" s="72"/>
      <c r="E174" s="72"/>
      <c r="F174" s="114" t="s">
        <v>51</v>
      </c>
      <c r="G174" s="114" t="s">
        <v>437</v>
      </c>
      <c r="H174" s="37">
        <v>160777.64412257314</v>
      </c>
      <c r="I174" s="129"/>
      <c r="J174" s="129"/>
      <c r="K174" s="129"/>
      <c r="L174" s="129"/>
      <c r="M174" s="129"/>
      <c r="N174" s="73"/>
      <c r="O174" s="72"/>
      <c r="P174" s="41"/>
    </row>
    <row r="175" spans="1:16" x14ac:dyDescent="0.25">
      <c r="A175" s="72"/>
      <c r="B175" s="72"/>
      <c r="C175" s="72"/>
      <c r="D175" s="72"/>
      <c r="E175" s="72"/>
      <c r="F175" s="114" t="s">
        <v>52</v>
      </c>
      <c r="G175" s="114" t="s">
        <v>437</v>
      </c>
      <c r="H175" s="37">
        <v>160777.64412257314</v>
      </c>
      <c r="I175" s="129"/>
      <c r="J175" s="129"/>
      <c r="K175" s="129"/>
      <c r="L175" s="129"/>
      <c r="M175" s="129"/>
      <c r="N175" s="73"/>
      <c r="O175" s="72"/>
      <c r="P175" s="41"/>
    </row>
    <row r="176" spans="1:16" x14ac:dyDescent="0.25">
      <c r="A176" s="72"/>
      <c r="B176" s="72"/>
      <c r="C176" s="72"/>
      <c r="D176" s="72"/>
      <c r="E176" s="72"/>
      <c r="F176" s="114" t="s">
        <v>53</v>
      </c>
      <c r="G176" s="114" t="s">
        <v>437</v>
      </c>
      <c r="H176" s="37">
        <v>160777.64412257314</v>
      </c>
      <c r="I176" s="129"/>
      <c r="J176" s="129"/>
      <c r="K176" s="129"/>
      <c r="L176" s="129"/>
      <c r="M176" s="129"/>
      <c r="N176" s="73"/>
      <c r="O176" s="72"/>
      <c r="P176" s="41"/>
    </row>
    <row r="177" spans="1:16" x14ac:dyDescent="0.25">
      <c r="A177" s="72"/>
      <c r="B177" s="72"/>
      <c r="C177" s="72"/>
      <c r="D177" s="72"/>
      <c r="E177" s="72"/>
      <c r="F177" s="114" t="s">
        <v>54</v>
      </c>
      <c r="G177" s="114" t="s">
        <v>437</v>
      </c>
      <c r="H177" s="37">
        <v>2155.5498080991342</v>
      </c>
      <c r="I177" s="129"/>
      <c r="J177" s="129"/>
      <c r="K177" s="129"/>
      <c r="L177" s="129"/>
      <c r="M177" s="129"/>
      <c r="N177" s="73"/>
      <c r="O177" s="72"/>
      <c r="P177" s="41"/>
    </row>
    <row r="178" spans="1:16" x14ac:dyDescent="0.25">
      <c r="A178" s="72"/>
      <c r="B178" s="72"/>
      <c r="C178" s="72"/>
      <c r="D178" s="72"/>
      <c r="E178" s="72"/>
      <c r="F178" s="114" t="s">
        <v>55</v>
      </c>
      <c r="G178" s="114" t="s">
        <v>437</v>
      </c>
      <c r="H178" s="37">
        <v>0</v>
      </c>
      <c r="I178" s="129"/>
      <c r="J178" s="129"/>
      <c r="K178" s="129"/>
      <c r="L178" s="129"/>
      <c r="M178" s="129"/>
      <c r="N178" s="73"/>
      <c r="O178" s="72"/>
      <c r="P178" s="41"/>
    </row>
    <row r="179" spans="1:16" x14ac:dyDescent="0.25">
      <c r="A179" s="72"/>
      <c r="B179" s="72"/>
      <c r="C179" s="72"/>
      <c r="D179" s="72"/>
      <c r="E179" s="72"/>
      <c r="F179" s="114" t="s">
        <v>56</v>
      </c>
      <c r="G179" s="114" t="s">
        <v>437</v>
      </c>
      <c r="H179" s="37">
        <v>13825.573061730547</v>
      </c>
      <c r="I179" s="129"/>
      <c r="J179" s="129"/>
      <c r="K179" s="129"/>
      <c r="L179" s="129"/>
      <c r="M179" s="129"/>
      <c r="N179" s="73"/>
      <c r="O179" s="72"/>
      <c r="P179" s="41"/>
    </row>
    <row r="180" spans="1:16" x14ac:dyDescent="0.25">
      <c r="A180" s="72"/>
      <c r="B180" s="72"/>
      <c r="C180" s="72"/>
      <c r="D180" s="72"/>
      <c r="E180" s="72"/>
      <c r="F180" s="114" t="s">
        <v>57</v>
      </c>
      <c r="G180" s="114" t="s">
        <v>437</v>
      </c>
      <c r="H180" s="37">
        <v>0</v>
      </c>
      <c r="I180" s="129"/>
      <c r="J180" s="129"/>
      <c r="K180" s="129"/>
      <c r="L180" s="129"/>
      <c r="M180" s="129"/>
      <c r="N180" s="73"/>
      <c r="O180" s="72"/>
      <c r="P180" s="41"/>
    </row>
    <row r="181" spans="1:16" x14ac:dyDescent="0.25">
      <c r="A181" s="72"/>
      <c r="B181" s="72"/>
      <c r="C181" s="72"/>
      <c r="D181" s="72"/>
      <c r="E181" s="72"/>
      <c r="F181" s="114" t="s">
        <v>58</v>
      </c>
      <c r="G181" s="114" t="s">
        <v>437</v>
      </c>
      <c r="H181" s="37">
        <v>7683.2776606112075</v>
      </c>
      <c r="I181" s="129"/>
      <c r="J181" s="129"/>
      <c r="K181" s="129"/>
      <c r="L181" s="129"/>
      <c r="M181" s="129"/>
      <c r="N181" s="73"/>
      <c r="O181" s="72"/>
      <c r="P181" s="41"/>
    </row>
    <row r="182" spans="1:16" x14ac:dyDescent="0.25">
      <c r="A182" s="72"/>
      <c r="B182" s="72"/>
      <c r="C182" s="72"/>
      <c r="D182" s="72"/>
      <c r="E182" s="72"/>
      <c r="F182" s="114" t="s">
        <v>59</v>
      </c>
      <c r="G182" s="114" t="s">
        <v>437</v>
      </c>
      <c r="H182" s="37">
        <v>62.536477133289821</v>
      </c>
      <c r="I182" s="129"/>
      <c r="J182" s="129"/>
      <c r="K182" s="129"/>
      <c r="L182" s="129"/>
      <c r="M182" s="129"/>
      <c r="N182" s="73"/>
      <c r="O182" s="72"/>
      <c r="P182" s="41"/>
    </row>
    <row r="183" spans="1:16" x14ac:dyDescent="0.25">
      <c r="A183" s="72"/>
      <c r="B183" s="72"/>
      <c r="C183" s="72"/>
      <c r="D183" s="72"/>
      <c r="E183" s="72"/>
      <c r="F183" s="114" t="s">
        <v>60</v>
      </c>
      <c r="G183" s="114" t="s">
        <v>437</v>
      </c>
      <c r="H183" s="37">
        <v>0</v>
      </c>
      <c r="I183" s="129"/>
      <c r="J183" s="129"/>
      <c r="K183" s="129"/>
      <c r="L183" s="129"/>
      <c r="M183" s="129"/>
      <c r="N183" s="73"/>
      <c r="O183" s="72"/>
      <c r="P183" s="41"/>
    </row>
    <row r="184" spans="1:16" x14ac:dyDescent="0.25">
      <c r="A184" s="72"/>
      <c r="B184" s="72"/>
      <c r="C184" s="72"/>
      <c r="D184" s="72"/>
      <c r="E184" s="72"/>
      <c r="F184" s="114" t="s">
        <v>61</v>
      </c>
      <c r="G184" s="114" t="s">
        <v>437</v>
      </c>
      <c r="H184" s="37">
        <v>35508.799456823792</v>
      </c>
      <c r="I184" s="129"/>
      <c r="J184" s="129"/>
      <c r="K184" s="129"/>
      <c r="L184" s="129"/>
      <c r="M184" s="129"/>
      <c r="N184" s="73"/>
      <c r="O184" s="72"/>
      <c r="P184" s="41"/>
    </row>
    <row r="185" spans="1:16" x14ac:dyDescent="0.25">
      <c r="A185" s="72"/>
      <c r="B185" s="72"/>
      <c r="C185" s="72"/>
      <c r="D185" s="72"/>
      <c r="E185" s="72"/>
      <c r="F185" s="114" t="s">
        <v>62</v>
      </c>
      <c r="G185" s="114" t="s">
        <v>437</v>
      </c>
      <c r="H185" s="37">
        <v>55880.758638979649</v>
      </c>
      <c r="I185" s="129"/>
      <c r="J185" s="129"/>
      <c r="K185" s="129"/>
      <c r="L185" s="129"/>
      <c r="M185" s="129"/>
      <c r="N185" s="73"/>
      <c r="O185" s="72"/>
      <c r="P185" s="41"/>
    </row>
    <row r="186" spans="1:16" x14ac:dyDescent="0.25">
      <c r="A186" s="72"/>
      <c r="B186" s="72"/>
      <c r="C186" s="72"/>
      <c r="D186" s="72"/>
      <c r="E186" s="72"/>
      <c r="F186" s="114" t="s">
        <v>428</v>
      </c>
      <c r="G186" s="114" t="s">
        <v>437</v>
      </c>
      <c r="H186" s="37">
        <v>0</v>
      </c>
      <c r="I186" s="129"/>
      <c r="J186" s="129"/>
      <c r="K186" s="129"/>
      <c r="L186" s="129"/>
      <c r="M186" s="129"/>
      <c r="N186" s="73"/>
      <c r="O186" s="72"/>
      <c r="P186" s="41"/>
    </row>
    <row r="187" spans="1:16" x14ac:dyDescent="0.25">
      <c r="A187" s="72"/>
      <c r="B187" s="72"/>
      <c r="C187" s="72"/>
      <c r="D187" s="72"/>
      <c r="E187" s="72"/>
      <c r="F187" s="114" t="s">
        <v>63</v>
      </c>
      <c r="G187" s="114" t="s">
        <v>437</v>
      </c>
      <c r="H187" s="37">
        <v>0</v>
      </c>
      <c r="I187" s="129"/>
      <c r="J187" s="129"/>
      <c r="K187" s="129"/>
      <c r="L187" s="129"/>
      <c r="M187" s="129"/>
      <c r="N187" s="73"/>
      <c r="O187" s="72"/>
      <c r="P187" s="41"/>
    </row>
    <row r="188" spans="1:16" x14ac:dyDescent="0.25">
      <c r="A188" s="72"/>
      <c r="B188" s="72"/>
      <c r="C188" s="72"/>
      <c r="D188" s="72"/>
      <c r="E188" s="72"/>
      <c r="F188" s="114" t="s">
        <v>64</v>
      </c>
      <c r="G188" s="114" t="s">
        <v>437</v>
      </c>
      <c r="H188" s="37">
        <v>3540.6756612116292</v>
      </c>
      <c r="I188" s="129"/>
      <c r="J188" s="129"/>
      <c r="K188" s="129"/>
      <c r="L188" s="129"/>
      <c r="M188" s="129"/>
      <c r="N188" s="73"/>
      <c r="O188" s="72"/>
      <c r="P188" s="41"/>
    </row>
    <row r="189" spans="1:16" x14ac:dyDescent="0.25">
      <c r="A189" s="72"/>
      <c r="B189" s="72"/>
      <c r="C189" s="72"/>
      <c r="D189" s="72"/>
      <c r="E189" s="72"/>
      <c r="F189" s="114" t="s">
        <v>65</v>
      </c>
      <c r="G189" s="114" t="s">
        <v>437</v>
      </c>
      <c r="H189" s="37">
        <v>0</v>
      </c>
      <c r="I189" s="129"/>
      <c r="J189" s="129"/>
      <c r="K189" s="129"/>
      <c r="L189" s="129"/>
      <c r="M189" s="129"/>
      <c r="N189" s="73"/>
      <c r="O189" s="72"/>
      <c r="P189" s="41"/>
    </row>
    <row r="190" spans="1:16" x14ac:dyDescent="0.25">
      <c r="A190" s="72"/>
      <c r="B190" s="72"/>
      <c r="C190" s="72"/>
      <c r="D190" s="72"/>
      <c r="E190" s="72"/>
      <c r="F190" s="114" t="s">
        <v>66</v>
      </c>
      <c r="G190" s="114" t="s">
        <v>437</v>
      </c>
      <c r="H190" s="37">
        <v>182362.15081774662</v>
      </c>
      <c r="I190" s="129"/>
      <c r="J190" s="129"/>
      <c r="K190" s="129"/>
      <c r="L190" s="129"/>
      <c r="M190" s="129"/>
      <c r="N190" s="73"/>
      <c r="O190" s="72"/>
      <c r="P190" s="41"/>
    </row>
    <row r="191" spans="1:16" x14ac:dyDescent="0.25">
      <c r="A191" s="72"/>
      <c r="B191" s="72"/>
      <c r="C191" s="72"/>
      <c r="D191" s="72"/>
      <c r="E191" s="72"/>
      <c r="F191" s="114" t="s">
        <v>67</v>
      </c>
      <c r="G191" s="114" t="s">
        <v>437</v>
      </c>
      <c r="H191" s="37">
        <v>0</v>
      </c>
      <c r="I191" s="129"/>
      <c r="J191" s="129"/>
      <c r="K191" s="129"/>
      <c r="L191" s="129"/>
      <c r="M191" s="129"/>
      <c r="N191" s="73"/>
      <c r="O191" s="72"/>
      <c r="P191" s="41"/>
    </row>
    <row r="192" spans="1:16" x14ac:dyDescent="0.25">
      <c r="A192" s="72"/>
      <c r="B192" s="72"/>
      <c r="C192" s="72"/>
      <c r="D192" s="72"/>
      <c r="E192" s="72"/>
      <c r="F192" s="114" t="s">
        <v>68</v>
      </c>
      <c r="G192" s="114" t="s">
        <v>437</v>
      </c>
      <c r="H192" s="37">
        <v>0</v>
      </c>
      <c r="I192" s="129"/>
      <c r="J192" s="129"/>
      <c r="K192" s="129"/>
      <c r="L192" s="129"/>
      <c r="M192" s="129"/>
      <c r="N192" s="73"/>
      <c r="O192" s="72"/>
      <c r="P192" s="41"/>
    </row>
    <row r="193" spans="1:16" x14ac:dyDescent="0.25">
      <c r="A193" s="72"/>
      <c r="B193" s="72"/>
      <c r="C193" s="72"/>
      <c r="D193" s="72"/>
      <c r="E193" s="72"/>
      <c r="F193" s="114" t="s">
        <v>69</v>
      </c>
      <c r="G193" s="114" t="s">
        <v>437</v>
      </c>
      <c r="H193" s="37">
        <v>14925.325234507418</v>
      </c>
      <c r="I193" s="129"/>
      <c r="J193" s="129"/>
      <c r="K193" s="129"/>
      <c r="L193" s="129"/>
      <c r="M193" s="129"/>
      <c r="N193" s="73"/>
      <c r="O193" s="72"/>
      <c r="P193" s="41"/>
    </row>
    <row r="194" spans="1:16" x14ac:dyDescent="0.25">
      <c r="A194" s="72"/>
      <c r="B194" s="72"/>
      <c r="C194" s="72"/>
      <c r="D194" s="72"/>
      <c r="E194" s="72"/>
      <c r="F194" s="114" t="s">
        <v>70</v>
      </c>
      <c r="G194" s="114" t="s">
        <v>437</v>
      </c>
      <c r="H194" s="37">
        <v>52346.413681544072</v>
      </c>
      <c r="I194" s="129"/>
      <c r="J194" s="129"/>
      <c r="K194" s="129"/>
      <c r="L194" s="129"/>
      <c r="M194" s="129"/>
      <c r="N194" s="73"/>
      <c r="O194" s="72"/>
      <c r="P194" s="41"/>
    </row>
    <row r="195" spans="1:16" x14ac:dyDescent="0.25">
      <c r="A195" s="72"/>
      <c r="B195" s="72"/>
      <c r="C195" s="72"/>
      <c r="D195" s="72"/>
      <c r="E195" s="72"/>
      <c r="F195" s="114" t="s">
        <v>71</v>
      </c>
      <c r="G195" s="114" t="s">
        <v>437</v>
      </c>
      <c r="H195" s="37">
        <v>0</v>
      </c>
      <c r="I195" s="129"/>
      <c r="J195" s="129"/>
      <c r="K195" s="129"/>
      <c r="L195" s="129"/>
      <c r="M195" s="129"/>
      <c r="N195" s="73"/>
      <c r="O195" s="72"/>
      <c r="P195" s="41"/>
    </row>
    <row r="196" spans="1:16" x14ac:dyDescent="0.25">
      <c r="A196" s="72"/>
      <c r="B196" s="72"/>
      <c r="C196" s="72"/>
      <c r="D196" s="72"/>
      <c r="E196" s="72"/>
      <c r="F196" s="114" t="s">
        <v>72</v>
      </c>
      <c r="G196" s="114" t="s">
        <v>437</v>
      </c>
      <c r="H196" s="37">
        <v>11801.028292255412</v>
      </c>
      <c r="I196" s="129"/>
      <c r="J196" s="129"/>
      <c r="K196" s="129"/>
      <c r="L196" s="129"/>
      <c r="M196" s="129"/>
      <c r="N196" s="73"/>
      <c r="O196" s="72"/>
      <c r="P196" s="41"/>
    </row>
    <row r="197" spans="1:16" x14ac:dyDescent="0.25">
      <c r="A197" s="72"/>
      <c r="B197" s="72"/>
      <c r="C197" s="72"/>
      <c r="D197" s="72"/>
      <c r="E197" s="72"/>
      <c r="F197" s="114" t="s">
        <v>73</v>
      </c>
      <c r="G197" s="114" t="s">
        <v>437</v>
      </c>
      <c r="H197" s="37">
        <v>22046.149092810756</v>
      </c>
      <c r="I197" s="129"/>
      <c r="J197" s="129"/>
      <c r="K197" s="129"/>
      <c r="L197" s="129"/>
      <c r="M197" s="129"/>
      <c r="N197" s="73"/>
      <c r="O197" s="72"/>
      <c r="P197" s="41"/>
    </row>
    <row r="198" spans="1:16" x14ac:dyDescent="0.25">
      <c r="A198" s="72"/>
      <c r="B198" s="72"/>
      <c r="C198" s="72"/>
      <c r="D198" s="72"/>
      <c r="E198" s="72"/>
      <c r="F198" s="114" t="s">
        <v>74</v>
      </c>
      <c r="G198" s="114" t="s">
        <v>437</v>
      </c>
      <c r="H198" s="37">
        <v>2419.8564708614344</v>
      </c>
      <c r="I198" s="129"/>
      <c r="J198" s="129"/>
      <c r="K198" s="129"/>
      <c r="L198" s="129"/>
      <c r="M198" s="129"/>
      <c r="N198" s="73"/>
      <c r="O198" s="72"/>
      <c r="P198" s="41"/>
    </row>
    <row r="199" spans="1:16" x14ac:dyDescent="0.25">
      <c r="A199" s="72"/>
      <c r="B199" s="72"/>
      <c r="C199" s="72"/>
      <c r="D199" s="72"/>
      <c r="E199" s="72"/>
      <c r="F199" s="114" t="s">
        <v>75</v>
      </c>
      <c r="G199" s="114" t="s">
        <v>437</v>
      </c>
      <c r="H199" s="37">
        <v>0</v>
      </c>
      <c r="I199" s="129"/>
      <c r="J199" s="129"/>
      <c r="K199" s="129"/>
      <c r="L199" s="129"/>
      <c r="M199" s="129"/>
      <c r="N199" s="73"/>
      <c r="O199" s="72"/>
      <c r="P199" s="41"/>
    </row>
    <row r="200" spans="1:16" x14ac:dyDescent="0.25">
      <c r="A200" s="72"/>
      <c r="B200" s="72"/>
      <c r="C200" s="72"/>
      <c r="D200" s="72"/>
      <c r="E200" s="72"/>
      <c r="F200" s="114" t="s">
        <v>76</v>
      </c>
      <c r="G200" s="114" t="s">
        <v>437</v>
      </c>
      <c r="H200" s="37">
        <v>0</v>
      </c>
      <c r="I200" s="129"/>
      <c r="J200" s="129"/>
      <c r="K200" s="129"/>
      <c r="L200" s="129"/>
      <c r="M200" s="129"/>
      <c r="N200" s="73"/>
      <c r="O200" s="72"/>
      <c r="P200" s="41"/>
    </row>
    <row r="201" spans="1:16" x14ac:dyDescent="0.25">
      <c r="A201" s="72"/>
      <c r="B201" s="72"/>
      <c r="C201" s="72"/>
      <c r="D201" s="72"/>
      <c r="E201" s="72"/>
      <c r="F201" s="114" t="s">
        <v>77</v>
      </c>
      <c r="G201" s="114" t="s">
        <v>437</v>
      </c>
      <c r="H201" s="37">
        <v>0</v>
      </c>
      <c r="I201" s="129"/>
      <c r="J201" s="129"/>
      <c r="K201" s="129"/>
      <c r="L201" s="129"/>
      <c r="M201" s="129"/>
      <c r="N201" s="73"/>
      <c r="O201" s="72"/>
      <c r="P201" s="41"/>
    </row>
    <row r="202" spans="1:16" x14ac:dyDescent="0.25">
      <c r="A202" s="72"/>
      <c r="B202" s="72"/>
      <c r="C202" s="72"/>
      <c r="D202" s="72"/>
      <c r="E202" s="72"/>
      <c r="F202" s="114" t="s">
        <v>78</v>
      </c>
      <c r="G202" s="114" t="s">
        <v>437</v>
      </c>
      <c r="H202" s="37">
        <v>0</v>
      </c>
      <c r="I202" s="129"/>
      <c r="J202" s="129"/>
      <c r="K202" s="129"/>
      <c r="L202" s="129"/>
      <c r="M202" s="129"/>
      <c r="N202" s="73"/>
      <c r="O202" s="72"/>
      <c r="P202" s="41"/>
    </row>
    <row r="203" spans="1:16" x14ac:dyDescent="0.25">
      <c r="A203" s="72"/>
      <c r="B203" s="72"/>
      <c r="C203" s="72"/>
      <c r="D203" s="72"/>
      <c r="E203" s="72"/>
      <c r="F203" s="114" t="s">
        <v>79</v>
      </c>
      <c r="G203" s="114" t="s">
        <v>437</v>
      </c>
      <c r="H203" s="37">
        <v>0</v>
      </c>
      <c r="I203" s="129"/>
      <c r="J203" s="129"/>
      <c r="K203" s="129"/>
      <c r="L203" s="129"/>
      <c r="M203" s="129"/>
      <c r="N203" s="73"/>
      <c r="O203" s="72"/>
      <c r="P203" s="41"/>
    </row>
    <row r="204" spans="1:16" x14ac:dyDescent="0.25">
      <c r="A204" s="72"/>
      <c r="B204" s="72"/>
      <c r="C204" s="72"/>
      <c r="D204" s="72"/>
      <c r="E204" s="72"/>
      <c r="F204" s="114" t="s">
        <v>80</v>
      </c>
      <c r="G204" s="114" t="s">
        <v>437</v>
      </c>
      <c r="H204" s="37">
        <v>0</v>
      </c>
      <c r="I204" s="129"/>
      <c r="J204" s="129"/>
      <c r="K204" s="129"/>
      <c r="L204" s="129"/>
      <c r="M204" s="129"/>
      <c r="N204" s="73"/>
      <c r="O204" s="72"/>
      <c r="P204" s="41"/>
    </row>
    <row r="205" spans="1:16" x14ac:dyDescent="0.25">
      <c r="A205" s="72"/>
      <c r="B205" s="72"/>
      <c r="C205" s="72"/>
      <c r="D205" s="72"/>
      <c r="E205" s="72"/>
      <c r="F205" s="114" t="s">
        <v>81</v>
      </c>
      <c r="G205" s="114" t="s">
        <v>437</v>
      </c>
      <c r="H205" s="37">
        <v>0</v>
      </c>
      <c r="I205" s="129"/>
      <c r="J205" s="129"/>
      <c r="K205" s="129"/>
      <c r="L205" s="129"/>
      <c r="M205" s="129"/>
      <c r="N205" s="73"/>
      <c r="O205" s="72"/>
      <c r="P205" s="41"/>
    </row>
    <row r="206" spans="1:16" x14ac:dyDescent="0.25">
      <c r="A206" s="72"/>
      <c r="B206" s="72"/>
      <c r="C206" s="72"/>
      <c r="D206" s="72"/>
      <c r="E206" s="72"/>
      <c r="F206" s="114" t="s">
        <v>82</v>
      </c>
      <c r="G206" s="114" t="s">
        <v>437</v>
      </c>
      <c r="H206" s="37">
        <v>0</v>
      </c>
      <c r="I206" s="129"/>
      <c r="J206" s="129"/>
      <c r="K206" s="129"/>
      <c r="L206" s="129"/>
      <c r="M206" s="129"/>
      <c r="N206" s="73"/>
      <c r="O206" s="72"/>
      <c r="P206" s="41"/>
    </row>
    <row r="207" spans="1:16" x14ac:dyDescent="0.25">
      <c r="A207" s="72"/>
      <c r="B207" s="72"/>
      <c r="C207" s="72"/>
      <c r="D207" s="72"/>
      <c r="E207" s="72"/>
      <c r="F207" s="114" t="s">
        <v>83</v>
      </c>
      <c r="G207" s="114" t="s">
        <v>437</v>
      </c>
      <c r="H207" s="37">
        <v>6085.9147594249707</v>
      </c>
      <c r="I207" s="129"/>
      <c r="J207" s="129"/>
      <c r="K207" s="129"/>
      <c r="L207" s="129"/>
      <c r="M207" s="129"/>
      <c r="N207" s="73"/>
      <c r="O207" s="72"/>
      <c r="P207" s="41"/>
    </row>
    <row r="208" spans="1:16" x14ac:dyDescent="0.25">
      <c r="A208" s="72"/>
      <c r="B208" s="72"/>
      <c r="C208" s="72"/>
      <c r="D208" s="72"/>
      <c r="E208" s="72"/>
      <c r="F208" s="114" t="s">
        <v>84</v>
      </c>
      <c r="G208" s="114" t="s">
        <v>437</v>
      </c>
      <c r="H208" s="37">
        <v>20829.719674192969</v>
      </c>
      <c r="I208" s="129"/>
      <c r="J208" s="129"/>
      <c r="K208" s="129"/>
      <c r="L208" s="129"/>
      <c r="M208" s="129"/>
      <c r="N208" s="73"/>
      <c r="O208" s="72"/>
      <c r="P208" s="41"/>
    </row>
    <row r="209" spans="1:16" x14ac:dyDescent="0.25">
      <c r="A209" s="72"/>
      <c r="B209" s="72"/>
      <c r="C209" s="72"/>
      <c r="D209" s="72"/>
      <c r="E209" s="72"/>
      <c r="F209" s="114" t="s">
        <v>85</v>
      </c>
      <c r="G209" s="114" t="s">
        <v>437</v>
      </c>
      <c r="H209" s="37">
        <v>0</v>
      </c>
      <c r="I209" s="129"/>
      <c r="J209" s="129"/>
      <c r="K209" s="129"/>
      <c r="L209" s="129"/>
      <c r="M209" s="129"/>
      <c r="N209" s="73"/>
      <c r="O209" s="72"/>
      <c r="P209" s="41"/>
    </row>
    <row r="210" spans="1:16" x14ac:dyDescent="0.25">
      <c r="A210" s="72"/>
      <c r="B210" s="72"/>
      <c r="C210" s="72"/>
      <c r="D210" s="72"/>
      <c r="E210" s="72"/>
      <c r="F210" s="114" t="s">
        <v>86</v>
      </c>
      <c r="G210" s="114" t="s">
        <v>437</v>
      </c>
      <c r="H210" s="37">
        <v>0</v>
      </c>
      <c r="I210" s="129"/>
      <c r="J210" s="129"/>
      <c r="K210" s="129"/>
      <c r="L210" s="129"/>
      <c r="M210" s="129"/>
      <c r="N210" s="73"/>
      <c r="O210" s="72"/>
      <c r="P210" s="41"/>
    </row>
    <row r="211" spans="1:16" x14ac:dyDescent="0.25">
      <c r="A211" s="72"/>
      <c r="B211" s="72"/>
      <c r="C211" s="72"/>
      <c r="D211" s="72"/>
      <c r="E211" s="72"/>
      <c r="F211" s="114" t="s">
        <v>87</v>
      </c>
      <c r="G211" s="114" t="s">
        <v>437</v>
      </c>
      <c r="H211" s="37">
        <v>43307.934151043861</v>
      </c>
      <c r="I211" s="129"/>
      <c r="J211" s="129"/>
      <c r="K211" s="129"/>
      <c r="L211" s="129"/>
      <c r="M211" s="129"/>
      <c r="N211" s="73"/>
      <c r="O211" s="72"/>
      <c r="P211" s="41"/>
    </row>
    <row r="212" spans="1:16" x14ac:dyDescent="0.25">
      <c r="A212" s="72"/>
      <c r="B212" s="72"/>
      <c r="C212" s="72"/>
      <c r="D212" s="72"/>
      <c r="E212" s="72"/>
      <c r="F212" s="114" t="s">
        <v>88</v>
      </c>
      <c r="G212" s="114" t="s">
        <v>437</v>
      </c>
      <c r="H212" s="37">
        <v>62057.517819854802</v>
      </c>
      <c r="I212" s="129"/>
      <c r="J212" s="129"/>
      <c r="K212" s="129"/>
      <c r="L212" s="129"/>
      <c r="M212" s="129"/>
      <c r="N212" s="73"/>
      <c r="O212" s="72"/>
      <c r="P212" s="41"/>
    </row>
    <row r="213" spans="1:16" x14ac:dyDescent="0.25">
      <c r="A213" s="72"/>
      <c r="B213" s="72"/>
      <c r="C213" s="72"/>
      <c r="D213" s="72"/>
      <c r="E213" s="72"/>
      <c r="F213" s="114" t="s">
        <v>89</v>
      </c>
      <c r="G213" s="114" t="s">
        <v>437</v>
      </c>
      <c r="H213" s="37">
        <v>0</v>
      </c>
      <c r="I213" s="129"/>
      <c r="J213" s="129"/>
      <c r="K213" s="129"/>
      <c r="L213" s="129"/>
      <c r="M213" s="129"/>
      <c r="N213" s="73"/>
      <c r="O213" s="72"/>
      <c r="P213" s="41"/>
    </row>
    <row r="214" spans="1:16" x14ac:dyDescent="0.25">
      <c r="A214" s="72"/>
      <c r="B214" s="72"/>
      <c r="C214" s="72"/>
      <c r="D214" s="72"/>
      <c r="E214" s="72"/>
      <c r="F214" s="114" t="s">
        <v>90</v>
      </c>
      <c r="G214" s="114" t="s">
        <v>437</v>
      </c>
      <c r="H214" s="37">
        <v>0</v>
      </c>
      <c r="I214" s="129"/>
      <c r="J214" s="129"/>
      <c r="K214" s="129"/>
      <c r="L214" s="129"/>
      <c r="M214" s="129"/>
      <c r="N214" s="73"/>
      <c r="O214" s="72"/>
      <c r="P214" s="41"/>
    </row>
    <row r="215" spans="1:16" x14ac:dyDescent="0.25">
      <c r="A215" s="72"/>
      <c r="B215" s="72"/>
      <c r="C215" s="72"/>
      <c r="D215" s="72"/>
      <c r="E215" s="72"/>
      <c r="F215" s="114" t="s">
        <v>91</v>
      </c>
      <c r="G215" s="114" t="s">
        <v>437</v>
      </c>
      <c r="H215" s="37">
        <v>0</v>
      </c>
      <c r="I215" s="129"/>
      <c r="J215" s="129"/>
      <c r="K215" s="129"/>
      <c r="L215" s="129"/>
      <c r="M215" s="129"/>
      <c r="N215" s="73"/>
      <c r="O215" s="72"/>
      <c r="P215" s="41"/>
    </row>
    <row r="216" spans="1:16" x14ac:dyDescent="0.25">
      <c r="A216" s="72"/>
      <c r="B216" s="72"/>
      <c r="C216" s="72"/>
      <c r="D216" s="72"/>
      <c r="E216" s="72"/>
      <c r="F216" s="114" t="s">
        <v>92</v>
      </c>
      <c r="G216" s="114" t="s">
        <v>437</v>
      </c>
      <c r="H216" s="37">
        <v>0</v>
      </c>
      <c r="I216" s="129"/>
      <c r="J216" s="129"/>
      <c r="K216" s="129"/>
      <c r="L216" s="129"/>
      <c r="M216" s="129"/>
      <c r="N216" s="73"/>
      <c r="O216" s="72"/>
      <c r="P216" s="41"/>
    </row>
    <row r="217" spans="1:16" x14ac:dyDescent="0.25">
      <c r="A217" s="72"/>
      <c r="B217" s="72"/>
      <c r="C217" s="72"/>
      <c r="D217" s="72"/>
      <c r="E217" s="72"/>
      <c r="F217" s="114" t="s">
        <v>93</v>
      </c>
      <c r="G217" s="114" t="s">
        <v>437</v>
      </c>
      <c r="H217" s="37">
        <v>0</v>
      </c>
      <c r="I217" s="129"/>
      <c r="J217" s="129"/>
      <c r="K217" s="129"/>
      <c r="L217" s="129"/>
      <c r="M217" s="129"/>
      <c r="N217" s="73"/>
      <c r="O217" s="72"/>
      <c r="P217" s="41"/>
    </row>
    <row r="218" spans="1:16" x14ac:dyDescent="0.25">
      <c r="A218" s="72"/>
      <c r="B218" s="72"/>
      <c r="C218" s="72"/>
      <c r="D218" s="72"/>
      <c r="E218" s="72"/>
      <c r="F218" s="114" t="s">
        <v>94</v>
      </c>
      <c r="G218" s="114" t="s">
        <v>437</v>
      </c>
      <c r="H218" s="37">
        <v>0</v>
      </c>
      <c r="I218" s="129"/>
      <c r="J218" s="129"/>
      <c r="K218" s="129"/>
      <c r="L218" s="129"/>
      <c r="M218" s="129"/>
      <c r="N218" s="73"/>
      <c r="O218" s="72"/>
      <c r="P218" s="41"/>
    </row>
    <row r="219" spans="1:16" x14ac:dyDescent="0.25">
      <c r="A219" s="72"/>
      <c r="B219" s="72"/>
      <c r="C219" s="72"/>
      <c r="D219" s="72"/>
      <c r="E219" s="72"/>
      <c r="F219" s="114" t="s">
        <v>95</v>
      </c>
      <c r="G219" s="114" t="s">
        <v>437</v>
      </c>
      <c r="H219" s="37">
        <v>380715.43601608957</v>
      </c>
      <c r="I219" s="129"/>
      <c r="J219" s="129"/>
      <c r="K219" s="129"/>
      <c r="L219" s="129"/>
      <c r="M219" s="129"/>
      <c r="N219" s="73"/>
      <c r="O219" s="72"/>
      <c r="P219" s="41"/>
    </row>
    <row r="220" spans="1:16" x14ac:dyDescent="0.25">
      <c r="A220" s="72"/>
      <c r="B220" s="72"/>
      <c r="C220" s="72"/>
      <c r="D220" s="72"/>
      <c r="E220" s="72"/>
      <c r="F220" s="114" t="s">
        <v>96</v>
      </c>
      <c r="G220" s="114" t="s">
        <v>437</v>
      </c>
      <c r="H220" s="37">
        <v>380715.43601608957</v>
      </c>
      <c r="I220" s="129"/>
      <c r="J220" s="129"/>
      <c r="K220" s="129"/>
      <c r="L220" s="129"/>
      <c r="M220" s="129"/>
      <c r="N220" s="73"/>
      <c r="O220" s="72"/>
      <c r="P220" s="41"/>
    </row>
    <row r="221" spans="1:16" x14ac:dyDescent="0.25">
      <c r="A221" s="72"/>
      <c r="B221" s="72"/>
      <c r="C221" s="72"/>
      <c r="D221" s="72"/>
      <c r="E221" s="72"/>
      <c r="F221" s="114" t="s">
        <v>97</v>
      </c>
      <c r="G221" s="114" t="s">
        <v>437</v>
      </c>
      <c r="H221" s="37">
        <v>0</v>
      </c>
      <c r="I221" s="129"/>
      <c r="J221" s="129"/>
      <c r="K221" s="129"/>
      <c r="L221" s="129"/>
      <c r="M221" s="129"/>
      <c r="N221" s="73"/>
      <c r="O221" s="72"/>
      <c r="P221" s="41"/>
    </row>
    <row r="222" spans="1:16" x14ac:dyDescent="0.25">
      <c r="A222" s="72"/>
      <c r="B222" s="72"/>
      <c r="C222" s="72"/>
      <c r="D222" s="72"/>
      <c r="E222" s="72"/>
      <c r="F222" s="114" t="s">
        <v>98</v>
      </c>
      <c r="G222" s="114" t="s">
        <v>437</v>
      </c>
      <c r="H222" s="37">
        <v>770265.88585028332</v>
      </c>
      <c r="I222" s="129"/>
      <c r="J222" s="129"/>
      <c r="K222" s="129"/>
      <c r="L222" s="129"/>
      <c r="M222" s="129"/>
      <c r="N222" s="73"/>
      <c r="O222" s="72"/>
      <c r="P222" s="41"/>
    </row>
    <row r="223" spans="1:16" x14ac:dyDescent="0.25">
      <c r="A223" s="72"/>
      <c r="B223" s="72"/>
      <c r="C223" s="72"/>
      <c r="D223" s="72"/>
      <c r="E223" s="72"/>
      <c r="F223" s="114" t="s">
        <v>99</v>
      </c>
      <c r="G223" s="114" t="s">
        <v>437</v>
      </c>
      <c r="H223" s="37">
        <v>770265.88585028332</v>
      </c>
      <c r="I223" s="129"/>
      <c r="J223" s="129"/>
      <c r="K223" s="129"/>
      <c r="L223" s="129"/>
      <c r="M223" s="129"/>
      <c r="N223" s="73"/>
      <c r="O223" s="72"/>
      <c r="P223" s="41"/>
    </row>
    <row r="224" spans="1:16" x14ac:dyDescent="0.25">
      <c r="A224" s="72"/>
      <c r="B224" s="72"/>
      <c r="C224" s="72"/>
      <c r="D224" s="72"/>
      <c r="E224" s="72"/>
      <c r="F224" s="114" t="s">
        <v>100</v>
      </c>
      <c r="G224" s="114" t="s">
        <v>437</v>
      </c>
      <c r="H224" s="37">
        <v>770265.88585028332</v>
      </c>
      <c r="I224" s="129"/>
      <c r="J224" s="129"/>
      <c r="K224" s="129"/>
      <c r="L224" s="129"/>
      <c r="M224" s="129"/>
      <c r="N224" s="73"/>
      <c r="O224" s="72"/>
      <c r="P224" s="41"/>
    </row>
    <row r="225" spans="1:16" x14ac:dyDescent="0.25">
      <c r="A225" s="72"/>
      <c r="B225" s="72"/>
      <c r="C225" s="72"/>
      <c r="D225" s="72"/>
      <c r="E225" s="72"/>
      <c r="F225" s="114" t="s">
        <v>101</v>
      </c>
      <c r="G225" s="114" t="s">
        <v>437</v>
      </c>
      <c r="H225" s="37">
        <v>686559.7270601464</v>
      </c>
      <c r="I225" s="129"/>
      <c r="J225" s="129"/>
      <c r="K225" s="129"/>
      <c r="L225" s="129"/>
      <c r="M225" s="129"/>
      <c r="N225" s="73"/>
      <c r="O225" s="72"/>
      <c r="P225" s="41"/>
    </row>
    <row r="226" spans="1:16" x14ac:dyDescent="0.25">
      <c r="A226" s="72"/>
      <c r="B226" s="72"/>
      <c r="C226" s="72"/>
      <c r="D226" s="72"/>
      <c r="E226" s="72"/>
      <c r="F226" s="114" t="s">
        <v>102</v>
      </c>
      <c r="G226" s="114" t="s">
        <v>437</v>
      </c>
      <c r="H226" s="37">
        <v>99796.738337362462</v>
      </c>
      <c r="I226" s="129"/>
      <c r="J226" s="129"/>
      <c r="K226" s="129"/>
      <c r="L226" s="129"/>
      <c r="M226" s="129"/>
      <c r="N226" s="73"/>
      <c r="O226" s="72"/>
      <c r="P226" s="41"/>
    </row>
    <row r="227" spans="1:16" x14ac:dyDescent="0.25">
      <c r="A227" s="72"/>
      <c r="B227" s="72"/>
      <c r="C227" s="72"/>
      <c r="D227" s="72"/>
      <c r="E227" s="72"/>
      <c r="F227" s="114" t="s">
        <v>103</v>
      </c>
      <c r="G227" s="114" t="s">
        <v>437</v>
      </c>
      <c r="H227" s="37">
        <v>108972.42244818962</v>
      </c>
      <c r="I227" s="129"/>
      <c r="J227" s="129"/>
      <c r="K227" s="129"/>
      <c r="L227" s="129"/>
      <c r="M227" s="129"/>
      <c r="N227" s="73"/>
      <c r="O227" s="72"/>
      <c r="P227" s="41"/>
    </row>
    <row r="228" spans="1:16" x14ac:dyDescent="0.25">
      <c r="A228" s="72"/>
      <c r="B228" s="72"/>
      <c r="C228" s="72"/>
      <c r="D228" s="72"/>
      <c r="E228" s="72"/>
      <c r="F228" s="114" t="s">
        <v>104</v>
      </c>
      <c r="G228" s="114" t="s">
        <v>437</v>
      </c>
      <c r="H228" s="37">
        <v>0</v>
      </c>
      <c r="I228" s="129"/>
      <c r="J228" s="129"/>
      <c r="K228" s="129"/>
      <c r="L228" s="129"/>
      <c r="M228" s="129"/>
      <c r="N228" s="73"/>
      <c r="O228" s="72"/>
      <c r="P228" s="41"/>
    </row>
    <row r="229" spans="1:16" x14ac:dyDescent="0.25">
      <c r="A229" s="72"/>
      <c r="B229" s="72"/>
      <c r="C229" s="72"/>
      <c r="D229" s="72"/>
      <c r="E229" s="72"/>
      <c r="F229" s="114" t="s">
        <v>105</v>
      </c>
      <c r="G229" s="114" t="s">
        <v>437</v>
      </c>
      <c r="H229" s="37">
        <v>0</v>
      </c>
      <c r="I229" s="129"/>
      <c r="J229" s="129"/>
      <c r="K229" s="129"/>
      <c r="L229" s="129"/>
      <c r="M229" s="129"/>
      <c r="N229" s="73"/>
      <c r="O229" s="72"/>
      <c r="P229" s="41"/>
    </row>
    <row r="230" spans="1:16" x14ac:dyDescent="0.25">
      <c r="A230" s="72"/>
      <c r="B230" s="72"/>
      <c r="C230" s="72"/>
      <c r="D230" s="72"/>
      <c r="E230" s="72"/>
      <c r="F230" s="114" t="s">
        <v>106</v>
      </c>
      <c r="G230" s="114" t="s">
        <v>437</v>
      </c>
      <c r="H230" s="37">
        <v>0</v>
      </c>
      <c r="I230" s="129"/>
      <c r="J230" s="129"/>
      <c r="K230" s="129"/>
      <c r="L230" s="129"/>
      <c r="M230" s="129"/>
      <c r="N230" s="73"/>
      <c r="O230" s="72"/>
      <c r="P230" s="41"/>
    </row>
    <row r="231" spans="1:16" x14ac:dyDescent="0.25">
      <c r="A231" s="72"/>
      <c r="B231" s="72"/>
      <c r="C231" s="72"/>
      <c r="D231" s="72"/>
      <c r="E231" s="72"/>
      <c r="F231" s="114" t="s">
        <v>107</v>
      </c>
      <c r="G231" s="114" t="s">
        <v>437</v>
      </c>
      <c r="H231" s="37">
        <v>9804.777141411505</v>
      </c>
      <c r="I231" s="129"/>
      <c r="J231" s="129"/>
      <c r="K231" s="129"/>
      <c r="L231" s="129"/>
      <c r="M231" s="129"/>
      <c r="N231" s="73"/>
      <c r="O231" s="72"/>
      <c r="P231" s="41"/>
    </row>
    <row r="232" spans="1:16" x14ac:dyDescent="0.25">
      <c r="A232" s="72"/>
      <c r="B232" s="72"/>
      <c r="C232" s="72"/>
      <c r="D232" s="72"/>
      <c r="E232" s="72"/>
      <c r="F232" s="114" t="s">
        <v>108</v>
      </c>
      <c r="G232" s="114" t="s">
        <v>437</v>
      </c>
      <c r="H232" s="37">
        <v>490915.29640483693</v>
      </c>
      <c r="I232" s="129"/>
      <c r="J232" s="129"/>
      <c r="K232" s="129"/>
      <c r="L232" s="129"/>
      <c r="M232" s="129"/>
      <c r="N232" s="73"/>
      <c r="O232" s="72"/>
      <c r="P232" s="41"/>
    </row>
    <row r="233" spans="1:16" x14ac:dyDescent="0.25">
      <c r="A233" s="72"/>
      <c r="B233" s="72"/>
      <c r="C233" s="72"/>
      <c r="D233" s="72"/>
      <c r="E233" s="72"/>
      <c r="F233" s="114" t="s">
        <v>109</v>
      </c>
      <c r="G233" s="114" t="s">
        <v>437</v>
      </c>
      <c r="H233" s="37">
        <v>10686.811554460148</v>
      </c>
      <c r="I233" s="129"/>
      <c r="J233" s="129"/>
      <c r="K233" s="129"/>
      <c r="L233" s="129"/>
      <c r="M233" s="129"/>
      <c r="N233" s="73"/>
      <c r="O233" s="72"/>
      <c r="P233" s="41"/>
    </row>
    <row r="234" spans="1:16" x14ac:dyDescent="0.25">
      <c r="A234" s="72"/>
      <c r="B234" s="72"/>
      <c r="C234" s="72"/>
      <c r="D234" s="72"/>
      <c r="E234" s="72"/>
      <c r="F234" s="114" t="s">
        <v>110</v>
      </c>
      <c r="G234" s="114" t="s">
        <v>437</v>
      </c>
      <c r="H234" s="37">
        <v>4112.0964153777695</v>
      </c>
      <c r="I234" s="129"/>
      <c r="J234" s="129"/>
      <c r="K234" s="129"/>
      <c r="L234" s="129"/>
      <c r="M234" s="129"/>
      <c r="N234" s="73"/>
      <c r="O234" s="72"/>
      <c r="P234" s="41"/>
    </row>
    <row r="235" spans="1:16" x14ac:dyDescent="0.25">
      <c r="A235" s="72"/>
      <c r="B235" s="72"/>
      <c r="C235" s="72"/>
      <c r="D235" s="72"/>
      <c r="E235" s="72"/>
      <c r="F235" s="114" t="s">
        <v>111</v>
      </c>
      <c r="G235" s="114" t="s">
        <v>437</v>
      </c>
      <c r="H235" s="37">
        <v>479603.86202461662</v>
      </c>
      <c r="I235" s="129"/>
      <c r="J235" s="129"/>
      <c r="K235" s="129"/>
      <c r="L235" s="129"/>
      <c r="M235" s="129"/>
      <c r="N235" s="73"/>
      <c r="O235" s="72"/>
      <c r="P235" s="41"/>
    </row>
    <row r="236" spans="1:16" x14ac:dyDescent="0.25">
      <c r="A236" s="72"/>
      <c r="B236" s="72"/>
      <c r="C236" s="72"/>
      <c r="D236" s="72"/>
      <c r="E236" s="72"/>
      <c r="F236" s="114" t="s">
        <v>112</v>
      </c>
      <c r="G236" s="114" t="s">
        <v>437</v>
      </c>
      <c r="H236" s="37">
        <v>19644.567983206474</v>
      </c>
      <c r="I236" s="129"/>
      <c r="J236" s="129"/>
      <c r="K236" s="129"/>
      <c r="L236" s="129"/>
      <c r="M236" s="129"/>
      <c r="N236" s="73"/>
      <c r="O236" s="72"/>
      <c r="P236" s="41"/>
    </row>
    <row r="237" spans="1:16" x14ac:dyDescent="0.25">
      <c r="A237" s="72"/>
      <c r="B237" s="72"/>
      <c r="C237" s="72"/>
      <c r="D237" s="72"/>
      <c r="E237" s="72"/>
      <c r="F237" s="114" t="s">
        <v>113</v>
      </c>
      <c r="G237" s="114" t="s">
        <v>437</v>
      </c>
      <c r="H237" s="37">
        <v>737169.75832987565</v>
      </c>
      <c r="I237" s="129"/>
      <c r="J237" s="129"/>
      <c r="K237" s="129"/>
      <c r="L237" s="129"/>
      <c r="M237" s="129"/>
      <c r="N237" s="73"/>
      <c r="O237" s="72"/>
      <c r="P237" s="41"/>
    </row>
    <row r="238" spans="1:16" x14ac:dyDescent="0.25">
      <c r="A238" s="72"/>
      <c r="B238" s="72"/>
      <c r="C238" s="72"/>
      <c r="D238" s="72"/>
      <c r="E238" s="72"/>
      <c r="F238" s="114" t="s">
        <v>114</v>
      </c>
      <c r="G238" s="114" t="s">
        <v>437</v>
      </c>
      <c r="H238" s="37">
        <v>19644.567983206474</v>
      </c>
      <c r="I238" s="129"/>
      <c r="J238" s="129"/>
      <c r="K238" s="129"/>
      <c r="L238" s="129"/>
      <c r="M238" s="129"/>
      <c r="N238" s="73"/>
      <c r="O238" s="72"/>
      <c r="P238" s="41"/>
    </row>
    <row r="239" spans="1:16" x14ac:dyDescent="0.25">
      <c r="A239" s="72"/>
      <c r="B239" s="72"/>
      <c r="C239" s="72"/>
      <c r="D239" s="72"/>
      <c r="E239" s="72"/>
      <c r="F239" s="114" t="s">
        <v>115</v>
      </c>
      <c r="G239" s="114" t="s">
        <v>437</v>
      </c>
      <c r="H239" s="37">
        <v>76731.347166233638</v>
      </c>
      <c r="I239" s="129"/>
      <c r="J239" s="129"/>
      <c r="K239" s="129"/>
      <c r="L239" s="129"/>
      <c r="M239" s="129"/>
      <c r="N239" s="73"/>
      <c r="O239" s="72"/>
      <c r="P239" s="41"/>
    </row>
    <row r="240" spans="1:16" x14ac:dyDescent="0.25">
      <c r="A240" s="72"/>
      <c r="B240" s="72"/>
      <c r="C240" s="72"/>
      <c r="D240" s="72"/>
      <c r="E240" s="72"/>
      <c r="F240" s="114" t="s">
        <v>116</v>
      </c>
      <c r="G240" s="114" t="s">
        <v>437</v>
      </c>
      <c r="H240" s="37">
        <v>71167.44367577738</v>
      </c>
      <c r="I240" s="129"/>
      <c r="J240" s="129"/>
      <c r="K240" s="129"/>
      <c r="L240" s="129"/>
      <c r="M240" s="129"/>
      <c r="N240" s="73"/>
      <c r="O240" s="72"/>
      <c r="P240" s="41"/>
    </row>
    <row r="241" spans="1:16" x14ac:dyDescent="0.25">
      <c r="A241" s="72"/>
      <c r="B241" s="72"/>
      <c r="C241" s="72"/>
      <c r="D241" s="72"/>
      <c r="E241" s="72"/>
      <c r="F241" s="114" t="s">
        <v>117</v>
      </c>
      <c r="G241" s="114" t="s">
        <v>437</v>
      </c>
      <c r="H241" s="37">
        <v>6732.8323850811685</v>
      </c>
      <c r="I241" s="129"/>
      <c r="J241" s="129"/>
      <c r="K241" s="129"/>
      <c r="L241" s="129"/>
      <c r="M241" s="129"/>
      <c r="N241" s="73"/>
      <c r="O241" s="72"/>
      <c r="P241" s="41"/>
    </row>
    <row r="242" spans="1:16" x14ac:dyDescent="0.25">
      <c r="A242" s="72"/>
      <c r="B242" s="72"/>
      <c r="C242" s="72"/>
      <c r="D242" s="72"/>
      <c r="E242" s="72"/>
      <c r="F242" s="114" t="s">
        <v>118</v>
      </c>
      <c r="G242" s="114" t="s">
        <v>437</v>
      </c>
      <c r="H242" s="37">
        <v>134946.76357718086</v>
      </c>
      <c r="I242" s="129"/>
      <c r="J242" s="129"/>
      <c r="K242" s="129"/>
      <c r="L242" s="129"/>
      <c r="M242" s="129"/>
      <c r="N242" s="73"/>
      <c r="O242" s="72"/>
      <c r="P242" s="41"/>
    </row>
    <row r="243" spans="1:16" x14ac:dyDescent="0.25">
      <c r="A243" s="72"/>
      <c r="B243" s="72"/>
      <c r="C243" s="72"/>
      <c r="D243" s="72"/>
      <c r="E243" s="72"/>
      <c r="F243" s="114" t="s">
        <v>119</v>
      </c>
      <c r="G243" s="114" t="s">
        <v>437</v>
      </c>
      <c r="H243" s="37">
        <v>3484.7938248201699</v>
      </c>
      <c r="I243" s="129"/>
      <c r="J243" s="129"/>
      <c r="K243" s="129"/>
      <c r="L243" s="129"/>
      <c r="M243" s="129"/>
      <c r="N243" s="73"/>
      <c r="O243" s="72"/>
      <c r="P243" s="41"/>
    </row>
    <row r="244" spans="1:16" x14ac:dyDescent="0.25">
      <c r="A244" s="72"/>
      <c r="B244" s="72"/>
      <c r="C244" s="72"/>
      <c r="D244" s="72"/>
      <c r="E244" s="72"/>
      <c r="F244" s="114" t="s">
        <v>120</v>
      </c>
      <c r="G244" s="114" t="s">
        <v>437</v>
      </c>
      <c r="H244" s="37">
        <v>1314343.5434926644</v>
      </c>
      <c r="I244" s="129"/>
      <c r="J244" s="129"/>
      <c r="K244" s="129"/>
      <c r="L244" s="129"/>
      <c r="M244" s="129"/>
      <c r="N244" s="73"/>
      <c r="O244" s="72"/>
      <c r="P244" s="41"/>
    </row>
    <row r="245" spans="1:16" x14ac:dyDescent="0.25">
      <c r="A245" s="72"/>
      <c r="B245" s="72"/>
      <c r="C245" s="72"/>
      <c r="D245" s="72"/>
      <c r="E245" s="72"/>
      <c r="F245" s="114" t="s">
        <v>121</v>
      </c>
      <c r="G245" s="114" t="s">
        <v>437</v>
      </c>
      <c r="H245" s="37">
        <v>1314343.5434926644</v>
      </c>
      <c r="I245" s="129"/>
      <c r="J245" s="129"/>
      <c r="K245" s="129"/>
      <c r="L245" s="129"/>
      <c r="M245" s="129"/>
      <c r="N245" s="73"/>
      <c r="O245" s="72"/>
      <c r="P245" s="41"/>
    </row>
    <row r="246" spans="1:16" x14ac:dyDescent="0.25">
      <c r="A246" s="72"/>
      <c r="B246" s="72"/>
      <c r="C246" s="72"/>
      <c r="D246" s="72"/>
      <c r="E246" s="72"/>
      <c r="F246" s="114" t="s">
        <v>122</v>
      </c>
      <c r="G246" s="114" t="s">
        <v>437</v>
      </c>
      <c r="H246" s="37">
        <v>1314343.5434926644</v>
      </c>
      <c r="I246" s="129"/>
      <c r="J246" s="129"/>
      <c r="K246" s="129"/>
      <c r="L246" s="129"/>
      <c r="M246" s="129"/>
      <c r="N246" s="73"/>
      <c r="O246" s="72"/>
      <c r="P246" s="41"/>
    </row>
    <row r="247" spans="1:16" x14ac:dyDescent="0.25">
      <c r="A247" s="72"/>
      <c r="B247" s="72"/>
      <c r="C247" s="72"/>
      <c r="D247" s="72"/>
      <c r="E247" s="72"/>
      <c r="F247" s="114" t="s">
        <v>123</v>
      </c>
      <c r="G247" s="114" t="s">
        <v>437</v>
      </c>
      <c r="H247" s="37">
        <v>1156311.1192591938</v>
      </c>
      <c r="I247" s="129"/>
      <c r="J247" s="129"/>
      <c r="K247" s="129"/>
      <c r="L247" s="129"/>
      <c r="M247" s="129"/>
      <c r="N247" s="73"/>
      <c r="O247" s="72"/>
      <c r="P247" s="41"/>
    </row>
    <row r="248" spans="1:16" x14ac:dyDescent="0.25">
      <c r="A248" s="72"/>
      <c r="B248" s="72"/>
      <c r="C248" s="72"/>
      <c r="D248" s="72"/>
      <c r="E248" s="72"/>
      <c r="F248" s="114" t="s">
        <v>124</v>
      </c>
      <c r="G248" s="114" t="s">
        <v>437</v>
      </c>
      <c r="H248" s="37">
        <v>1249773.0663202924</v>
      </c>
      <c r="I248" s="129"/>
      <c r="J248" s="129"/>
      <c r="K248" s="129"/>
      <c r="L248" s="129"/>
      <c r="M248" s="129"/>
      <c r="N248" s="73"/>
      <c r="O248" s="72"/>
      <c r="P248" s="41"/>
    </row>
    <row r="249" spans="1:16" x14ac:dyDescent="0.25">
      <c r="A249" s="72"/>
      <c r="B249" s="72"/>
      <c r="C249" s="72"/>
      <c r="D249" s="72"/>
      <c r="E249" s="72"/>
      <c r="F249" s="114" t="s">
        <v>125</v>
      </c>
      <c r="G249" s="114" t="s">
        <v>437</v>
      </c>
      <c r="H249" s="37">
        <v>21680.833486109877</v>
      </c>
      <c r="I249" s="129"/>
      <c r="J249" s="129"/>
      <c r="K249" s="129"/>
      <c r="L249" s="129"/>
      <c r="M249" s="129"/>
      <c r="N249" s="73"/>
      <c r="O249" s="72"/>
      <c r="P249" s="41"/>
    </row>
    <row r="250" spans="1:16" x14ac:dyDescent="0.25">
      <c r="A250" s="72"/>
      <c r="B250" s="72"/>
      <c r="C250" s="72"/>
      <c r="D250" s="72"/>
      <c r="E250" s="72"/>
      <c r="F250" s="114" t="s">
        <v>126</v>
      </c>
      <c r="G250" s="114" t="s">
        <v>437</v>
      </c>
      <c r="H250" s="37">
        <v>1438370.6889889033</v>
      </c>
      <c r="I250" s="129"/>
      <c r="J250" s="129"/>
      <c r="K250" s="129"/>
      <c r="L250" s="129"/>
      <c r="M250" s="129"/>
      <c r="N250" s="73"/>
      <c r="O250" s="72"/>
      <c r="P250" s="41"/>
    </row>
    <row r="251" spans="1:16" x14ac:dyDescent="0.25">
      <c r="A251" s="72"/>
      <c r="B251" s="72"/>
      <c r="C251" s="72"/>
      <c r="D251" s="72"/>
      <c r="E251" s="72"/>
      <c r="F251" s="114" t="s">
        <v>127</v>
      </c>
      <c r="G251" s="114" t="s">
        <v>437</v>
      </c>
      <c r="H251" s="37">
        <v>0</v>
      </c>
      <c r="I251" s="129"/>
      <c r="J251" s="129"/>
      <c r="K251" s="129"/>
      <c r="L251" s="129"/>
      <c r="M251" s="129"/>
      <c r="N251" s="73"/>
      <c r="O251" s="72"/>
      <c r="P251" s="41"/>
    </row>
    <row r="252" spans="1:16" x14ac:dyDescent="0.25">
      <c r="A252" s="72"/>
      <c r="B252" s="72"/>
      <c r="C252" s="72"/>
      <c r="D252" s="72"/>
      <c r="E252" s="72"/>
      <c r="F252" s="114" t="s">
        <v>128</v>
      </c>
      <c r="G252" s="114" t="s">
        <v>437</v>
      </c>
      <c r="H252" s="37">
        <v>0</v>
      </c>
      <c r="I252" s="129"/>
      <c r="J252" s="129"/>
      <c r="K252" s="129"/>
      <c r="L252" s="129"/>
      <c r="M252" s="129"/>
      <c r="N252" s="73"/>
      <c r="O252" s="72"/>
      <c r="P252" s="41"/>
    </row>
    <row r="253" spans="1:16" x14ac:dyDescent="0.25">
      <c r="A253" s="72"/>
      <c r="B253" s="72"/>
      <c r="C253" s="72"/>
      <c r="D253" s="72"/>
      <c r="E253" s="72"/>
      <c r="F253" s="114" t="s">
        <v>129</v>
      </c>
      <c r="G253" s="114" t="s">
        <v>437</v>
      </c>
      <c r="H253" s="37">
        <v>11693.195228099092</v>
      </c>
      <c r="I253" s="129"/>
      <c r="J253" s="129"/>
      <c r="K253" s="129"/>
      <c r="L253" s="129"/>
      <c r="M253" s="129"/>
      <c r="N253" s="73"/>
      <c r="O253" s="72"/>
      <c r="P253" s="41"/>
    </row>
    <row r="254" spans="1:16" x14ac:dyDescent="0.25">
      <c r="A254" s="72"/>
      <c r="B254" s="72"/>
      <c r="C254" s="72"/>
      <c r="D254" s="72"/>
      <c r="E254" s="72"/>
      <c r="F254" s="114" t="s">
        <v>130</v>
      </c>
      <c r="G254" s="114" t="s">
        <v>437</v>
      </c>
      <c r="H254" s="37">
        <v>11693.195228099092</v>
      </c>
      <c r="I254" s="129"/>
      <c r="J254" s="129"/>
      <c r="K254" s="129"/>
      <c r="L254" s="129"/>
      <c r="M254" s="129"/>
      <c r="N254" s="73"/>
      <c r="O254" s="72"/>
      <c r="P254" s="41"/>
    </row>
    <row r="255" spans="1:16" x14ac:dyDescent="0.25">
      <c r="A255" s="72"/>
      <c r="B255" s="72"/>
      <c r="C255" s="72"/>
      <c r="D255" s="72"/>
      <c r="E255" s="72"/>
      <c r="F255" s="116" t="s">
        <v>131</v>
      </c>
      <c r="G255" s="116" t="s">
        <v>437</v>
      </c>
      <c r="H255" s="38">
        <v>11693.195228099092</v>
      </c>
      <c r="I255" s="129"/>
      <c r="J255" s="129"/>
      <c r="K255" s="129"/>
      <c r="L255" s="129"/>
      <c r="M255" s="129"/>
      <c r="N255" s="73"/>
      <c r="O255" s="72"/>
      <c r="P255" s="41"/>
    </row>
    <row r="256" spans="1:16" x14ac:dyDescent="0.25">
      <c r="A256" s="72"/>
      <c r="B256" s="72"/>
      <c r="C256" s="72"/>
      <c r="D256" s="72"/>
      <c r="E256" s="72"/>
      <c r="F256" s="72"/>
      <c r="G256" s="72"/>
      <c r="H256" s="73"/>
      <c r="I256" s="73"/>
      <c r="J256" s="73"/>
      <c r="K256" s="73"/>
      <c r="L256" s="73"/>
      <c r="M256" s="73"/>
      <c r="N256" s="73"/>
      <c r="O256" s="72"/>
      <c r="P256" s="41"/>
    </row>
    <row r="257" spans="1:16" x14ac:dyDescent="0.25">
      <c r="A257" s="100"/>
      <c r="B257" s="100"/>
      <c r="C257" s="109" t="s">
        <v>765</v>
      </c>
      <c r="D257" s="109"/>
      <c r="E257" s="109"/>
      <c r="F257" s="109"/>
      <c r="G257" s="109"/>
      <c r="H257" s="110"/>
      <c r="I257" s="110"/>
      <c r="J257" s="110"/>
      <c r="K257" s="110"/>
      <c r="L257" s="110"/>
      <c r="M257" s="110"/>
      <c r="N257" s="110"/>
      <c r="O257" s="109"/>
      <c r="P257" s="41"/>
    </row>
    <row r="258" spans="1:16" x14ac:dyDescent="0.25">
      <c r="A258" s="72"/>
      <c r="B258" s="72"/>
      <c r="C258" s="108"/>
      <c r="D258" s="108"/>
      <c r="E258" s="72"/>
      <c r="F258" s="72"/>
      <c r="G258" s="72"/>
      <c r="H258" s="73"/>
      <c r="I258" s="73"/>
      <c r="J258" s="73"/>
      <c r="K258" s="73"/>
      <c r="L258" s="73"/>
      <c r="M258" s="73"/>
      <c r="N258" s="73"/>
      <c r="O258" s="72"/>
      <c r="P258" s="41"/>
    </row>
    <row r="259" spans="1:16" x14ac:dyDescent="0.25">
      <c r="A259" s="72"/>
      <c r="B259" s="72"/>
      <c r="C259" s="72"/>
      <c r="D259" s="108" t="s">
        <v>499</v>
      </c>
      <c r="E259" s="72"/>
      <c r="F259" s="72"/>
      <c r="G259" s="72"/>
      <c r="H259" s="73"/>
      <c r="I259" s="73"/>
      <c r="J259" s="73"/>
      <c r="K259" s="73"/>
      <c r="L259" s="73"/>
      <c r="M259" s="73"/>
      <c r="N259" s="73"/>
      <c r="O259" s="72"/>
      <c r="P259" s="41"/>
    </row>
    <row r="260" spans="1:16" x14ac:dyDescent="0.25">
      <c r="A260" s="72"/>
      <c r="B260" s="72"/>
      <c r="C260" s="72"/>
      <c r="D260" s="108" t="s">
        <v>500</v>
      </c>
      <c r="E260" s="72"/>
      <c r="F260" s="72"/>
      <c r="G260" s="72"/>
      <c r="H260" s="73"/>
      <c r="I260" s="73"/>
      <c r="J260" s="73"/>
      <c r="K260" s="73"/>
      <c r="L260" s="73"/>
      <c r="M260" s="73"/>
      <c r="N260" s="73"/>
      <c r="O260" s="72"/>
      <c r="P260" s="41"/>
    </row>
    <row r="261" spans="1:16" x14ac:dyDescent="0.25">
      <c r="A261" s="72"/>
      <c r="B261" s="72"/>
      <c r="C261" s="72"/>
      <c r="D261" s="108"/>
      <c r="E261" s="72"/>
      <c r="F261" s="72"/>
      <c r="G261" s="72"/>
      <c r="H261" s="73"/>
      <c r="I261" s="73"/>
      <c r="J261" s="73"/>
      <c r="K261" s="73"/>
      <c r="L261" s="73"/>
      <c r="M261" s="73"/>
      <c r="N261" s="73"/>
      <c r="O261" s="72"/>
      <c r="P261" s="41"/>
    </row>
    <row r="262" spans="1:16" x14ac:dyDescent="0.25">
      <c r="A262" s="114"/>
      <c r="B262" s="72"/>
      <c r="C262" s="72"/>
      <c r="D262" s="108"/>
      <c r="E262" s="111" t="s">
        <v>133</v>
      </c>
      <c r="F262" s="72"/>
      <c r="G262" s="72"/>
      <c r="H262" s="73"/>
      <c r="I262" s="131" t="s">
        <v>314</v>
      </c>
      <c r="J262" s="73"/>
      <c r="K262" s="73"/>
      <c r="L262" s="73"/>
      <c r="M262" s="73"/>
      <c r="N262" s="73"/>
      <c r="O262" s="114" t="s">
        <v>602</v>
      </c>
      <c r="P262" s="41"/>
    </row>
    <row r="263" spans="1:16" x14ac:dyDescent="0.25">
      <c r="A263" s="72"/>
      <c r="B263" s="72"/>
      <c r="C263" s="72"/>
      <c r="D263" s="72"/>
      <c r="E263" s="108"/>
      <c r="F263" s="112" t="s">
        <v>134</v>
      </c>
      <c r="G263" s="112" t="s">
        <v>438</v>
      </c>
      <c r="H263" s="36">
        <v>35500000</v>
      </c>
      <c r="I263" s="129"/>
      <c r="J263" s="129"/>
      <c r="K263" s="129"/>
      <c r="L263" s="129"/>
      <c r="M263" s="129"/>
      <c r="N263" s="73"/>
      <c r="O263" s="72"/>
      <c r="P263" s="41"/>
    </row>
    <row r="264" spans="1:16" x14ac:dyDescent="0.25">
      <c r="A264" s="72"/>
      <c r="B264" s="72"/>
      <c r="C264" s="72"/>
      <c r="D264" s="72"/>
      <c r="E264" s="72"/>
      <c r="F264" s="114" t="s">
        <v>135</v>
      </c>
      <c r="G264" s="114" t="s">
        <v>438</v>
      </c>
      <c r="H264" s="37">
        <v>51900000</v>
      </c>
      <c r="I264" s="129"/>
      <c r="J264" s="129"/>
      <c r="K264" s="129"/>
      <c r="L264" s="129"/>
      <c r="M264" s="129"/>
      <c r="N264" s="73"/>
      <c r="O264" s="72"/>
      <c r="P264" s="41"/>
    </row>
    <row r="265" spans="1:16" x14ac:dyDescent="0.25">
      <c r="A265" s="72"/>
      <c r="B265" s="72"/>
      <c r="C265" s="72"/>
      <c r="D265" s="72"/>
      <c r="E265" s="72"/>
      <c r="F265" s="114" t="s">
        <v>136</v>
      </c>
      <c r="G265" s="114" t="s">
        <v>438</v>
      </c>
      <c r="H265" s="37">
        <v>7700000</v>
      </c>
      <c r="I265" s="129"/>
      <c r="J265" s="129"/>
      <c r="K265" s="129"/>
      <c r="L265" s="129"/>
      <c r="M265" s="129"/>
      <c r="N265" s="73"/>
      <c r="O265" s="72"/>
      <c r="P265" s="41"/>
    </row>
    <row r="266" spans="1:16" x14ac:dyDescent="0.25">
      <c r="A266" s="72"/>
      <c r="B266" s="72"/>
      <c r="C266" s="72"/>
      <c r="D266" s="72"/>
      <c r="E266" s="72"/>
      <c r="F266" s="114" t="s">
        <v>137</v>
      </c>
      <c r="G266" s="114" t="s">
        <v>438</v>
      </c>
      <c r="H266" s="37">
        <v>22600000</v>
      </c>
      <c r="I266" s="129"/>
      <c r="J266" s="129"/>
      <c r="K266" s="129"/>
      <c r="L266" s="129"/>
      <c r="M266" s="129"/>
      <c r="N266" s="73"/>
      <c r="O266" s="72"/>
      <c r="P266" s="41"/>
    </row>
    <row r="267" spans="1:16" x14ac:dyDescent="0.25">
      <c r="A267" s="72"/>
      <c r="B267" s="72"/>
      <c r="C267" s="72"/>
      <c r="D267" s="72"/>
      <c r="E267" s="72"/>
      <c r="F267" s="114" t="s">
        <v>138</v>
      </c>
      <c r="G267" s="114" t="s">
        <v>438</v>
      </c>
      <c r="H267" s="37">
        <v>13500000</v>
      </c>
      <c r="I267" s="129"/>
      <c r="J267" s="129"/>
      <c r="K267" s="129"/>
      <c r="L267" s="129"/>
      <c r="M267" s="129"/>
      <c r="N267" s="73"/>
      <c r="O267" s="72"/>
      <c r="P267" s="41"/>
    </row>
    <row r="268" spans="1:16" x14ac:dyDescent="0.25">
      <c r="A268" s="72"/>
      <c r="B268" s="72"/>
      <c r="C268" s="72"/>
      <c r="D268" s="72"/>
      <c r="E268" s="72"/>
      <c r="F268" s="114" t="s">
        <v>139</v>
      </c>
      <c r="G268" s="114" t="s">
        <v>438</v>
      </c>
      <c r="H268" s="37">
        <v>6900000</v>
      </c>
      <c r="I268" s="129"/>
      <c r="J268" s="129"/>
      <c r="K268" s="129"/>
      <c r="L268" s="129"/>
      <c r="M268" s="129"/>
      <c r="N268" s="73"/>
      <c r="O268" s="72"/>
      <c r="P268" s="41"/>
    </row>
    <row r="269" spans="1:16" x14ac:dyDescent="0.25">
      <c r="A269" s="72"/>
      <c r="B269" s="72"/>
      <c r="C269" s="72"/>
      <c r="D269" s="72"/>
      <c r="E269" s="72"/>
      <c r="F269" s="114" t="s">
        <v>140</v>
      </c>
      <c r="G269" s="114" t="s">
        <v>438</v>
      </c>
      <c r="H269" s="37">
        <v>200000</v>
      </c>
      <c r="I269" s="129"/>
      <c r="J269" s="129"/>
      <c r="K269" s="129"/>
      <c r="L269" s="129"/>
      <c r="M269" s="129"/>
      <c r="N269" s="73"/>
      <c r="O269" s="72"/>
      <c r="P269" s="41"/>
    </row>
    <row r="270" spans="1:16" x14ac:dyDescent="0.25">
      <c r="A270" s="72"/>
      <c r="B270" s="72"/>
      <c r="C270" s="72"/>
      <c r="D270" s="72"/>
      <c r="E270" s="72"/>
      <c r="F270" s="114" t="s">
        <v>141</v>
      </c>
      <c r="G270" s="114" t="s">
        <v>438</v>
      </c>
      <c r="H270" s="37">
        <v>3000000</v>
      </c>
      <c r="I270" s="129"/>
      <c r="J270" s="129"/>
      <c r="K270" s="129"/>
      <c r="L270" s="129"/>
      <c r="M270" s="129"/>
      <c r="N270" s="73"/>
      <c r="O270" s="72"/>
      <c r="P270" s="41"/>
    </row>
    <row r="271" spans="1:16" x14ac:dyDescent="0.25">
      <c r="A271" s="72"/>
      <c r="B271" s="72"/>
      <c r="C271" s="72"/>
      <c r="D271" s="72"/>
      <c r="E271" s="72"/>
      <c r="F271" s="114" t="s">
        <v>142</v>
      </c>
      <c r="G271" s="114" t="s">
        <v>438</v>
      </c>
      <c r="H271" s="37">
        <v>6800000</v>
      </c>
      <c r="I271" s="129"/>
      <c r="J271" s="129"/>
      <c r="K271" s="129"/>
      <c r="L271" s="129"/>
      <c r="M271" s="129"/>
      <c r="N271" s="73"/>
      <c r="O271" s="72"/>
      <c r="P271" s="41"/>
    </row>
    <row r="272" spans="1:16" x14ac:dyDescent="0.25">
      <c r="A272" s="72"/>
      <c r="B272" s="72"/>
      <c r="C272" s="72"/>
      <c r="D272" s="72"/>
      <c r="E272" s="72"/>
      <c r="F272" s="114" t="s">
        <v>143</v>
      </c>
      <c r="G272" s="114" t="s">
        <v>438</v>
      </c>
      <c r="H272" s="37">
        <v>19700000</v>
      </c>
      <c r="I272" s="129"/>
      <c r="J272" s="129"/>
      <c r="K272" s="129"/>
      <c r="L272" s="129"/>
      <c r="M272" s="129"/>
      <c r="N272" s="73"/>
      <c r="O272" s="72"/>
      <c r="P272" s="41"/>
    </row>
    <row r="273" spans="1:16" x14ac:dyDescent="0.25">
      <c r="A273" s="72"/>
      <c r="B273" s="72"/>
      <c r="C273" s="72"/>
      <c r="D273" s="72"/>
      <c r="E273" s="72"/>
      <c r="F273" s="114" t="s">
        <v>144</v>
      </c>
      <c r="G273" s="114" t="s">
        <v>438</v>
      </c>
      <c r="H273" s="37">
        <v>2600000</v>
      </c>
      <c r="I273" s="129"/>
      <c r="J273" s="129"/>
      <c r="K273" s="129"/>
      <c r="L273" s="129"/>
      <c r="M273" s="129"/>
      <c r="N273" s="73"/>
      <c r="O273" s="72"/>
      <c r="P273" s="41"/>
    </row>
    <row r="274" spans="1:16" x14ac:dyDescent="0.25">
      <c r="A274" s="72"/>
      <c r="B274" s="72"/>
      <c r="C274" s="72"/>
      <c r="D274" s="72"/>
      <c r="E274" s="72"/>
      <c r="F274" s="114" t="s">
        <v>145</v>
      </c>
      <c r="G274" s="114" t="s">
        <v>438</v>
      </c>
      <c r="H274" s="37">
        <v>900000</v>
      </c>
      <c r="I274" s="129"/>
      <c r="J274" s="129"/>
      <c r="K274" s="129"/>
      <c r="L274" s="129"/>
      <c r="M274" s="129"/>
      <c r="N274" s="73"/>
      <c r="O274" s="72"/>
      <c r="P274" s="41"/>
    </row>
    <row r="275" spans="1:16" x14ac:dyDescent="0.25">
      <c r="A275" s="72"/>
      <c r="B275" s="72"/>
      <c r="C275" s="72"/>
      <c r="D275" s="72"/>
      <c r="E275" s="72"/>
      <c r="F275" s="114" t="s">
        <v>146</v>
      </c>
      <c r="G275" s="114" t="s">
        <v>438</v>
      </c>
      <c r="H275" s="37">
        <v>2500000</v>
      </c>
      <c r="I275" s="129"/>
      <c r="J275" s="129"/>
      <c r="K275" s="129"/>
      <c r="L275" s="129"/>
      <c r="M275" s="129"/>
      <c r="N275" s="73"/>
      <c r="O275" s="72"/>
      <c r="P275" s="41"/>
    </row>
    <row r="276" spans="1:16" x14ac:dyDescent="0.25">
      <c r="A276" s="72"/>
      <c r="B276" s="72"/>
      <c r="C276" s="72"/>
      <c r="D276" s="72"/>
      <c r="E276" s="72"/>
      <c r="F276" s="114" t="s">
        <v>147</v>
      </c>
      <c r="G276" s="114" t="s">
        <v>438</v>
      </c>
      <c r="H276" s="37">
        <v>1500000</v>
      </c>
      <c r="I276" s="129"/>
      <c r="J276" s="129"/>
      <c r="K276" s="129"/>
      <c r="L276" s="129"/>
      <c r="M276" s="129"/>
      <c r="N276" s="73"/>
      <c r="O276" s="72"/>
      <c r="P276" s="41"/>
    </row>
    <row r="277" spans="1:16" x14ac:dyDescent="0.25">
      <c r="A277" s="72"/>
      <c r="B277" s="72"/>
      <c r="C277" s="72"/>
      <c r="D277" s="72"/>
      <c r="E277" s="72"/>
      <c r="F277" s="114" t="s">
        <v>148</v>
      </c>
      <c r="G277" s="114" t="s">
        <v>438</v>
      </c>
      <c r="H277" s="37">
        <v>11900000</v>
      </c>
      <c r="I277" s="129"/>
      <c r="J277" s="129"/>
      <c r="K277" s="129"/>
      <c r="L277" s="129"/>
      <c r="M277" s="129"/>
      <c r="N277" s="73"/>
      <c r="O277" s="72"/>
      <c r="P277" s="41"/>
    </row>
    <row r="278" spans="1:16" x14ac:dyDescent="0.25">
      <c r="A278" s="72"/>
      <c r="B278" s="72"/>
      <c r="C278" s="72"/>
      <c r="D278" s="72"/>
      <c r="E278" s="72"/>
      <c r="F278" s="114" t="s">
        <v>149</v>
      </c>
      <c r="G278" s="114" t="s">
        <v>438</v>
      </c>
      <c r="H278" s="37">
        <v>8300000.0000000009</v>
      </c>
      <c r="I278" s="129"/>
      <c r="J278" s="129"/>
      <c r="K278" s="129"/>
      <c r="L278" s="129"/>
      <c r="M278" s="129"/>
      <c r="N278" s="73"/>
      <c r="O278" s="72"/>
      <c r="P278" s="41"/>
    </row>
    <row r="279" spans="1:16" x14ac:dyDescent="0.25">
      <c r="A279" s="72"/>
      <c r="B279" s="72"/>
      <c r="C279" s="72"/>
      <c r="D279" s="72"/>
      <c r="E279" s="72"/>
      <c r="F279" s="114" t="s">
        <v>150</v>
      </c>
      <c r="G279" s="114" t="s">
        <v>438</v>
      </c>
      <c r="H279" s="37">
        <v>3600000</v>
      </c>
      <c r="I279" s="129"/>
      <c r="J279" s="129"/>
      <c r="K279" s="129"/>
      <c r="L279" s="129"/>
      <c r="M279" s="129"/>
      <c r="N279" s="73"/>
      <c r="O279" s="72"/>
      <c r="P279" s="41"/>
    </row>
    <row r="280" spans="1:16" x14ac:dyDescent="0.25">
      <c r="A280" s="72"/>
      <c r="B280" s="72"/>
      <c r="C280" s="72"/>
      <c r="D280" s="72"/>
      <c r="E280" s="72"/>
      <c r="F280" s="114" t="s">
        <v>151</v>
      </c>
      <c r="G280" s="114" t="s">
        <v>438</v>
      </c>
      <c r="H280" s="37">
        <v>3200000</v>
      </c>
      <c r="I280" s="129"/>
      <c r="J280" s="129"/>
      <c r="K280" s="129"/>
      <c r="L280" s="129"/>
      <c r="M280" s="129"/>
      <c r="N280" s="73"/>
      <c r="O280" s="72"/>
      <c r="P280" s="41"/>
    </row>
    <row r="281" spans="1:16" x14ac:dyDescent="0.25">
      <c r="A281" s="72"/>
      <c r="B281" s="72"/>
      <c r="C281" s="72"/>
      <c r="D281" s="72"/>
      <c r="E281" s="72"/>
      <c r="F281" s="114" t="s">
        <v>152</v>
      </c>
      <c r="G281" s="114" t="s">
        <v>438</v>
      </c>
      <c r="H281" s="37">
        <v>1800000</v>
      </c>
      <c r="I281" s="129"/>
      <c r="J281" s="129"/>
      <c r="K281" s="129"/>
      <c r="L281" s="129"/>
      <c r="M281" s="129"/>
      <c r="N281" s="73"/>
      <c r="O281" s="72"/>
      <c r="P281" s="41"/>
    </row>
    <row r="282" spans="1:16" x14ac:dyDescent="0.25">
      <c r="A282" s="72"/>
      <c r="B282" s="72"/>
      <c r="C282" s="72"/>
      <c r="D282" s="72"/>
      <c r="E282" s="72"/>
      <c r="F282" s="114" t="s">
        <v>153</v>
      </c>
      <c r="G282" s="114" t="s">
        <v>438</v>
      </c>
      <c r="H282" s="37">
        <v>9200000</v>
      </c>
      <c r="I282" s="129"/>
      <c r="J282" s="129"/>
      <c r="K282" s="129"/>
      <c r="L282" s="129"/>
      <c r="M282" s="129"/>
      <c r="N282" s="73"/>
      <c r="O282" s="72"/>
      <c r="P282" s="41"/>
    </row>
    <row r="283" spans="1:16" x14ac:dyDescent="0.25">
      <c r="A283" s="72"/>
      <c r="B283" s="72"/>
      <c r="C283" s="72"/>
      <c r="D283" s="72"/>
      <c r="E283" s="72"/>
      <c r="F283" s="114" t="s">
        <v>154</v>
      </c>
      <c r="G283" s="114" t="s">
        <v>438</v>
      </c>
      <c r="H283" s="37">
        <v>2300000</v>
      </c>
      <c r="I283" s="129"/>
      <c r="J283" s="129"/>
      <c r="K283" s="129"/>
      <c r="L283" s="129"/>
      <c r="M283" s="129"/>
      <c r="N283" s="73"/>
      <c r="O283" s="72"/>
      <c r="P283" s="41"/>
    </row>
    <row r="284" spans="1:16" x14ac:dyDescent="0.25">
      <c r="A284" s="72"/>
      <c r="B284" s="72"/>
      <c r="C284" s="72"/>
      <c r="D284" s="72"/>
      <c r="E284" s="72"/>
      <c r="F284" s="114" t="s">
        <v>155</v>
      </c>
      <c r="G284" s="114" t="s">
        <v>438</v>
      </c>
      <c r="H284" s="37">
        <v>3000000</v>
      </c>
      <c r="I284" s="129"/>
      <c r="J284" s="129"/>
      <c r="K284" s="129"/>
      <c r="L284" s="129"/>
      <c r="M284" s="129"/>
      <c r="N284" s="73"/>
      <c r="O284" s="72"/>
      <c r="P284" s="41"/>
    </row>
    <row r="285" spans="1:16" x14ac:dyDescent="0.25">
      <c r="A285" s="72"/>
      <c r="B285" s="72"/>
      <c r="C285" s="72"/>
      <c r="D285" s="72"/>
      <c r="E285" s="72"/>
      <c r="F285" s="114" t="s">
        <v>156</v>
      </c>
      <c r="G285" s="114" t="s">
        <v>438</v>
      </c>
      <c r="H285" s="37">
        <v>27000000</v>
      </c>
      <c r="I285" s="129"/>
      <c r="J285" s="129"/>
      <c r="K285" s="129"/>
      <c r="L285" s="129"/>
      <c r="M285" s="129"/>
      <c r="N285" s="73"/>
      <c r="O285" s="72"/>
      <c r="P285" s="41"/>
    </row>
    <row r="286" spans="1:16" x14ac:dyDescent="0.25">
      <c r="A286" s="72"/>
      <c r="B286" s="72"/>
      <c r="C286" s="72"/>
      <c r="D286" s="72"/>
      <c r="E286" s="72"/>
      <c r="F286" s="114" t="s">
        <v>157</v>
      </c>
      <c r="G286" s="114" t="s">
        <v>438</v>
      </c>
      <c r="H286" s="37">
        <v>13100000</v>
      </c>
      <c r="I286" s="129"/>
      <c r="J286" s="129"/>
      <c r="K286" s="129"/>
      <c r="L286" s="129"/>
      <c r="M286" s="129"/>
      <c r="N286" s="73"/>
      <c r="O286" s="72"/>
      <c r="P286" s="41"/>
    </row>
    <row r="287" spans="1:16" x14ac:dyDescent="0.25">
      <c r="A287" s="72"/>
      <c r="B287" s="72"/>
      <c r="C287" s="72"/>
      <c r="D287" s="72"/>
      <c r="E287" s="72"/>
      <c r="F287" s="114" t="s">
        <v>158</v>
      </c>
      <c r="G287" s="114" t="s">
        <v>438</v>
      </c>
      <c r="H287" s="37">
        <v>26900000</v>
      </c>
      <c r="I287" s="129"/>
      <c r="J287" s="129"/>
      <c r="K287" s="129"/>
      <c r="L287" s="129"/>
      <c r="M287" s="129"/>
      <c r="N287" s="73"/>
      <c r="O287" s="72"/>
      <c r="P287" s="41"/>
    </row>
    <row r="288" spans="1:16" x14ac:dyDescent="0.25">
      <c r="A288" s="72"/>
      <c r="B288" s="72"/>
      <c r="C288" s="72"/>
      <c r="D288" s="72"/>
      <c r="E288" s="72"/>
      <c r="F288" s="114" t="s">
        <v>159</v>
      </c>
      <c r="G288" s="114" t="s">
        <v>438</v>
      </c>
      <c r="H288" s="37">
        <v>-100000</v>
      </c>
      <c r="I288" s="129"/>
      <c r="J288" s="129"/>
      <c r="K288" s="129"/>
      <c r="L288" s="129"/>
      <c r="M288" s="129"/>
      <c r="N288" s="73"/>
      <c r="O288" s="72"/>
      <c r="P288" s="41"/>
    </row>
    <row r="289" spans="1:16" x14ac:dyDescent="0.25">
      <c r="A289" s="72"/>
      <c r="B289" s="72"/>
      <c r="C289" s="72"/>
      <c r="D289" s="72"/>
      <c r="E289" s="72"/>
      <c r="F289" s="114" t="s">
        <v>160</v>
      </c>
      <c r="G289" s="114" t="s">
        <v>438</v>
      </c>
      <c r="H289" s="37">
        <v>1000000</v>
      </c>
      <c r="I289" s="129"/>
      <c r="J289" s="129"/>
      <c r="K289" s="129"/>
      <c r="L289" s="129"/>
      <c r="M289" s="129"/>
      <c r="N289" s="73"/>
      <c r="O289" s="72"/>
      <c r="P289" s="41"/>
    </row>
    <row r="290" spans="1:16" x14ac:dyDescent="0.25">
      <c r="A290" s="72"/>
      <c r="B290" s="72"/>
      <c r="C290" s="72"/>
      <c r="D290" s="72"/>
      <c r="E290" s="72"/>
      <c r="F290" s="114" t="s">
        <v>161</v>
      </c>
      <c r="G290" s="114" t="s">
        <v>438</v>
      </c>
      <c r="H290" s="37">
        <v>3900000</v>
      </c>
      <c r="I290" s="129"/>
      <c r="J290" s="129"/>
      <c r="K290" s="129"/>
      <c r="L290" s="129"/>
      <c r="M290" s="129"/>
      <c r="N290" s="73"/>
      <c r="O290" s="72"/>
      <c r="P290" s="41"/>
    </row>
    <row r="291" spans="1:16" x14ac:dyDescent="0.25">
      <c r="A291" s="72"/>
      <c r="B291" s="72"/>
      <c r="C291" s="72"/>
      <c r="D291" s="72"/>
      <c r="E291" s="72"/>
      <c r="F291" s="114" t="s">
        <v>162</v>
      </c>
      <c r="G291" s="114" t="s">
        <v>438</v>
      </c>
      <c r="H291" s="37">
        <v>67900000</v>
      </c>
      <c r="I291" s="129"/>
      <c r="J291" s="129"/>
      <c r="K291" s="129"/>
      <c r="L291" s="129"/>
      <c r="M291" s="129"/>
      <c r="N291" s="73"/>
      <c r="O291" s="72"/>
      <c r="P291" s="41"/>
    </row>
    <row r="292" spans="1:16" x14ac:dyDescent="0.25">
      <c r="A292" s="72"/>
      <c r="B292" s="72"/>
      <c r="C292" s="72"/>
      <c r="D292" s="72"/>
      <c r="E292" s="72"/>
      <c r="F292" s="114" t="s">
        <v>163</v>
      </c>
      <c r="G292" s="114" t="s">
        <v>438</v>
      </c>
      <c r="H292" s="37">
        <v>37800000</v>
      </c>
      <c r="I292" s="129"/>
      <c r="J292" s="129"/>
      <c r="K292" s="129"/>
      <c r="L292" s="129"/>
      <c r="M292" s="129"/>
      <c r="N292" s="73"/>
      <c r="O292" s="72"/>
      <c r="P292" s="41"/>
    </row>
    <row r="293" spans="1:16" x14ac:dyDescent="0.25">
      <c r="A293" s="72"/>
      <c r="B293" s="72"/>
      <c r="C293" s="72"/>
      <c r="D293" s="72"/>
      <c r="E293" s="72"/>
      <c r="F293" s="114" t="s">
        <v>164</v>
      </c>
      <c r="G293" s="114" t="s">
        <v>438</v>
      </c>
      <c r="H293" s="37">
        <v>9800000</v>
      </c>
      <c r="I293" s="129"/>
      <c r="J293" s="129"/>
      <c r="K293" s="129"/>
      <c r="L293" s="129"/>
      <c r="M293" s="129"/>
      <c r="N293" s="73"/>
      <c r="O293" s="72"/>
      <c r="P293" s="41"/>
    </row>
    <row r="294" spans="1:16" x14ac:dyDescent="0.25">
      <c r="A294" s="72"/>
      <c r="B294" s="72"/>
      <c r="C294" s="72"/>
      <c r="D294" s="72"/>
      <c r="E294" s="72"/>
      <c r="F294" s="114" t="s">
        <v>189</v>
      </c>
      <c r="G294" s="114" t="s">
        <v>438</v>
      </c>
      <c r="H294" s="37">
        <v>-27000000</v>
      </c>
      <c r="I294" s="129"/>
      <c r="J294" s="129"/>
      <c r="K294" s="129"/>
      <c r="L294" s="129"/>
      <c r="M294" s="129"/>
      <c r="N294" s="73"/>
      <c r="O294" s="72"/>
      <c r="P294" s="41"/>
    </row>
    <row r="295" spans="1:16" s="17" customFormat="1" x14ac:dyDescent="0.25">
      <c r="A295" s="72"/>
      <c r="B295" s="72"/>
      <c r="C295" s="72"/>
      <c r="D295" s="72"/>
      <c r="E295" s="72"/>
      <c r="F295" s="114" t="s">
        <v>729</v>
      </c>
      <c r="G295" s="114" t="s">
        <v>438</v>
      </c>
      <c r="H295" s="37">
        <v>1300000</v>
      </c>
      <c r="I295" s="129"/>
      <c r="J295" s="129"/>
      <c r="K295" s="129"/>
      <c r="L295" s="129"/>
      <c r="M295" s="129"/>
      <c r="N295" s="73"/>
      <c r="O295" s="72"/>
      <c r="P295" s="41"/>
    </row>
    <row r="296" spans="1:16" x14ac:dyDescent="0.25">
      <c r="A296" s="72"/>
      <c r="B296" s="72"/>
      <c r="C296" s="72"/>
      <c r="D296" s="72"/>
      <c r="E296" s="72"/>
      <c r="F296" s="114" t="s">
        <v>728</v>
      </c>
      <c r="G296" s="114" t="s">
        <v>438</v>
      </c>
      <c r="H296" s="37">
        <v>41600000</v>
      </c>
      <c r="I296" s="129"/>
      <c r="J296" s="129"/>
      <c r="K296" s="129"/>
      <c r="L296" s="129"/>
      <c r="M296" s="129"/>
      <c r="N296" s="73"/>
      <c r="O296" s="72"/>
      <c r="P296" s="41"/>
    </row>
    <row r="297" spans="1:16" s="17" customFormat="1" x14ac:dyDescent="0.25">
      <c r="A297" s="120"/>
      <c r="B297" s="72"/>
      <c r="C297" s="72"/>
      <c r="D297" s="72"/>
      <c r="E297" s="72"/>
      <c r="F297" s="116" t="s">
        <v>758</v>
      </c>
      <c r="G297" s="116" t="s">
        <v>438</v>
      </c>
      <c r="H297" s="234"/>
      <c r="I297" s="129"/>
      <c r="J297" s="129"/>
      <c r="K297" s="129"/>
      <c r="L297" s="129"/>
      <c r="M297" s="129"/>
      <c r="N297" s="73"/>
      <c r="O297" s="72"/>
      <c r="P297" s="41"/>
    </row>
    <row r="298" spans="1:16" x14ac:dyDescent="0.25">
      <c r="A298" s="120"/>
      <c r="B298" s="72"/>
      <c r="C298" s="72"/>
      <c r="D298" s="72"/>
      <c r="E298" s="72"/>
      <c r="F298" s="72"/>
      <c r="G298" s="72"/>
      <c r="H298" s="73"/>
      <c r="I298" s="73"/>
      <c r="J298" s="73"/>
      <c r="K298" s="73"/>
      <c r="L298" s="73"/>
      <c r="M298" s="73"/>
      <c r="N298" s="73"/>
      <c r="O298" s="72"/>
      <c r="P298" s="41"/>
    </row>
    <row r="299" spans="1:16" x14ac:dyDescent="0.25">
      <c r="A299" s="121"/>
      <c r="B299" s="100"/>
      <c r="C299" s="109" t="s">
        <v>766</v>
      </c>
      <c r="D299" s="109"/>
      <c r="E299" s="109"/>
      <c r="F299" s="109"/>
      <c r="G299" s="109"/>
      <c r="H299" s="110"/>
      <c r="I299" s="110"/>
      <c r="J299" s="110"/>
      <c r="K299" s="110"/>
      <c r="L299" s="110"/>
      <c r="M299" s="110"/>
      <c r="N299" s="110"/>
      <c r="O299" s="109"/>
      <c r="P299" s="41"/>
    </row>
    <row r="300" spans="1:16" x14ac:dyDescent="0.25">
      <c r="A300" s="120"/>
      <c r="B300" s="72"/>
      <c r="C300" s="108"/>
      <c r="D300" s="108"/>
      <c r="E300" s="72"/>
      <c r="F300" s="72"/>
      <c r="G300" s="72"/>
      <c r="H300" s="73"/>
      <c r="I300" s="73"/>
      <c r="J300" s="73"/>
      <c r="K300" s="73"/>
      <c r="L300" s="73"/>
      <c r="M300" s="73"/>
      <c r="N300" s="73"/>
      <c r="O300" s="72"/>
      <c r="P300" s="41"/>
    </row>
    <row r="301" spans="1:16" x14ac:dyDescent="0.25">
      <c r="A301" s="120"/>
      <c r="B301" s="72"/>
      <c r="C301" s="72"/>
      <c r="D301" s="108" t="s">
        <v>691</v>
      </c>
      <c r="E301" s="72"/>
      <c r="F301" s="72"/>
      <c r="G301" s="72"/>
      <c r="H301" s="73"/>
      <c r="I301" s="73"/>
      <c r="J301" s="73"/>
      <c r="K301" s="73"/>
      <c r="L301" s="73"/>
      <c r="M301" s="73"/>
      <c r="N301" s="73"/>
      <c r="O301" s="72"/>
      <c r="P301" s="41"/>
    </row>
    <row r="302" spans="1:16" s="17" customFormat="1" x14ac:dyDescent="0.25">
      <c r="A302" s="120"/>
      <c r="B302" s="72"/>
      <c r="C302" s="72"/>
      <c r="D302" s="108" t="s">
        <v>692</v>
      </c>
      <c r="E302" s="72"/>
      <c r="F302" s="72"/>
      <c r="G302" s="72"/>
      <c r="H302" s="73"/>
      <c r="I302" s="73"/>
      <c r="J302" s="73"/>
      <c r="K302" s="73"/>
      <c r="L302" s="73"/>
      <c r="M302" s="73"/>
      <c r="N302" s="73"/>
      <c r="O302" s="72"/>
      <c r="P302" s="41"/>
    </row>
    <row r="303" spans="1:16" x14ac:dyDescent="0.25">
      <c r="A303" s="120"/>
      <c r="B303" s="72"/>
      <c r="C303" s="72"/>
      <c r="D303" s="108"/>
      <c r="E303" s="72"/>
      <c r="F303" s="72"/>
      <c r="G303" s="72"/>
      <c r="H303" s="73"/>
      <c r="I303" s="73"/>
      <c r="J303" s="73"/>
      <c r="K303" s="73"/>
      <c r="L303" s="73"/>
      <c r="M303" s="73"/>
      <c r="N303" s="73"/>
      <c r="O303" s="72"/>
      <c r="P303" s="41"/>
    </row>
    <row r="304" spans="1:16" x14ac:dyDescent="0.25">
      <c r="A304" s="122"/>
      <c r="B304" s="72"/>
      <c r="C304" s="72"/>
      <c r="D304" s="108"/>
      <c r="E304" s="111" t="s">
        <v>366</v>
      </c>
      <c r="F304" s="72"/>
      <c r="G304" s="72"/>
      <c r="H304" s="73"/>
      <c r="I304" s="131" t="s">
        <v>314</v>
      </c>
      <c r="J304" s="96" t="s">
        <v>165</v>
      </c>
      <c r="K304" s="96" t="s">
        <v>41</v>
      </c>
      <c r="L304" s="96" t="s">
        <v>40</v>
      </c>
      <c r="M304" s="96" t="s">
        <v>166</v>
      </c>
      <c r="N304" s="73"/>
      <c r="O304" s="114" t="s">
        <v>603</v>
      </c>
      <c r="P304" s="41"/>
    </row>
    <row r="305" spans="1:16" x14ac:dyDescent="0.25">
      <c r="A305" s="120"/>
      <c r="B305" s="72"/>
      <c r="C305" s="72"/>
      <c r="D305" s="72"/>
      <c r="E305" s="108"/>
      <c r="F305" s="112" t="s">
        <v>134</v>
      </c>
      <c r="G305" s="112" t="s">
        <v>438</v>
      </c>
      <c r="H305" s="144"/>
      <c r="I305" s="144"/>
      <c r="J305" s="132"/>
      <c r="K305" s="132"/>
      <c r="L305" s="132"/>
      <c r="M305" s="132"/>
      <c r="N305" s="73"/>
      <c r="O305" s="72"/>
      <c r="P305" s="41"/>
    </row>
    <row r="306" spans="1:16" x14ac:dyDescent="0.25">
      <c r="A306" s="120"/>
      <c r="B306" s="72"/>
      <c r="C306" s="72"/>
      <c r="D306" s="72"/>
      <c r="E306" s="72"/>
      <c r="F306" s="114" t="s">
        <v>135</v>
      </c>
      <c r="G306" s="114" t="s">
        <v>438</v>
      </c>
      <c r="H306" s="129"/>
      <c r="I306" s="129"/>
      <c r="J306" s="37">
        <v>20000000</v>
      </c>
      <c r="K306" s="37">
        <v>7800000</v>
      </c>
      <c r="L306" s="37">
        <v>10800000</v>
      </c>
      <c r="M306" s="37">
        <v>13299999.999999998</v>
      </c>
      <c r="N306" s="73"/>
      <c r="O306" s="72"/>
      <c r="P306" s="41"/>
    </row>
    <row r="307" spans="1:16" x14ac:dyDescent="0.25">
      <c r="A307" s="120"/>
      <c r="B307" s="72"/>
      <c r="C307" s="72"/>
      <c r="D307" s="72"/>
      <c r="E307" s="72"/>
      <c r="F307" s="114" t="s">
        <v>136</v>
      </c>
      <c r="G307" s="114" t="s">
        <v>438</v>
      </c>
      <c r="H307" s="129"/>
      <c r="I307" s="129"/>
      <c r="J307" s="37">
        <v>0</v>
      </c>
      <c r="K307" s="37">
        <v>0</v>
      </c>
      <c r="L307" s="37">
        <v>0</v>
      </c>
      <c r="M307" s="37">
        <v>0</v>
      </c>
      <c r="N307" s="73"/>
      <c r="O307" s="72"/>
      <c r="P307" s="41"/>
    </row>
    <row r="308" spans="1:16" x14ac:dyDescent="0.25">
      <c r="A308" s="120"/>
      <c r="B308" s="72"/>
      <c r="C308" s="72"/>
      <c r="D308" s="72"/>
      <c r="E308" s="72"/>
      <c r="F308" s="114" t="s">
        <v>137</v>
      </c>
      <c r="G308" s="114" t="s">
        <v>438</v>
      </c>
      <c r="H308" s="129"/>
      <c r="I308" s="129"/>
      <c r="J308" s="37">
        <v>13000000</v>
      </c>
      <c r="K308" s="37">
        <v>500000</v>
      </c>
      <c r="L308" s="37">
        <v>6100000</v>
      </c>
      <c r="M308" s="37">
        <v>900000</v>
      </c>
      <c r="N308" s="73"/>
      <c r="O308" s="72"/>
      <c r="P308" s="41"/>
    </row>
    <row r="309" spans="1:16" x14ac:dyDescent="0.25">
      <c r="A309" s="120"/>
      <c r="B309" s="72"/>
      <c r="C309" s="72"/>
      <c r="D309" s="72"/>
      <c r="E309" s="72"/>
      <c r="F309" s="114" t="s">
        <v>138</v>
      </c>
      <c r="G309" s="114" t="s">
        <v>438</v>
      </c>
      <c r="H309" s="129"/>
      <c r="I309" s="129"/>
      <c r="J309" s="37">
        <v>3300000</v>
      </c>
      <c r="K309" s="37">
        <v>3400000</v>
      </c>
      <c r="L309" s="37">
        <v>899999.99999999988</v>
      </c>
      <c r="M309" s="37">
        <v>4800000</v>
      </c>
      <c r="N309" s="73"/>
      <c r="O309" s="72"/>
      <c r="P309" s="41"/>
    </row>
    <row r="310" spans="1:16" x14ac:dyDescent="0.25">
      <c r="A310" s="120"/>
      <c r="B310" s="72"/>
      <c r="C310" s="72"/>
      <c r="D310" s="72"/>
      <c r="E310" s="72"/>
      <c r="F310" s="114" t="s">
        <v>139</v>
      </c>
      <c r="G310" s="114" t="s">
        <v>438</v>
      </c>
      <c r="H310" s="129"/>
      <c r="I310" s="129"/>
      <c r="J310" s="37">
        <v>2800000</v>
      </c>
      <c r="K310" s="37">
        <v>0</v>
      </c>
      <c r="L310" s="37">
        <v>2900000</v>
      </c>
      <c r="M310" s="37">
        <v>1200000</v>
      </c>
      <c r="N310" s="73"/>
      <c r="O310" s="72"/>
      <c r="P310" s="41"/>
    </row>
    <row r="311" spans="1:16" x14ac:dyDescent="0.25">
      <c r="A311" s="120"/>
      <c r="B311" s="72"/>
      <c r="C311" s="72"/>
      <c r="D311" s="72"/>
      <c r="E311" s="72"/>
      <c r="F311" s="114" t="s">
        <v>140</v>
      </c>
      <c r="G311" s="114" t="s">
        <v>438</v>
      </c>
      <c r="H311" s="129"/>
      <c r="I311" s="129"/>
      <c r="J311" s="37">
        <v>0</v>
      </c>
      <c r="K311" s="37">
        <v>0</v>
      </c>
      <c r="L311" s="37">
        <v>0</v>
      </c>
      <c r="M311" s="37">
        <v>0</v>
      </c>
      <c r="N311" s="73"/>
      <c r="O311" s="72"/>
      <c r="P311" s="41"/>
    </row>
    <row r="312" spans="1:16" x14ac:dyDescent="0.25">
      <c r="A312" s="120"/>
      <c r="B312" s="72"/>
      <c r="C312" s="72"/>
      <c r="D312" s="72"/>
      <c r="E312" s="72"/>
      <c r="F312" s="114" t="s">
        <v>141</v>
      </c>
      <c r="G312" s="114" t="s">
        <v>438</v>
      </c>
      <c r="H312" s="129"/>
      <c r="I312" s="129"/>
      <c r="J312" s="37">
        <v>0</v>
      </c>
      <c r="K312" s="37">
        <v>0</v>
      </c>
      <c r="L312" s="37">
        <v>0</v>
      </c>
      <c r="M312" s="37">
        <v>0</v>
      </c>
      <c r="N312" s="73"/>
      <c r="O312" s="72"/>
      <c r="P312" s="41"/>
    </row>
    <row r="313" spans="1:16" x14ac:dyDescent="0.25">
      <c r="A313" s="120"/>
      <c r="B313" s="72"/>
      <c r="C313" s="72"/>
      <c r="D313" s="72"/>
      <c r="E313" s="72"/>
      <c r="F313" s="114" t="s">
        <v>142</v>
      </c>
      <c r="G313" s="114" t="s">
        <v>438</v>
      </c>
      <c r="H313" s="129"/>
      <c r="I313" s="129"/>
      <c r="J313" s="37">
        <v>0</v>
      </c>
      <c r="K313" s="37">
        <v>0</v>
      </c>
      <c r="L313" s="37">
        <v>0</v>
      </c>
      <c r="M313" s="37">
        <v>0</v>
      </c>
      <c r="N313" s="73"/>
      <c r="O313" s="72"/>
      <c r="P313" s="41"/>
    </row>
    <row r="314" spans="1:16" x14ac:dyDescent="0.25">
      <c r="A314" s="120"/>
      <c r="B314" s="72"/>
      <c r="C314" s="72"/>
      <c r="D314" s="72"/>
      <c r="E314" s="72"/>
      <c r="F314" s="114" t="s">
        <v>143</v>
      </c>
      <c r="G314" s="114" t="s">
        <v>438</v>
      </c>
      <c r="H314" s="129"/>
      <c r="I314" s="129"/>
      <c r="J314" s="37">
        <v>0</v>
      </c>
      <c r="K314" s="37">
        <v>0</v>
      </c>
      <c r="L314" s="37">
        <v>0</v>
      </c>
      <c r="M314" s="37">
        <v>0</v>
      </c>
      <c r="N314" s="73"/>
      <c r="O314" s="72"/>
      <c r="P314" s="41"/>
    </row>
    <row r="315" spans="1:16" x14ac:dyDescent="0.25">
      <c r="A315" s="120"/>
      <c r="B315" s="72"/>
      <c r="C315" s="72"/>
      <c r="D315" s="72"/>
      <c r="E315" s="72"/>
      <c r="F315" s="114" t="s">
        <v>144</v>
      </c>
      <c r="G315" s="114" t="s">
        <v>438</v>
      </c>
      <c r="H315" s="129"/>
      <c r="I315" s="129"/>
      <c r="J315" s="37">
        <v>0</v>
      </c>
      <c r="K315" s="37">
        <v>0</v>
      </c>
      <c r="L315" s="37">
        <v>0</v>
      </c>
      <c r="M315" s="37">
        <v>0</v>
      </c>
      <c r="N315" s="73"/>
      <c r="O315" s="72"/>
      <c r="P315" s="41"/>
    </row>
    <row r="316" spans="1:16" x14ac:dyDescent="0.25">
      <c r="A316" s="120"/>
      <c r="B316" s="72"/>
      <c r="C316" s="72"/>
      <c r="D316" s="72"/>
      <c r="E316" s="72"/>
      <c r="F316" s="114" t="s">
        <v>145</v>
      </c>
      <c r="G316" s="114" t="s">
        <v>438</v>
      </c>
      <c r="H316" s="129"/>
      <c r="I316" s="129"/>
      <c r="J316" s="37">
        <v>0</v>
      </c>
      <c r="K316" s="37">
        <v>0</v>
      </c>
      <c r="L316" s="37">
        <v>0</v>
      </c>
      <c r="M316" s="37">
        <v>0</v>
      </c>
      <c r="N316" s="73"/>
      <c r="O316" s="72"/>
      <c r="P316" s="41"/>
    </row>
    <row r="317" spans="1:16" x14ac:dyDescent="0.25">
      <c r="A317" s="120"/>
      <c r="B317" s="72"/>
      <c r="C317" s="72"/>
      <c r="D317" s="72"/>
      <c r="E317" s="72"/>
      <c r="F317" s="114" t="s">
        <v>146</v>
      </c>
      <c r="G317" s="114" t="s">
        <v>438</v>
      </c>
      <c r="H317" s="129"/>
      <c r="I317" s="129"/>
      <c r="J317" s="37">
        <v>0</v>
      </c>
      <c r="K317" s="37">
        <v>0</v>
      </c>
      <c r="L317" s="37">
        <v>0</v>
      </c>
      <c r="M317" s="37">
        <v>0</v>
      </c>
      <c r="N317" s="73"/>
      <c r="O317" s="72"/>
      <c r="P317" s="41"/>
    </row>
    <row r="318" spans="1:16" x14ac:dyDescent="0.25">
      <c r="A318" s="120"/>
      <c r="B318" s="72"/>
      <c r="C318" s="72"/>
      <c r="D318" s="72"/>
      <c r="E318" s="72"/>
      <c r="F318" s="114" t="s">
        <v>147</v>
      </c>
      <c r="G318" s="114" t="s">
        <v>438</v>
      </c>
      <c r="H318" s="129"/>
      <c r="I318" s="129"/>
      <c r="J318" s="37">
        <v>0</v>
      </c>
      <c r="K318" s="37">
        <v>0</v>
      </c>
      <c r="L318" s="37">
        <v>0</v>
      </c>
      <c r="M318" s="37">
        <v>0</v>
      </c>
      <c r="N318" s="73"/>
      <c r="O318" s="72"/>
      <c r="P318" s="41"/>
    </row>
    <row r="319" spans="1:16" x14ac:dyDescent="0.25">
      <c r="A319" s="120"/>
      <c r="B319" s="72"/>
      <c r="C319" s="72"/>
      <c r="D319" s="72"/>
      <c r="E319" s="72"/>
      <c r="F319" s="114" t="s">
        <v>148</v>
      </c>
      <c r="G319" s="114" t="s">
        <v>438</v>
      </c>
      <c r="H319" s="129"/>
      <c r="I319" s="129"/>
      <c r="J319" s="37">
        <v>0</v>
      </c>
      <c r="K319" s="37">
        <v>0</v>
      </c>
      <c r="L319" s="37">
        <v>0</v>
      </c>
      <c r="M319" s="37">
        <v>0</v>
      </c>
      <c r="N319" s="73"/>
      <c r="O319" s="72"/>
      <c r="P319" s="41"/>
    </row>
    <row r="320" spans="1:16" x14ac:dyDescent="0.25">
      <c r="A320" s="120"/>
      <c r="B320" s="72"/>
      <c r="C320" s="72"/>
      <c r="D320" s="72"/>
      <c r="E320" s="72"/>
      <c r="F320" s="114" t="s">
        <v>149</v>
      </c>
      <c r="G320" s="114" t="s">
        <v>438</v>
      </c>
      <c r="H320" s="129"/>
      <c r="I320" s="129"/>
      <c r="J320" s="37">
        <v>0</v>
      </c>
      <c r="K320" s="37">
        <v>0</v>
      </c>
      <c r="L320" s="37">
        <v>0</v>
      </c>
      <c r="M320" s="37">
        <v>0</v>
      </c>
      <c r="N320" s="73"/>
      <c r="O320" s="72"/>
      <c r="P320" s="41"/>
    </row>
    <row r="321" spans="1:16" x14ac:dyDescent="0.25">
      <c r="A321" s="120"/>
      <c r="B321" s="72"/>
      <c r="C321" s="72"/>
      <c r="D321" s="72"/>
      <c r="E321" s="72"/>
      <c r="F321" s="114" t="s">
        <v>150</v>
      </c>
      <c r="G321" s="114" t="s">
        <v>438</v>
      </c>
      <c r="H321" s="129"/>
      <c r="I321" s="129"/>
      <c r="J321" s="37">
        <v>0</v>
      </c>
      <c r="K321" s="37">
        <v>0</v>
      </c>
      <c r="L321" s="37">
        <v>0</v>
      </c>
      <c r="M321" s="37">
        <v>0</v>
      </c>
      <c r="N321" s="73"/>
      <c r="O321" s="72"/>
      <c r="P321" s="41"/>
    </row>
    <row r="322" spans="1:16" x14ac:dyDescent="0.25">
      <c r="A322" s="120"/>
      <c r="B322" s="72"/>
      <c r="C322" s="72"/>
      <c r="D322" s="72"/>
      <c r="E322" s="72"/>
      <c r="F322" s="114" t="s">
        <v>151</v>
      </c>
      <c r="G322" s="114" t="s">
        <v>438</v>
      </c>
      <c r="H322" s="129"/>
      <c r="I322" s="129"/>
      <c r="J322" s="37">
        <v>0</v>
      </c>
      <c r="K322" s="37">
        <v>0</v>
      </c>
      <c r="L322" s="37">
        <v>0</v>
      </c>
      <c r="M322" s="37">
        <v>0</v>
      </c>
      <c r="N322" s="73"/>
      <c r="O322" s="72"/>
      <c r="P322" s="41"/>
    </row>
    <row r="323" spans="1:16" x14ac:dyDescent="0.25">
      <c r="A323" s="120"/>
      <c r="B323" s="72"/>
      <c r="C323" s="72"/>
      <c r="D323" s="72"/>
      <c r="E323" s="72"/>
      <c r="F323" s="114" t="s">
        <v>152</v>
      </c>
      <c r="G323" s="114" t="s">
        <v>438</v>
      </c>
      <c r="H323" s="129"/>
      <c r="I323" s="129"/>
      <c r="J323" s="37">
        <v>0</v>
      </c>
      <c r="K323" s="37">
        <v>0</v>
      </c>
      <c r="L323" s="37">
        <v>0</v>
      </c>
      <c r="M323" s="37">
        <v>0</v>
      </c>
      <c r="N323" s="73"/>
      <c r="O323" s="72"/>
      <c r="P323" s="41"/>
    </row>
    <row r="324" spans="1:16" x14ac:dyDescent="0.25">
      <c r="A324" s="120"/>
      <c r="B324" s="72"/>
      <c r="C324" s="72"/>
      <c r="D324" s="72"/>
      <c r="E324" s="72"/>
      <c r="F324" s="114" t="s">
        <v>153</v>
      </c>
      <c r="G324" s="114" t="s">
        <v>438</v>
      </c>
      <c r="H324" s="129"/>
      <c r="I324" s="129"/>
      <c r="J324" s="37">
        <v>0</v>
      </c>
      <c r="K324" s="37">
        <v>0</v>
      </c>
      <c r="L324" s="37">
        <v>0</v>
      </c>
      <c r="M324" s="37">
        <v>0</v>
      </c>
      <c r="N324" s="73"/>
      <c r="O324" s="72"/>
      <c r="P324" s="41"/>
    </row>
    <row r="325" spans="1:16" x14ac:dyDescent="0.25">
      <c r="A325" s="120"/>
      <c r="B325" s="72"/>
      <c r="C325" s="72"/>
      <c r="D325" s="72"/>
      <c r="E325" s="72"/>
      <c r="F325" s="114" t="s">
        <v>154</v>
      </c>
      <c r="G325" s="114" t="s">
        <v>438</v>
      </c>
      <c r="H325" s="129"/>
      <c r="I325" s="129"/>
      <c r="J325" s="37">
        <v>0</v>
      </c>
      <c r="K325" s="37">
        <v>0</v>
      </c>
      <c r="L325" s="37">
        <v>0</v>
      </c>
      <c r="M325" s="37">
        <v>0</v>
      </c>
      <c r="N325" s="73"/>
      <c r="O325" s="72"/>
      <c r="P325" s="41"/>
    </row>
    <row r="326" spans="1:16" x14ac:dyDescent="0.25">
      <c r="A326" s="120"/>
      <c r="B326" s="72"/>
      <c r="C326" s="72"/>
      <c r="D326" s="72"/>
      <c r="E326" s="72"/>
      <c r="F326" s="114" t="s">
        <v>155</v>
      </c>
      <c r="G326" s="114" t="s">
        <v>438</v>
      </c>
      <c r="H326" s="129"/>
      <c r="I326" s="129"/>
      <c r="J326" s="37">
        <v>0</v>
      </c>
      <c r="K326" s="37">
        <v>0</v>
      </c>
      <c r="L326" s="37">
        <v>0</v>
      </c>
      <c r="M326" s="37">
        <v>0</v>
      </c>
      <c r="N326" s="73"/>
      <c r="O326" s="72"/>
      <c r="P326" s="41"/>
    </row>
    <row r="327" spans="1:16" x14ac:dyDescent="0.25">
      <c r="A327" s="120"/>
      <c r="B327" s="72"/>
      <c r="C327" s="72"/>
      <c r="D327" s="72"/>
      <c r="E327" s="72"/>
      <c r="F327" s="114" t="s">
        <v>156</v>
      </c>
      <c r="G327" s="114" t="s">
        <v>438</v>
      </c>
      <c r="H327" s="129"/>
      <c r="I327" s="129"/>
      <c r="J327" s="37">
        <v>0</v>
      </c>
      <c r="K327" s="37">
        <v>0</v>
      </c>
      <c r="L327" s="37">
        <v>0</v>
      </c>
      <c r="M327" s="37">
        <v>0</v>
      </c>
      <c r="N327" s="73"/>
      <c r="O327" s="72"/>
      <c r="P327" s="41"/>
    </row>
    <row r="328" spans="1:16" x14ac:dyDescent="0.25">
      <c r="A328" s="120"/>
      <c r="B328" s="72"/>
      <c r="C328" s="72"/>
      <c r="D328" s="72"/>
      <c r="E328" s="72"/>
      <c r="F328" s="114" t="s">
        <v>157</v>
      </c>
      <c r="G328" s="114" t="s">
        <v>438</v>
      </c>
      <c r="H328" s="129"/>
      <c r="I328" s="129"/>
      <c r="J328" s="37">
        <v>0</v>
      </c>
      <c r="K328" s="37">
        <v>0</v>
      </c>
      <c r="L328" s="37">
        <v>0</v>
      </c>
      <c r="M328" s="37">
        <v>0</v>
      </c>
      <c r="N328" s="73"/>
      <c r="O328" s="72"/>
      <c r="P328" s="41"/>
    </row>
    <row r="329" spans="1:16" x14ac:dyDescent="0.25">
      <c r="A329" s="120"/>
      <c r="B329" s="72"/>
      <c r="C329" s="72"/>
      <c r="D329" s="72"/>
      <c r="E329" s="72"/>
      <c r="F329" s="114" t="s">
        <v>158</v>
      </c>
      <c r="G329" s="114" t="s">
        <v>438</v>
      </c>
      <c r="H329" s="129"/>
      <c r="I329" s="129"/>
      <c r="J329" s="37">
        <v>0</v>
      </c>
      <c r="K329" s="37">
        <v>0</v>
      </c>
      <c r="L329" s="37">
        <v>0</v>
      </c>
      <c r="M329" s="37">
        <v>0</v>
      </c>
      <c r="N329" s="73"/>
      <c r="O329" s="72"/>
      <c r="P329" s="41"/>
    </row>
    <row r="330" spans="1:16" x14ac:dyDescent="0.25">
      <c r="A330" s="120"/>
      <c r="B330" s="72"/>
      <c r="C330" s="72"/>
      <c r="D330" s="72"/>
      <c r="E330" s="72"/>
      <c r="F330" s="114" t="s">
        <v>159</v>
      </c>
      <c r="G330" s="114" t="s">
        <v>438</v>
      </c>
      <c r="H330" s="129"/>
      <c r="I330" s="129"/>
      <c r="J330" s="37">
        <v>0</v>
      </c>
      <c r="K330" s="37">
        <v>0</v>
      </c>
      <c r="L330" s="37">
        <v>0</v>
      </c>
      <c r="M330" s="37">
        <v>0</v>
      </c>
      <c r="N330" s="73"/>
      <c r="O330" s="72"/>
      <c r="P330" s="41"/>
    </row>
    <row r="331" spans="1:16" x14ac:dyDescent="0.25">
      <c r="A331" s="120"/>
      <c r="B331" s="72"/>
      <c r="C331" s="72"/>
      <c r="D331" s="72"/>
      <c r="E331" s="72"/>
      <c r="F331" s="114" t="s">
        <v>160</v>
      </c>
      <c r="G331" s="114" t="s">
        <v>438</v>
      </c>
      <c r="H331" s="129"/>
      <c r="I331" s="129"/>
      <c r="J331" s="37">
        <v>0</v>
      </c>
      <c r="K331" s="37">
        <v>0</v>
      </c>
      <c r="L331" s="37">
        <v>0</v>
      </c>
      <c r="M331" s="37">
        <v>0</v>
      </c>
      <c r="N331" s="73"/>
      <c r="O331" s="72"/>
      <c r="P331" s="41"/>
    </row>
    <row r="332" spans="1:16" x14ac:dyDescent="0.25">
      <c r="A332" s="120"/>
      <c r="B332" s="72"/>
      <c r="C332" s="72"/>
      <c r="D332" s="72"/>
      <c r="E332" s="72"/>
      <c r="F332" s="114" t="s">
        <v>161</v>
      </c>
      <c r="G332" s="114" t="s">
        <v>438</v>
      </c>
      <c r="H332" s="129"/>
      <c r="I332" s="129"/>
      <c r="J332" s="37">
        <v>0</v>
      </c>
      <c r="K332" s="37">
        <v>0</v>
      </c>
      <c r="L332" s="37">
        <v>0</v>
      </c>
      <c r="M332" s="37">
        <v>0</v>
      </c>
      <c r="N332" s="73"/>
      <c r="O332" s="72"/>
      <c r="P332" s="41"/>
    </row>
    <row r="333" spans="1:16" x14ac:dyDescent="0.25">
      <c r="A333" s="120"/>
      <c r="B333" s="72"/>
      <c r="C333" s="72"/>
      <c r="D333" s="72"/>
      <c r="E333" s="72"/>
      <c r="F333" s="114" t="s">
        <v>162</v>
      </c>
      <c r="G333" s="114" t="s">
        <v>438</v>
      </c>
      <c r="H333" s="129"/>
      <c r="I333" s="129"/>
      <c r="J333" s="37">
        <v>0</v>
      </c>
      <c r="K333" s="37">
        <v>0</v>
      </c>
      <c r="L333" s="37">
        <v>0</v>
      </c>
      <c r="M333" s="37">
        <v>0</v>
      </c>
      <c r="N333" s="73"/>
      <c r="O333" s="72"/>
      <c r="P333" s="41"/>
    </row>
    <row r="334" spans="1:16" x14ac:dyDescent="0.25">
      <c r="A334" s="120"/>
      <c r="B334" s="72"/>
      <c r="C334" s="72"/>
      <c r="D334" s="72"/>
      <c r="E334" s="72"/>
      <c r="F334" s="114" t="s">
        <v>163</v>
      </c>
      <c r="G334" s="114" t="s">
        <v>438</v>
      </c>
      <c r="H334" s="129"/>
      <c r="I334" s="129"/>
      <c r="J334" s="37">
        <v>0</v>
      </c>
      <c r="K334" s="37">
        <v>0</v>
      </c>
      <c r="L334" s="37">
        <v>0</v>
      </c>
      <c r="M334" s="37">
        <v>0</v>
      </c>
      <c r="N334" s="73"/>
      <c r="O334" s="72"/>
      <c r="P334" s="41"/>
    </row>
    <row r="335" spans="1:16" x14ac:dyDescent="0.25">
      <c r="A335" s="120"/>
      <c r="B335" s="72"/>
      <c r="C335" s="72"/>
      <c r="D335" s="72"/>
      <c r="E335" s="72"/>
      <c r="F335" s="114" t="s">
        <v>164</v>
      </c>
      <c r="G335" s="114" t="s">
        <v>438</v>
      </c>
      <c r="H335" s="129"/>
      <c r="I335" s="129"/>
      <c r="J335" s="37">
        <v>0</v>
      </c>
      <c r="K335" s="37">
        <v>0</v>
      </c>
      <c r="L335" s="37">
        <v>0</v>
      </c>
      <c r="M335" s="37">
        <v>0</v>
      </c>
      <c r="N335" s="73"/>
      <c r="O335" s="72"/>
      <c r="P335" s="41"/>
    </row>
    <row r="336" spans="1:16" x14ac:dyDescent="0.25">
      <c r="A336" s="120"/>
      <c r="B336" s="72"/>
      <c r="C336" s="72"/>
      <c r="D336" s="72"/>
      <c r="E336" s="72"/>
      <c r="F336" s="114" t="s">
        <v>189</v>
      </c>
      <c r="G336" s="114" t="s">
        <v>438</v>
      </c>
      <c r="H336" s="129"/>
      <c r="I336" s="129"/>
      <c r="J336" s="37">
        <v>0</v>
      </c>
      <c r="K336" s="37">
        <v>0</v>
      </c>
      <c r="L336" s="37">
        <v>0</v>
      </c>
      <c r="M336" s="37">
        <v>0</v>
      </c>
      <c r="N336" s="73"/>
      <c r="O336" s="72"/>
      <c r="P336" s="41"/>
    </row>
    <row r="337" spans="1:16" s="17" customFormat="1" x14ac:dyDescent="0.25">
      <c r="A337" s="120"/>
      <c r="B337" s="72"/>
      <c r="C337" s="72"/>
      <c r="D337" s="72"/>
      <c r="E337" s="72"/>
      <c r="F337" s="114" t="s">
        <v>729</v>
      </c>
      <c r="G337" s="114" t="s">
        <v>438</v>
      </c>
      <c r="H337" s="129"/>
      <c r="I337" s="129"/>
      <c r="J337" s="37">
        <v>0</v>
      </c>
      <c r="K337" s="37">
        <v>0</v>
      </c>
      <c r="L337" s="37">
        <v>0</v>
      </c>
      <c r="M337" s="37">
        <v>0</v>
      </c>
      <c r="N337" s="73"/>
      <c r="O337" s="72"/>
      <c r="P337" s="41"/>
    </row>
    <row r="338" spans="1:16" x14ac:dyDescent="0.25">
      <c r="A338" s="120"/>
      <c r="B338" s="72"/>
      <c r="C338" s="72"/>
      <c r="D338" s="72"/>
      <c r="E338" s="72"/>
      <c r="F338" s="114" t="s">
        <v>728</v>
      </c>
      <c r="G338" s="114" t="s">
        <v>438</v>
      </c>
      <c r="H338" s="129"/>
      <c r="I338" s="129"/>
      <c r="J338" s="37">
        <v>0</v>
      </c>
      <c r="K338" s="37">
        <v>0</v>
      </c>
      <c r="L338" s="37">
        <v>0</v>
      </c>
      <c r="M338" s="37">
        <v>0</v>
      </c>
      <c r="N338" s="73"/>
      <c r="O338" s="72"/>
      <c r="P338" s="41"/>
    </row>
    <row r="339" spans="1:16" s="17" customFormat="1" x14ac:dyDescent="0.25">
      <c r="A339" s="120"/>
      <c r="B339" s="72"/>
      <c r="C339" s="72"/>
      <c r="D339" s="72"/>
      <c r="E339" s="72"/>
      <c r="F339" s="116" t="s">
        <v>758</v>
      </c>
      <c r="G339" s="116" t="s">
        <v>438</v>
      </c>
      <c r="H339" s="145"/>
      <c r="I339" s="145"/>
      <c r="J339" s="234"/>
      <c r="K339" s="234"/>
      <c r="L339" s="234"/>
      <c r="M339" s="234"/>
      <c r="N339" s="73"/>
      <c r="O339" s="72"/>
      <c r="P339" s="41"/>
    </row>
    <row r="340" spans="1:16" x14ac:dyDescent="0.25">
      <c r="A340" s="120"/>
      <c r="B340" s="72"/>
      <c r="C340" s="72"/>
      <c r="D340" s="72"/>
      <c r="E340" s="72"/>
      <c r="F340" s="72"/>
      <c r="G340" s="72"/>
      <c r="H340" s="73"/>
      <c r="I340" s="73"/>
      <c r="J340" s="73"/>
      <c r="K340" s="73"/>
      <c r="L340" s="73"/>
      <c r="M340" s="73"/>
      <c r="N340" s="73"/>
      <c r="O340" s="72"/>
      <c r="P340" s="41"/>
    </row>
    <row r="341" spans="1:16" x14ac:dyDescent="0.25">
      <c r="A341" s="121"/>
      <c r="B341" s="100"/>
      <c r="C341" s="109" t="s">
        <v>767</v>
      </c>
      <c r="D341" s="109"/>
      <c r="E341" s="109"/>
      <c r="F341" s="109"/>
      <c r="G341" s="109"/>
      <c r="H341" s="110"/>
      <c r="I341" s="110"/>
      <c r="J341" s="110"/>
      <c r="K341" s="110"/>
      <c r="L341" s="110"/>
      <c r="M341" s="110"/>
      <c r="N341" s="110"/>
      <c r="O341" s="109"/>
      <c r="P341" s="41"/>
    </row>
    <row r="342" spans="1:16" x14ac:dyDescent="0.25">
      <c r="A342" s="120"/>
      <c r="B342" s="72"/>
      <c r="C342" s="108"/>
      <c r="D342" s="108"/>
      <c r="E342" s="72"/>
      <c r="F342" s="72"/>
      <c r="G342" s="72"/>
      <c r="H342" s="73"/>
      <c r="I342" s="73"/>
      <c r="J342" s="73"/>
      <c r="K342" s="73"/>
      <c r="L342" s="73"/>
      <c r="M342" s="73"/>
      <c r="N342" s="73"/>
      <c r="O342" s="72"/>
      <c r="P342" s="41"/>
    </row>
    <row r="343" spans="1:16" x14ac:dyDescent="0.25">
      <c r="A343" s="120"/>
      <c r="B343" s="72"/>
      <c r="C343" s="72"/>
      <c r="D343" s="108" t="s">
        <v>463</v>
      </c>
      <c r="E343" s="72"/>
      <c r="F343" s="72"/>
      <c r="G343" s="72"/>
      <c r="H343" s="73"/>
      <c r="I343" s="73"/>
      <c r="J343" s="73"/>
      <c r="K343" s="73"/>
      <c r="L343" s="73"/>
      <c r="M343" s="73"/>
      <c r="N343" s="73"/>
      <c r="O343" s="72"/>
      <c r="P343" s="41"/>
    </row>
    <row r="344" spans="1:16" x14ac:dyDescent="0.25">
      <c r="A344" s="120"/>
      <c r="B344" s="72"/>
      <c r="C344" s="72"/>
      <c r="D344" s="108" t="s">
        <v>464</v>
      </c>
      <c r="E344" s="72"/>
      <c r="F344" s="72"/>
      <c r="G344" s="72"/>
      <c r="H344" s="73"/>
      <c r="I344" s="73"/>
      <c r="J344" s="73"/>
      <c r="K344" s="73"/>
      <c r="L344" s="73"/>
      <c r="M344" s="73"/>
      <c r="N344" s="73"/>
      <c r="O344" s="72"/>
      <c r="P344" s="41"/>
    </row>
    <row r="345" spans="1:16" x14ac:dyDescent="0.25">
      <c r="A345" s="120"/>
      <c r="B345" s="72"/>
      <c r="C345" s="72"/>
      <c r="D345" s="108"/>
      <c r="E345" s="72"/>
      <c r="F345" s="72"/>
      <c r="G345" s="72"/>
      <c r="H345" s="73"/>
      <c r="I345" s="73"/>
      <c r="J345" s="73"/>
      <c r="K345" s="73"/>
      <c r="L345" s="73"/>
      <c r="M345" s="73"/>
      <c r="N345" s="73"/>
      <c r="O345" s="72"/>
      <c r="P345" s="41"/>
    </row>
    <row r="346" spans="1:16" x14ac:dyDescent="0.25">
      <c r="A346" s="122"/>
      <c r="B346" s="72"/>
      <c r="C346" s="72"/>
      <c r="D346" s="108"/>
      <c r="E346" s="111" t="s">
        <v>167</v>
      </c>
      <c r="F346" s="72"/>
      <c r="G346" s="72"/>
      <c r="H346" s="73"/>
      <c r="I346" s="131" t="s">
        <v>314</v>
      </c>
      <c r="J346" s="73"/>
      <c r="K346" s="73"/>
      <c r="L346" s="73"/>
      <c r="M346" s="73"/>
      <c r="N346" s="73"/>
      <c r="O346" s="114" t="s">
        <v>604</v>
      </c>
      <c r="P346" s="41"/>
    </row>
    <row r="347" spans="1:16" x14ac:dyDescent="0.25">
      <c r="A347" s="120"/>
      <c r="B347" s="72"/>
      <c r="C347" s="72"/>
      <c r="D347" s="72"/>
      <c r="E347" s="108"/>
      <c r="F347" s="112" t="s">
        <v>165</v>
      </c>
      <c r="G347" s="112" t="s">
        <v>438</v>
      </c>
      <c r="H347" s="36">
        <v>4840000.0000000037</v>
      </c>
      <c r="I347" s="129"/>
      <c r="J347" s="129"/>
      <c r="K347" s="129"/>
      <c r="L347" s="129"/>
      <c r="M347" s="129"/>
      <c r="N347" s="73"/>
      <c r="O347" s="72"/>
      <c r="P347" s="41"/>
    </row>
    <row r="348" spans="1:16" x14ac:dyDescent="0.25">
      <c r="A348" s="120"/>
      <c r="B348" s="72"/>
      <c r="C348" s="72"/>
      <c r="D348" s="72"/>
      <c r="E348" s="72"/>
      <c r="F348" s="114" t="s">
        <v>41</v>
      </c>
      <c r="G348" s="114" t="s">
        <v>438</v>
      </c>
      <c r="H348" s="37">
        <v>0</v>
      </c>
      <c r="I348" s="129"/>
      <c r="J348" s="129"/>
      <c r="K348" s="129"/>
      <c r="L348" s="129"/>
      <c r="M348" s="129"/>
      <c r="N348" s="73"/>
      <c r="O348" s="72"/>
      <c r="P348" s="41"/>
    </row>
    <row r="349" spans="1:16" x14ac:dyDescent="0.25">
      <c r="A349" s="120"/>
      <c r="B349" s="72"/>
      <c r="C349" s="72"/>
      <c r="D349" s="72"/>
      <c r="E349" s="72"/>
      <c r="F349" s="114" t="s">
        <v>40</v>
      </c>
      <c r="G349" s="114" t="s">
        <v>438</v>
      </c>
      <c r="H349" s="37">
        <v>17380000.000000004</v>
      </c>
      <c r="I349" s="129"/>
      <c r="J349" s="129"/>
      <c r="K349" s="129"/>
      <c r="L349" s="129"/>
      <c r="M349" s="129"/>
      <c r="N349" s="73"/>
      <c r="O349" s="72"/>
      <c r="P349" s="41"/>
    </row>
    <row r="350" spans="1:16" x14ac:dyDescent="0.25">
      <c r="A350" s="120"/>
      <c r="B350" s="72"/>
      <c r="C350" s="72"/>
      <c r="D350" s="72"/>
      <c r="E350" s="72"/>
      <c r="F350" s="116" t="s">
        <v>166</v>
      </c>
      <c r="G350" s="116" t="s">
        <v>438</v>
      </c>
      <c r="H350" s="38">
        <v>37080000</v>
      </c>
      <c r="I350" s="129"/>
      <c r="J350" s="129"/>
      <c r="K350" s="129"/>
      <c r="L350" s="129"/>
      <c r="M350" s="129"/>
      <c r="N350" s="73"/>
      <c r="O350" s="72"/>
      <c r="P350" s="41"/>
    </row>
    <row r="351" spans="1:16" x14ac:dyDescent="0.25">
      <c r="A351" s="120"/>
      <c r="B351" s="72"/>
      <c r="C351" s="72"/>
      <c r="D351" s="72"/>
      <c r="E351" s="72"/>
      <c r="F351" s="72"/>
      <c r="G351" s="72"/>
      <c r="H351" s="73"/>
      <c r="I351" s="73"/>
      <c r="J351" s="73"/>
      <c r="K351" s="73"/>
      <c r="L351" s="73"/>
      <c r="M351" s="73"/>
      <c r="N351" s="73"/>
      <c r="O351" s="72"/>
      <c r="P351" s="41"/>
    </row>
    <row r="352" spans="1:16" x14ac:dyDescent="0.25">
      <c r="A352" s="121"/>
      <c r="B352" s="100"/>
      <c r="C352" s="109" t="s">
        <v>768</v>
      </c>
      <c r="D352" s="109"/>
      <c r="E352" s="109"/>
      <c r="F352" s="109"/>
      <c r="G352" s="109"/>
      <c r="H352" s="110"/>
      <c r="I352" s="110"/>
      <c r="J352" s="110"/>
      <c r="K352" s="110"/>
      <c r="L352" s="110"/>
      <c r="M352" s="110"/>
      <c r="N352" s="110"/>
      <c r="O352" s="109"/>
      <c r="P352" s="41"/>
    </row>
    <row r="353" spans="1:16" x14ac:dyDescent="0.25">
      <c r="A353" s="120"/>
      <c r="B353" s="72"/>
      <c r="C353" s="108"/>
      <c r="D353" s="108"/>
      <c r="E353" s="72"/>
      <c r="F353" s="72"/>
      <c r="G353" s="72"/>
      <c r="H353" s="73"/>
      <c r="I353" s="73"/>
      <c r="J353" s="73"/>
      <c r="K353" s="73"/>
      <c r="L353" s="73"/>
      <c r="M353" s="73"/>
      <c r="N353" s="73"/>
      <c r="O353" s="72"/>
      <c r="P353" s="41"/>
    </row>
    <row r="354" spans="1:16" x14ac:dyDescent="0.25">
      <c r="A354" s="120"/>
      <c r="B354" s="72"/>
      <c r="C354" s="72"/>
      <c r="D354" s="108" t="s">
        <v>465</v>
      </c>
      <c r="E354" s="72"/>
      <c r="F354" s="72"/>
      <c r="G354" s="72"/>
      <c r="H354" s="73"/>
      <c r="I354" s="73"/>
      <c r="J354" s="73"/>
      <c r="K354" s="73"/>
      <c r="L354" s="73"/>
      <c r="M354" s="73"/>
      <c r="N354" s="73"/>
      <c r="O354" s="72"/>
      <c r="P354" s="41"/>
    </row>
    <row r="355" spans="1:16" x14ac:dyDescent="0.25">
      <c r="A355" s="120"/>
      <c r="B355" s="72"/>
      <c r="C355" s="72"/>
      <c r="D355" s="108" t="s">
        <v>671</v>
      </c>
      <c r="E355" s="72"/>
      <c r="F355" s="72"/>
      <c r="G355" s="72"/>
      <c r="H355" s="73"/>
      <c r="I355" s="73"/>
      <c r="J355" s="73"/>
      <c r="K355" s="73"/>
      <c r="L355" s="73"/>
      <c r="M355" s="73"/>
      <c r="N355" s="73"/>
      <c r="O355" s="72"/>
      <c r="P355" s="41"/>
    </row>
    <row r="356" spans="1:16" x14ac:dyDescent="0.25">
      <c r="A356" s="120"/>
      <c r="B356" s="72"/>
      <c r="C356" s="72"/>
      <c r="D356" s="108"/>
      <c r="E356" s="72"/>
      <c r="F356" s="72"/>
      <c r="G356" s="72"/>
      <c r="H356" s="73"/>
      <c r="I356" s="73"/>
      <c r="J356" s="73"/>
      <c r="K356" s="73"/>
      <c r="L356" s="73"/>
      <c r="M356" s="73"/>
      <c r="N356" s="73"/>
      <c r="O356" s="72"/>
      <c r="P356" s="41"/>
    </row>
    <row r="357" spans="1:16" x14ac:dyDescent="0.25">
      <c r="A357" s="122"/>
      <c r="B357" s="72"/>
      <c r="C357" s="72"/>
      <c r="D357" s="108"/>
      <c r="E357" s="111" t="s">
        <v>427</v>
      </c>
      <c r="F357" s="72"/>
      <c r="G357" s="72"/>
      <c r="H357" s="73"/>
      <c r="I357" s="131" t="s">
        <v>314</v>
      </c>
      <c r="J357" s="73"/>
      <c r="K357" s="73"/>
      <c r="L357" s="73"/>
      <c r="M357" s="73"/>
      <c r="N357" s="73"/>
      <c r="O357" s="114" t="s">
        <v>594</v>
      </c>
      <c r="P357" s="41"/>
    </row>
    <row r="358" spans="1:16" x14ac:dyDescent="0.25">
      <c r="A358" s="120"/>
      <c r="B358" s="72"/>
      <c r="C358" s="72"/>
      <c r="D358" s="72"/>
      <c r="E358" s="108"/>
      <c r="F358" s="112" t="s">
        <v>165</v>
      </c>
      <c r="G358" s="112" t="s">
        <v>439</v>
      </c>
      <c r="H358" s="36">
        <v>230599999.99999997</v>
      </c>
      <c r="I358" s="129"/>
      <c r="J358" s="129"/>
      <c r="K358" s="129"/>
      <c r="L358" s="129"/>
      <c r="M358" s="129"/>
      <c r="N358" s="73"/>
      <c r="O358" s="72"/>
      <c r="P358" s="41"/>
    </row>
    <row r="359" spans="1:16" x14ac:dyDescent="0.25">
      <c r="A359" s="120"/>
      <c r="B359" s="72"/>
      <c r="C359" s="72"/>
      <c r="D359" s="72"/>
      <c r="E359" s="72"/>
      <c r="F359" s="114" t="s">
        <v>168</v>
      </c>
      <c r="G359" s="114" t="s">
        <v>439</v>
      </c>
      <c r="H359" s="37">
        <v>64811428.571428582</v>
      </c>
      <c r="I359" s="129"/>
      <c r="J359" s="129"/>
      <c r="K359" s="129"/>
      <c r="L359" s="129"/>
      <c r="M359" s="129"/>
      <c r="N359" s="73"/>
      <c r="O359" s="72"/>
      <c r="P359" s="41"/>
    </row>
    <row r="360" spans="1:16" x14ac:dyDescent="0.25">
      <c r="A360" s="120"/>
      <c r="B360" s="72"/>
      <c r="C360" s="72"/>
      <c r="D360" s="72"/>
      <c r="E360" s="72"/>
      <c r="F360" s="114" t="s">
        <v>40</v>
      </c>
      <c r="G360" s="114" t="s">
        <v>439</v>
      </c>
      <c r="H360" s="37">
        <v>287988571.42857146</v>
      </c>
      <c r="I360" s="129"/>
      <c r="J360" s="129"/>
      <c r="K360" s="129"/>
      <c r="L360" s="129"/>
      <c r="M360" s="129"/>
      <c r="N360" s="73"/>
      <c r="O360" s="72"/>
      <c r="P360" s="41"/>
    </row>
    <row r="361" spans="1:16" x14ac:dyDescent="0.25">
      <c r="A361" s="120"/>
      <c r="B361" s="72"/>
      <c r="C361" s="72"/>
      <c r="D361" s="72"/>
      <c r="E361" s="72"/>
      <c r="F361" s="114" t="s">
        <v>37</v>
      </c>
      <c r="G361" s="114" t="s">
        <v>439</v>
      </c>
      <c r="H361" s="37">
        <v>277600000</v>
      </c>
      <c r="I361" s="129"/>
      <c r="J361" s="129"/>
      <c r="K361" s="129"/>
      <c r="L361" s="129"/>
      <c r="M361" s="129"/>
      <c r="N361" s="73"/>
      <c r="O361" s="72"/>
      <c r="P361" s="41"/>
    </row>
    <row r="362" spans="1:16" x14ac:dyDescent="0.25">
      <c r="A362" s="120"/>
      <c r="B362" s="72"/>
      <c r="C362" s="72"/>
      <c r="D362" s="72"/>
      <c r="E362" s="72"/>
      <c r="F362" s="116" t="s">
        <v>35</v>
      </c>
      <c r="G362" s="116" t="s">
        <v>439</v>
      </c>
      <c r="H362" s="38">
        <v>199272195.12195119</v>
      </c>
      <c r="I362" s="129"/>
      <c r="J362" s="129"/>
      <c r="K362" s="129"/>
      <c r="L362" s="129"/>
      <c r="M362" s="129"/>
      <c r="N362" s="73"/>
      <c r="O362" s="72"/>
      <c r="P362" s="41"/>
    </row>
    <row r="363" spans="1:16" x14ac:dyDescent="0.25">
      <c r="A363" s="120"/>
      <c r="B363" s="72"/>
      <c r="C363" s="72"/>
      <c r="D363" s="72"/>
      <c r="E363" s="72"/>
      <c r="F363" s="72"/>
      <c r="G363" s="72"/>
      <c r="H363" s="73"/>
      <c r="I363" s="73"/>
      <c r="J363" s="73"/>
      <c r="K363" s="73"/>
      <c r="L363" s="73"/>
      <c r="M363" s="73"/>
      <c r="N363" s="73"/>
      <c r="O363" s="72"/>
      <c r="P363" s="41"/>
    </row>
    <row r="364" spans="1:16" x14ac:dyDescent="0.25">
      <c r="A364" s="121"/>
      <c r="B364" s="100"/>
      <c r="C364" s="109" t="s">
        <v>769</v>
      </c>
      <c r="D364" s="109"/>
      <c r="E364" s="109"/>
      <c r="F364" s="109"/>
      <c r="G364" s="109"/>
      <c r="H364" s="110"/>
      <c r="I364" s="110"/>
      <c r="J364" s="110"/>
      <c r="K364" s="110"/>
      <c r="L364" s="110"/>
      <c r="M364" s="110"/>
      <c r="N364" s="110"/>
      <c r="O364" s="109"/>
      <c r="P364" s="41"/>
    </row>
    <row r="365" spans="1:16" x14ac:dyDescent="0.25">
      <c r="A365" s="120"/>
      <c r="B365" s="72"/>
      <c r="C365" s="108"/>
      <c r="D365" s="108"/>
      <c r="E365" s="72"/>
      <c r="F365" s="72"/>
      <c r="G365" s="72"/>
      <c r="H365" s="73"/>
      <c r="I365" s="73"/>
      <c r="J365" s="73"/>
      <c r="K365" s="73"/>
      <c r="L365" s="73"/>
      <c r="M365" s="73"/>
      <c r="N365" s="73"/>
      <c r="O365" s="72"/>
      <c r="P365" s="41"/>
    </row>
    <row r="366" spans="1:16" x14ac:dyDescent="0.25">
      <c r="A366" s="120"/>
      <c r="B366" s="72"/>
      <c r="C366" s="72"/>
      <c r="D366" s="108" t="s">
        <v>466</v>
      </c>
      <c r="E366" s="72"/>
      <c r="F366" s="72"/>
      <c r="G366" s="72"/>
      <c r="H366" s="73"/>
      <c r="I366" s="73"/>
      <c r="J366" s="73"/>
      <c r="K366" s="73"/>
      <c r="L366" s="73"/>
      <c r="M366" s="73"/>
      <c r="N366" s="73"/>
      <c r="O366" s="72"/>
      <c r="P366" s="41"/>
    </row>
    <row r="367" spans="1:16" x14ac:dyDescent="0.25">
      <c r="A367" s="120"/>
      <c r="B367" s="72"/>
      <c r="C367" s="72"/>
      <c r="D367" s="108" t="s">
        <v>467</v>
      </c>
      <c r="E367" s="72"/>
      <c r="F367" s="72"/>
      <c r="G367" s="72"/>
      <c r="H367" s="73"/>
      <c r="I367" s="73"/>
      <c r="J367" s="73"/>
      <c r="K367" s="73"/>
      <c r="L367" s="73"/>
      <c r="M367" s="73"/>
      <c r="N367" s="73"/>
      <c r="O367" s="72"/>
      <c r="P367" s="41"/>
    </row>
    <row r="368" spans="1:16" x14ac:dyDescent="0.25">
      <c r="A368" s="120"/>
      <c r="B368" s="72"/>
      <c r="C368" s="72"/>
      <c r="D368" s="108"/>
      <c r="E368" s="72"/>
      <c r="F368" s="72"/>
      <c r="G368" s="72"/>
      <c r="H368" s="73"/>
      <c r="I368" s="73"/>
      <c r="J368" s="73"/>
      <c r="K368" s="73"/>
      <c r="L368" s="73"/>
      <c r="M368" s="73"/>
      <c r="N368" s="73"/>
      <c r="O368" s="72"/>
      <c r="P368" s="41"/>
    </row>
    <row r="369" spans="1:16" x14ac:dyDescent="0.25">
      <c r="A369" s="122"/>
      <c r="B369" s="72"/>
      <c r="C369" s="72"/>
      <c r="D369" s="72"/>
      <c r="E369" s="114" t="s">
        <v>169</v>
      </c>
      <c r="F369" s="72"/>
      <c r="G369" s="114" t="s">
        <v>44</v>
      </c>
      <c r="H369" s="35">
        <v>0.10180722891566267</v>
      </c>
      <c r="I369" s="130" t="s">
        <v>314</v>
      </c>
      <c r="J369" s="134"/>
      <c r="K369" s="134"/>
      <c r="L369" s="134"/>
      <c r="M369" s="134"/>
      <c r="N369" s="73"/>
      <c r="O369" s="114" t="s">
        <v>571</v>
      </c>
      <c r="P369" s="41"/>
    </row>
    <row r="370" spans="1:16" x14ac:dyDescent="0.25">
      <c r="A370" s="120"/>
      <c r="B370" s="72"/>
      <c r="C370" s="72"/>
      <c r="D370" s="72"/>
      <c r="E370" s="108"/>
      <c r="F370" s="72"/>
      <c r="G370" s="72"/>
      <c r="H370" s="73"/>
      <c r="I370" s="73"/>
      <c r="J370" s="73"/>
      <c r="K370" s="73"/>
      <c r="L370" s="73"/>
      <c r="M370" s="73"/>
      <c r="N370" s="73"/>
      <c r="O370" s="72"/>
      <c r="P370" s="41"/>
    </row>
    <row r="371" spans="1:16" x14ac:dyDescent="0.25">
      <c r="A371" s="121"/>
      <c r="B371" s="100"/>
      <c r="C371" s="109" t="s">
        <v>770</v>
      </c>
      <c r="D371" s="109"/>
      <c r="E371" s="109"/>
      <c r="F371" s="109"/>
      <c r="G371" s="109"/>
      <c r="H371" s="110"/>
      <c r="I371" s="110"/>
      <c r="J371" s="110"/>
      <c r="K371" s="110"/>
      <c r="L371" s="110"/>
      <c r="M371" s="110"/>
      <c r="N371" s="110"/>
      <c r="O371" s="109"/>
      <c r="P371" s="41"/>
    </row>
    <row r="372" spans="1:16" x14ac:dyDescent="0.25">
      <c r="A372" s="120"/>
      <c r="B372" s="72"/>
      <c r="C372" s="108"/>
      <c r="D372" s="108"/>
      <c r="E372" s="72"/>
      <c r="F372" s="72"/>
      <c r="G372" s="72"/>
      <c r="H372" s="73"/>
      <c r="I372" s="73"/>
      <c r="J372" s="73"/>
      <c r="K372" s="73"/>
      <c r="L372" s="73"/>
      <c r="M372" s="73"/>
      <c r="N372" s="73"/>
      <c r="O372" s="72"/>
      <c r="P372" s="41"/>
    </row>
    <row r="373" spans="1:16" x14ac:dyDescent="0.25">
      <c r="A373" s="120"/>
      <c r="B373" s="72"/>
      <c r="C373" s="72"/>
      <c r="D373" s="108" t="s">
        <v>422</v>
      </c>
      <c r="E373" s="72"/>
      <c r="F373" s="72"/>
      <c r="G373" s="72"/>
      <c r="H373" s="73"/>
      <c r="I373" s="73"/>
      <c r="J373" s="73"/>
      <c r="K373" s="73"/>
      <c r="L373" s="73"/>
      <c r="M373" s="73"/>
      <c r="N373" s="73"/>
      <c r="O373" s="72"/>
      <c r="P373" s="41"/>
    </row>
    <row r="374" spans="1:16" x14ac:dyDescent="0.25">
      <c r="A374" s="120"/>
      <c r="B374" s="72"/>
      <c r="C374" s="72"/>
      <c r="D374" s="108"/>
      <c r="E374" s="72"/>
      <c r="F374" s="72"/>
      <c r="G374" s="72"/>
      <c r="H374" s="73"/>
      <c r="I374" s="73"/>
      <c r="J374" s="73"/>
      <c r="K374" s="73"/>
      <c r="L374" s="73"/>
      <c r="M374" s="73"/>
      <c r="N374" s="73"/>
      <c r="O374" s="72"/>
      <c r="P374" s="41"/>
    </row>
    <row r="375" spans="1:16" x14ac:dyDescent="0.25">
      <c r="A375" s="122"/>
      <c r="B375" s="72"/>
      <c r="C375" s="72"/>
      <c r="D375" s="108"/>
      <c r="E375" s="111" t="s">
        <v>170</v>
      </c>
      <c r="F375" s="72"/>
      <c r="G375" s="72"/>
      <c r="H375" s="73"/>
      <c r="I375" s="131" t="s">
        <v>314</v>
      </c>
      <c r="J375" s="73"/>
      <c r="K375" s="73"/>
      <c r="L375" s="73"/>
      <c r="M375" s="73"/>
      <c r="N375" s="73"/>
      <c r="O375" s="143" t="s">
        <v>595</v>
      </c>
      <c r="P375" s="41"/>
    </row>
    <row r="376" spans="1:16" x14ac:dyDescent="0.25">
      <c r="A376" s="120"/>
      <c r="B376" s="72"/>
      <c r="C376" s="72"/>
      <c r="D376" s="72"/>
      <c r="E376" s="108"/>
      <c r="F376" s="112" t="s">
        <v>171</v>
      </c>
      <c r="G376" s="112" t="s">
        <v>439</v>
      </c>
      <c r="H376" s="36">
        <v>621978192.93916261</v>
      </c>
      <c r="I376" s="129"/>
      <c r="J376" s="129"/>
      <c r="K376" s="129"/>
      <c r="L376" s="129"/>
      <c r="M376" s="129"/>
      <c r="N376" s="73"/>
      <c r="O376" s="72"/>
      <c r="P376" s="41"/>
    </row>
    <row r="377" spans="1:16" x14ac:dyDescent="0.25">
      <c r="A377" s="120"/>
      <c r="B377" s="72"/>
      <c r="C377" s="72"/>
      <c r="D377" s="72"/>
      <c r="E377" s="72"/>
      <c r="F377" s="114" t="s">
        <v>172</v>
      </c>
      <c r="G377" s="114" t="s">
        <v>439</v>
      </c>
      <c r="H377" s="37">
        <v>575800000</v>
      </c>
      <c r="I377" s="129"/>
      <c r="J377" s="129"/>
      <c r="K377" s="129"/>
      <c r="L377" s="129"/>
      <c r="M377" s="129"/>
      <c r="N377" s="73"/>
      <c r="O377" s="72"/>
      <c r="P377" s="41"/>
    </row>
    <row r="378" spans="1:16" x14ac:dyDescent="0.25">
      <c r="A378" s="120"/>
      <c r="B378" s="72"/>
      <c r="C378" s="72"/>
      <c r="D378" s="72"/>
      <c r="E378" s="72"/>
      <c r="F378" s="116" t="s">
        <v>173</v>
      </c>
      <c r="G378" s="116" t="s">
        <v>439</v>
      </c>
      <c r="H378" s="38">
        <v>516157600</v>
      </c>
      <c r="I378" s="129"/>
      <c r="J378" s="129"/>
      <c r="K378" s="129"/>
      <c r="L378" s="129"/>
      <c r="M378" s="129"/>
      <c r="N378" s="73"/>
      <c r="O378" s="72"/>
      <c r="P378" s="41"/>
    </row>
    <row r="379" spans="1:16" x14ac:dyDescent="0.25">
      <c r="A379" s="120"/>
      <c r="B379" s="72"/>
      <c r="C379" s="72"/>
      <c r="D379" s="72"/>
      <c r="E379" s="72"/>
      <c r="F379" s="72"/>
      <c r="G379" s="72"/>
      <c r="H379" s="73"/>
      <c r="I379" s="73"/>
      <c r="J379" s="73"/>
      <c r="K379" s="73"/>
      <c r="L379" s="73"/>
      <c r="M379" s="73"/>
      <c r="N379" s="73"/>
      <c r="O379" s="72"/>
      <c r="P379" s="41"/>
    </row>
    <row r="380" spans="1:16" x14ac:dyDescent="0.25">
      <c r="A380" s="121"/>
      <c r="B380" s="100"/>
      <c r="C380" s="109" t="s">
        <v>771</v>
      </c>
      <c r="D380" s="109"/>
      <c r="E380" s="109"/>
      <c r="F380" s="109"/>
      <c r="G380" s="109"/>
      <c r="H380" s="110"/>
      <c r="I380" s="110"/>
      <c r="J380" s="110"/>
      <c r="K380" s="110"/>
      <c r="L380" s="110"/>
      <c r="M380" s="110"/>
      <c r="N380" s="110"/>
      <c r="O380" s="109"/>
      <c r="P380" s="41"/>
    </row>
    <row r="381" spans="1:16" x14ac:dyDescent="0.25">
      <c r="A381" s="120"/>
      <c r="B381" s="72"/>
      <c r="C381" s="108"/>
      <c r="D381" s="108"/>
      <c r="E381" s="72"/>
      <c r="F381" s="72"/>
      <c r="G381" s="72"/>
      <c r="H381" s="73"/>
      <c r="I381" s="73"/>
      <c r="J381" s="73"/>
      <c r="K381" s="73"/>
      <c r="L381" s="73"/>
      <c r="M381" s="73"/>
      <c r="N381" s="73"/>
      <c r="O381" s="72"/>
      <c r="P381" s="41"/>
    </row>
    <row r="382" spans="1:16" x14ac:dyDescent="0.25">
      <c r="A382" s="120"/>
      <c r="B382" s="72"/>
      <c r="C382" s="72"/>
      <c r="D382" s="108" t="s">
        <v>423</v>
      </c>
      <c r="E382" s="72"/>
      <c r="F382" s="72"/>
      <c r="G382" s="72"/>
      <c r="H382" s="73"/>
      <c r="I382" s="73"/>
      <c r="J382" s="73"/>
      <c r="K382" s="73"/>
      <c r="L382" s="73"/>
      <c r="M382" s="73"/>
      <c r="N382" s="73"/>
      <c r="O382" s="72"/>
      <c r="P382" s="41"/>
    </row>
    <row r="383" spans="1:16" x14ac:dyDescent="0.25">
      <c r="A383" s="120"/>
      <c r="B383" s="72"/>
      <c r="C383" s="72"/>
      <c r="D383" s="108"/>
      <c r="E383" s="72"/>
      <c r="F383" s="72"/>
      <c r="G383" s="72"/>
      <c r="H383" s="73"/>
      <c r="I383" s="73"/>
      <c r="J383" s="73"/>
      <c r="K383" s="73"/>
      <c r="L383" s="73"/>
      <c r="M383" s="73"/>
      <c r="N383" s="73"/>
      <c r="O383" s="72"/>
      <c r="P383" s="41"/>
    </row>
    <row r="384" spans="1:16" x14ac:dyDescent="0.25">
      <c r="A384" s="122"/>
      <c r="B384" s="72"/>
      <c r="C384" s="72"/>
      <c r="D384" s="72"/>
      <c r="E384" s="114" t="s">
        <v>174</v>
      </c>
      <c r="F384" s="72"/>
      <c r="G384" s="114" t="s">
        <v>438</v>
      </c>
      <c r="H384" s="37">
        <v>423806642</v>
      </c>
      <c r="I384" s="142" t="s">
        <v>314</v>
      </c>
      <c r="J384" s="129"/>
      <c r="K384" s="129"/>
      <c r="L384" s="129"/>
      <c r="M384" s="129"/>
      <c r="N384" s="73"/>
      <c r="O384" s="114" t="s">
        <v>572</v>
      </c>
      <c r="P384" s="41"/>
    </row>
    <row r="385" spans="1:16" x14ac:dyDescent="0.25">
      <c r="A385" s="120"/>
      <c r="B385" s="72"/>
      <c r="C385" s="72"/>
      <c r="D385" s="72"/>
      <c r="E385" s="108"/>
      <c r="F385" s="72"/>
      <c r="G385" s="72"/>
      <c r="H385" s="73"/>
      <c r="I385" s="73"/>
      <c r="J385" s="73"/>
      <c r="K385" s="73"/>
      <c r="L385" s="73"/>
      <c r="M385" s="73"/>
      <c r="N385" s="73"/>
      <c r="O385" s="72"/>
      <c r="P385" s="41"/>
    </row>
    <row r="386" spans="1:16" x14ac:dyDescent="0.25">
      <c r="A386" s="121"/>
      <c r="B386" s="100"/>
      <c r="C386" s="109" t="s">
        <v>772</v>
      </c>
      <c r="D386" s="109"/>
      <c r="E386" s="109"/>
      <c r="F386" s="109"/>
      <c r="G386" s="109"/>
      <c r="H386" s="110"/>
      <c r="I386" s="110"/>
      <c r="J386" s="110"/>
      <c r="K386" s="110"/>
      <c r="L386" s="110"/>
      <c r="M386" s="110"/>
      <c r="N386" s="110"/>
      <c r="O386" s="109"/>
      <c r="P386" s="41"/>
    </row>
    <row r="387" spans="1:16" x14ac:dyDescent="0.25">
      <c r="A387" s="120"/>
      <c r="B387" s="72"/>
      <c r="C387" s="108"/>
      <c r="D387" s="108"/>
      <c r="E387" s="72"/>
      <c r="F387" s="72"/>
      <c r="G387" s="72"/>
      <c r="H387" s="73"/>
      <c r="I387" s="73"/>
      <c r="J387" s="73"/>
      <c r="K387" s="73"/>
      <c r="L387" s="73"/>
      <c r="M387" s="73"/>
      <c r="N387" s="73"/>
      <c r="O387" s="72"/>
      <c r="P387" s="41"/>
    </row>
    <row r="388" spans="1:16" x14ac:dyDescent="0.25">
      <c r="A388" s="120"/>
      <c r="B388" s="72"/>
      <c r="C388" s="72"/>
      <c r="D388" s="108" t="s">
        <v>710</v>
      </c>
      <c r="E388" s="72"/>
      <c r="F388" s="72"/>
      <c r="G388" s="72"/>
      <c r="H388" s="73"/>
      <c r="I388" s="73"/>
      <c r="J388" s="73"/>
      <c r="K388" s="73"/>
      <c r="L388" s="73"/>
      <c r="M388" s="73"/>
      <c r="N388" s="73"/>
      <c r="O388" s="72"/>
      <c r="P388" s="41"/>
    </row>
    <row r="389" spans="1:16" x14ac:dyDescent="0.25">
      <c r="A389" s="120"/>
      <c r="B389" s="72"/>
      <c r="C389" s="72"/>
      <c r="D389" s="108"/>
      <c r="E389" s="72"/>
      <c r="F389" s="72"/>
      <c r="G389" s="72"/>
      <c r="H389" s="73"/>
      <c r="I389" s="73"/>
      <c r="J389" s="73"/>
      <c r="K389" s="73"/>
      <c r="L389" s="73"/>
      <c r="M389" s="73"/>
      <c r="N389" s="73"/>
      <c r="O389" s="72"/>
      <c r="P389" s="41"/>
    </row>
    <row r="390" spans="1:16" x14ac:dyDescent="0.25">
      <c r="A390" s="122"/>
      <c r="B390" s="72"/>
      <c r="C390" s="72"/>
      <c r="D390" s="72"/>
      <c r="E390" s="114" t="s">
        <v>175</v>
      </c>
      <c r="F390" s="72"/>
      <c r="G390" s="114" t="s">
        <v>438</v>
      </c>
      <c r="H390" s="37">
        <v>9975061</v>
      </c>
      <c r="I390" s="142" t="s">
        <v>314</v>
      </c>
      <c r="J390" s="129"/>
      <c r="K390" s="129"/>
      <c r="L390" s="129"/>
      <c r="M390" s="129"/>
      <c r="N390" s="73"/>
      <c r="O390" s="114" t="s">
        <v>572</v>
      </c>
      <c r="P390" s="41"/>
    </row>
    <row r="391" spans="1:16" x14ac:dyDescent="0.25">
      <c r="A391" s="120"/>
      <c r="B391" s="72"/>
      <c r="C391" s="72"/>
      <c r="D391" s="72"/>
      <c r="E391" s="108"/>
      <c r="F391" s="72"/>
      <c r="G391" s="72"/>
      <c r="H391" s="73"/>
      <c r="I391" s="73"/>
      <c r="J391" s="73"/>
      <c r="K391" s="73"/>
      <c r="L391" s="73"/>
      <c r="M391" s="73"/>
      <c r="N391" s="73"/>
      <c r="O391" s="72"/>
      <c r="P391" s="41"/>
    </row>
    <row r="392" spans="1:16" x14ac:dyDescent="0.25">
      <c r="A392" s="121"/>
      <c r="B392" s="100"/>
      <c r="C392" s="109" t="s">
        <v>773</v>
      </c>
      <c r="D392" s="109"/>
      <c r="E392" s="109"/>
      <c r="F392" s="109"/>
      <c r="G392" s="109"/>
      <c r="H392" s="110"/>
      <c r="I392" s="110"/>
      <c r="J392" s="110"/>
      <c r="K392" s="110"/>
      <c r="L392" s="110"/>
      <c r="M392" s="110"/>
      <c r="N392" s="110"/>
      <c r="O392" s="109"/>
      <c r="P392" s="41"/>
    </row>
    <row r="393" spans="1:16" x14ac:dyDescent="0.25">
      <c r="A393" s="120"/>
      <c r="B393" s="72"/>
      <c r="C393" s="108"/>
      <c r="D393" s="108"/>
      <c r="E393" s="72"/>
      <c r="F393" s="72"/>
      <c r="G393" s="72"/>
      <c r="H393" s="73"/>
      <c r="I393" s="73"/>
      <c r="J393" s="73"/>
      <c r="K393" s="73"/>
      <c r="L393" s="73"/>
      <c r="M393" s="73"/>
      <c r="N393" s="73"/>
      <c r="O393" s="72"/>
      <c r="P393" s="41"/>
    </row>
    <row r="394" spans="1:16" x14ac:dyDescent="0.25">
      <c r="A394" s="120"/>
      <c r="B394" s="72"/>
      <c r="C394" s="72"/>
      <c r="D394" s="108" t="s">
        <v>468</v>
      </c>
      <c r="E394" s="72"/>
      <c r="F394" s="72"/>
      <c r="G394" s="72"/>
      <c r="H394" s="73"/>
      <c r="I394" s="73"/>
      <c r="J394" s="73"/>
      <c r="K394" s="73"/>
      <c r="L394" s="73"/>
      <c r="M394" s="73"/>
      <c r="N394" s="73"/>
      <c r="O394" s="72"/>
      <c r="P394" s="41"/>
    </row>
    <row r="395" spans="1:16" x14ac:dyDescent="0.25">
      <c r="A395" s="120"/>
      <c r="B395" s="72"/>
      <c r="C395" s="72"/>
      <c r="D395" s="108" t="s">
        <v>469</v>
      </c>
      <c r="E395" s="72"/>
      <c r="F395" s="72"/>
      <c r="G395" s="72"/>
      <c r="H395" s="73"/>
      <c r="I395" s="73"/>
      <c r="J395" s="73"/>
      <c r="K395" s="73"/>
      <c r="L395" s="73"/>
      <c r="M395" s="73"/>
      <c r="N395" s="73"/>
      <c r="O395" s="72"/>
      <c r="P395" s="41"/>
    </row>
    <row r="396" spans="1:16" x14ac:dyDescent="0.25">
      <c r="A396" s="120"/>
      <c r="B396" s="72"/>
      <c r="C396" s="72"/>
      <c r="D396" s="108"/>
      <c r="E396" s="72"/>
      <c r="F396" s="72"/>
      <c r="G396" s="72"/>
      <c r="H396" s="73"/>
      <c r="I396" s="73"/>
      <c r="J396" s="73"/>
      <c r="K396" s="73"/>
      <c r="L396" s="73"/>
      <c r="M396" s="73"/>
      <c r="N396" s="73"/>
      <c r="O396" s="72"/>
      <c r="P396" s="41"/>
    </row>
    <row r="397" spans="1:16" x14ac:dyDescent="0.25">
      <c r="A397" s="122"/>
      <c r="B397" s="72"/>
      <c r="C397" s="72"/>
      <c r="D397" s="72"/>
      <c r="E397" s="114" t="s">
        <v>347</v>
      </c>
      <c r="F397" s="72"/>
      <c r="G397" s="114" t="s">
        <v>438</v>
      </c>
      <c r="H397" s="37">
        <v>16900000</v>
      </c>
      <c r="I397" s="142" t="s">
        <v>314</v>
      </c>
      <c r="J397" s="129"/>
      <c r="K397" s="129"/>
      <c r="L397" s="129"/>
      <c r="M397" s="129"/>
      <c r="N397" s="73"/>
      <c r="O397" s="114" t="s">
        <v>596</v>
      </c>
      <c r="P397" s="41"/>
    </row>
    <row r="398" spans="1:16" x14ac:dyDescent="0.25">
      <c r="A398" s="120"/>
      <c r="B398" s="72"/>
      <c r="C398" s="72"/>
      <c r="D398" s="72"/>
      <c r="E398" s="108"/>
      <c r="F398" s="72"/>
      <c r="G398" s="72"/>
      <c r="H398" s="73"/>
      <c r="I398" s="73"/>
      <c r="J398" s="73"/>
      <c r="K398" s="73"/>
      <c r="L398" s="73"/>
      <c r="M398" s="73"/>
      <c r="N398" s="73"/>
      <c r="O398" s="72"/>
      <c r="P398" s="41"/>
    </row>
    <row r="399" spans="1:16" x14ac:dyDescent="0.25">
      <c r="A399" s="121"/>
      <c r="B399" s="100"/>
      <c r="C399" s="109" t="s">
        <v>774</v>
      </c>
      <c r="D399" s="109"/>
      <c r="E399" s="109"/>
      <c r="F399" s="109"/>
      <c r="G399" s="109"/>
      <c r="H399" s="110"/>
      <c r="I399" s="110"/>
      <c r="J399" s="110"/>
      <c r="K399" s="110"/>
      <c r="L399" s="110"/>
      <c r="M399" s="110"/>
      <c r="N399" s="110"/>
      <c r="O399" s="109"/>
      <c r="P399" s="41"/>
    </row>
    <row r="400" spans="1:16" x14ac:dyDescent="0.25">
      <c r="A400" s="120"/>
      <c r="B400" s="72"/>
      <c r="C400" s="108"/>
      <c r="D400" s="108"/>
      <c r="E400" s="72"/>
      <c r="F400" s="72"/>
      <c r="G400" s="72"/>
      <c r="H400" s="73"/>
      <c r="I400" s="73"/>
      <c r="J400" s="73"/>
      <c r="K400" s="73"/>
      <c r="L400" s="73"/>
      <c r="M400" s="73"/>
      <c r="N400" s="73"/>
      <c r="O400" s="72"/>
      <c r="P400" s="41"/>
    </row>
    <row r="401" spans="1:16" x14ac:dyDescent="0.25">
      <c r="A401" s="120"/>
      <c r="B401" s="72"/>
      <c r="C401" s="72"/>
      <c r="D401" s="108" t="s">
        <v>425</v>
      </c>
      <c r="E401" s="72"/>
      <c r="F401" s="72"/>
      <c r="G401" s="72"/>
      <c r="H401" s="73"/>
      <c r="I401" s="73"/>
      <c r="J401" s="73"/>
      <c r="K401" s="73"/>
      <c r="L401" s="73"/>
      <c r="M401" s="73"/>
      <c r="N401" s="73"/>
      <c r="O401" s="72"/>
      <c r="P401" s="41"/>
    </row>
    <row r="402" spans="1:16" x14ac:dyDescent="0.25">
      <c r="A402" s="120"/>
      <c r="B402" s="72"/>
      <c r="C402" s="72"/>
      <c r="D402" s="108"/>
      <c r="E402" s="72"/>
      <c r="F402" s="72"/>
      <c r="G402" s="72"/>
      <c r="H402" s="73"/>
      <c r="I402" s="73"/>
      <c r="J402" s="73"/>
      <c r="K402" s="73"/>
      <c r="L402" s="73"/>
      <c r="M402" s="73"/>
      <c r="N402" s="73"/>
      <c r="O402" s="72"/>
      <c r="P402" s="41"/>
    </row>
    <row r="403" spans="1:16" x14ac:dyDescent="0.25">
      <c r="A403" s="122"/>
      <c r="B403" s="72"/>
      <c r="C403" s="72"/>
      <c r="D403" s="108"/>
      <c r="E403" s="111" t="s">
        <v>176</v>
      </c>
      <c r="F403" s="72"/>
      <c r="G403" s="72"/>
      <c r="H403" s="73"/>
      <c r="I403" s="131" t="s">
        <v>314</v>
      </c>
      <c r="J403" s="73"/>
      <c r="K403" s="73"/>
      <c r="L403" s="73"/>
      <c r="M403" s="73"/>
      <c r="N403" s="73"/>
      <c r="O403" s="114" t="s">
        <v>597</v>
      </c>
      <c r="P403" s="41"/>
    </row>
    <row r="404" spans="1:16" x14ac:dyDescent="0.25">
      <c r="A404" s="120"/>
      <c r="B404" s="72"/>
      <c r="C404" s="72"/>
      <c r="D404" s="72"/>
      <c r="E404" s="108"/>
      <c r="F404" s="112" t="s">
        <v>166</v>
      </c>
      <c r="G404" s="112" t="s">
        <v>177</v>
      </c>
      <c r="H404" s="36">
        <v>3263</v>
      </c>
      <c r="I404" s="129"/>
      <c r="J404" s="129"/>
      <c r="K404" s="129"/>
      <c r="L404" s="129"/>
      <c r="M404" s="129"/>
      <c r="N404" s="73"/>
      <c r="O404" s="72"/>
      <c r="P404" s="41"/>
    </row>
    <row r="405" spans="1:16" x14ac:dyDescent="0.25">
      <c r="A405" s="120"/>
      <c r="B405" s="72"/>
      <c r="C405" s="72"/>
      <c r="D405" s="72"/>
      <c r="E405" s="72"/>
      <c r="F405" s="114" t="s">
        <v>40</v>
      </c>
      <c r="G405" s="114" t="s">
        <v>177</v>
      </c>
      <c r="H405" s="37">
        <v>6511</v>
      </c>
      <c r="I405" s="129"/>
      <c r="J405" s="129"/>
      <c r="K405" s="129"/>
      <c r="L405" s="129"/>
      <c r="M405" s="129"/>
      <c r="N405" s="73"/>
      <c r="O405" s="72"/>
      <c r="P405" s="41"/>
    </row>
    <row r="406" spans="1:16" x14ac:dyDescent="0.25">
      <c r="A406" s="120"/>
      <c r="B406" s="72"/>
      <c r="C406" s="72"/>
      <c r="D406" s="72"/>
      <c r="E406" s="72"/>
      <c r="F406" s="116" t="s">
        <v>165</v>
      </c>
      <c r="G406" s="116" t="s">
        <v>177</v>
      </c>
      <c r="H406" s="38">
        <v>24475</v>
      </c>
      <c r="I406" s="129"/>
      <c r="J406" s="129"/>
      <c r="K406" s="129"/>
      <c r="L406" s="129"/>
      <c r="M406" s="129"/>
      <c r="N406" s="73"/>
      <c r="O406" s="72"/>
      <c r="P406" s="41"/>
    </row>
    <row r="407" spans="1:16" x14ac:dyDescent="0.25">
      <c r="A407" s="120"/>
      <c r="B407" s="72"/>
      <c r="C407" s="72"/>
      <c r="D407" s="72"/>
      <c r="E407" s="72"/>
      <c r="F407" s="72"/>
      <c r="G407" s="72"/>
      <c r="H407" s="73"/>
      <c r="I407" s="73"/>
      <c r="J407" s="73"/>
      <c r="K407" s="73"/>
      <c r="L407" s="73"/>
      <c r="M407" s="73"/>
      <c r="N407" s="73"/>
      <c r="O407" s="72"/>
      <c r="P407" s="41"/>
    </row>
    <row r="408" spans="1:16" x14ac:dyDescent="0.25">
      <c r="A408" s="72"/>
      <c r="B408" s="100"/>
      <c r="C408" s="109" t="s">
        <v>775</v>
      </c>
      <c r="D408" s="109"/>
      <c r="E408" s="109"/>
      <c r="F408" s="109"/>
      <c r="G408" s="109"/>
      <c r="H408" s="110"/>
      <c r="I408" s="110"/>
      <c r="J408" s="110"/>
      <c r="K408" s="110"/>
      <c r="L408" s="110"/>
      <c r="M408" s="110"/>
      <c r="N408" s="110"/>
      <c r="O408" s="109"/>
      <c r="P408" s="41"/>
    </row>
    <row r="409" spans="1:16" x14ac:dyDescent="0.25">
      <c r="A409" s="72"/>
      <c r="B409" s="72"/>
      <c r="C409" s="108"/>
      <c r="D409" s="108"/>
      <c r="E409" s="72"/>
      <c r="F409" s="72"/>
      <c r="G409" s="72"/>
      <c r="H409" s="73"/>
      <c r="I409" s="73"/>
      <c r="J409" s="73"/>
      <c r="K409" s="73"/>
      <c r="L409" s="73"/>
      <c r="M409" s="73"/>
      <c r="N409" s="73"/>
      <c r="O409" s="72"/>
      <c r="P409" s="41"/>
    </row>
    <row r="410" spans="1:16" x14ac:dyDescent="0.25">
      <c r="A410" s="72"/>
      <c r="B410" s="72"/>
      <c r="C410" s="72"/>
      <c r="D410" s="108" t="s">
        <v>426</v>
      </c>
      <c r="E410" s="72"/>
      <c r="F410" s="72"/>
      <c r="G410" s="72"/>
      <c r="H410" s="73"/>
      <c r="I410" s="73"/>
      <c r="J410" s="73"/>
      <c r="K410" s="73"/>
      <c r="L410" s="73"/>
      <c r="M410" s="73"/>
      <c r="N410" s="73"/>
      <c r="O410" s="72"/>
      <c r="P410" s="41"/>
    </row>
    <row r="411" spans="1:16" x14ac:dyDescent="0.25">
      <c r="A411" s="72"/>
      <c r="B411" s="72"/>
      <c r="C411" s="72"/>
      <c r="D411" s="108"/>
      <c r="E411" s="72"/>
      <c r="F411" s="72"/>
      <c r="G411" s="72"/>
      <c r="H411" s="73"/>
      <c r="I411" s="73"/>
      <c r="J411" s="73"/>
      <c r="K411" s="73"/>
      <c r="L411" s="73"/>
      <c r="M411" s="73"/>
      <c r="N411" s="73"/>
      <c r="O411" s="72"/>
      <c r="P411" s="41"/>
    </row>
    <row r="412" spans="1:16" x14ac:dyDescent="0.25">
      <c r="A412" s="72"/>
      <c r="B412" s="72"/>
      <c r="C412" s="72"/>
      <c r="D412" s="72"/>
      <c r="E412" s="114" t="s">
        <v>424</v>
      </c>
      <c r="F412" s="72"/>
      <c r="G412" s="114" t="s">
        <v>177</v>
      </c>
      <c r="H412" s="37">
        <v>2245</v>
      </c>
      <c r="I412" s="142" t="s">
        <v>314</v>
      </c>
      <c r="J412" s="129"/>
      <c r="K412" s="129"/>
      <c r="L412" s="129"/>
      <c r="M412" s="129"/>
      <c r="N412" s="73"/>
      <c r="O412" s="147" t="s">
        <v>568</v>
      </c>
      <c r="P412" s="41"/>
    </row>
    <row r="413" spans="1:16" x14ac:dyDescent="0.25">
      <c r="A413" s="72"/>
      <c r="B413" s="72"/>
      <c r="C413" s="72"/>
      <c r="D413" s="72"/>
      <c r="E413" s="108"/>
      <c r="F413" s="72"/>
      <c r="G413" s="72"/>
      <c r="H413" s="73"/>
      <c r="I413" s="73"/>
      <c r="J413" s="73"/>
      <c r="K413" s="73"/>
      <c r="L413" s="73"/>
      <c r="M413" s="73"/>
      <c r="N413" s="73"/>
      <c r="O413" s="72"/>
      <c r="P413" s="41"/>
    </row>
    <row r="414" spans="1:16" x14ac:dyDescent="0.25">
      <c r="A414" s="100"/>
      <c r="B414" s="106" t="s">
        <v>30</v>
      </c>
      <c r="C414" s="106"/>
      <c r="D414" s="106"/>
      <c r="E414" s="106"/>
      <c r="F414" s="106"/>
      <c r="G414" s="106"/>
      <c r="H414" s="107"/>
      <c r="I414" s="107"/>
      <c r="J414" s="107"/>
      <c r="K414" s="107"/>
      <c r="L414" s="107"/>
      <c r="M414" s="107"/>
      <c r="N414" s="107"/>
      <c r="O414" s="106"/>
      <c r="P414" s="41"/>
    </row>
  </sheetData>
  <sheetProtection sheet="1" formatCells="0" formatColumns="0" formatRows="0" sort="0" autoFilter="0"/>
  <dataValidations count="3">
    <dataValidation allowBlank="1" showInputMessage="1" showErrorMessage="1" errorTitle="Percentage validation" error="Input value must be between 0% and 100%" promptTitle="Percentage validation" prompt="Input value restricted to be between 0% and 100%" sqref="H369" xr:uid="{00000000-0002-0000-0600-000000000000}"/>
    <dataValidation type="decimal" operator="lessThanOrEqual" allowBlank="1" showInputMessage="1" showErrorMessage="1" errorTitle="HV split" error="Input value less than or equal to 100%" promptTitle="HV split" prompt="Maximum value 100%" sqref="H26" xr:uid="{00000000-0002-0000-0600-000001000000}">
      <formula1>1</formula1>
    </dataValidation>
    <dataValidation type="decimal" operator="greaterThanOrEqual" allowBlank="1" showInputMessage="1" showErrorMessage="1" errorTitle="LV mains split" error="Insert value greater than or equal to 0%" promptTitle="LV mains split" prompt="Minimum value 0%" sqref="H19" xr:uid="{00000000-0002-0000-0600-000002000000}">
      <formula1>0</formula1>
    </dataValidation>
  </dataValidations>
  <hyperlinks>
    <hyperlink ref="B5" location="'Model map'!A1" display="Click here to return to model map" xr:uid="{54230775-1DED-428A-BD77-BDA021C120E6}"/>
    <hyperlink ref="B5:H5" location="'Model map'!A4" tooltip="Click to return to model map" display="'Model map'!A4" xr:uid="{6BFCA5C2-C81D-4D10-8FFD-1F7BBB97D594}"/>
    <hyperlink ref="B5:F5" location="'Model map'!A4" tooltip="Click to return to model map" display="'Model map'!A4" xr:uid="{E237DDEB-2241-407A-BA72-D057CB0EDFC4}"/>
    <hyperlink ref="A1" location="Index!A1" display="Index!A1" xr:uid="{370BE60C-D9DF-4506-8735-A43CFEC10A8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59999389629810485"/>
  </sheetPr>
  <dimension ref="A1:CS14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94" width="20.7109375" customWidth="1"/>
    <col min="95" max="95" width="2.7109375" customWidth="1"/>
    <col min="96" max="96" width="40.7109375" customWidth="1"/>
    <col min="97" max="97" width="2.7109375" customWidth="1"/>
    <col min="98" max="16384" width="9.140625" hidden="1"/>
  </cols>
  <sheetData>
    <row r="1" spans="1:97" x14ac:dyDescent="0.25">
      <c r="A1" s="95" t="str">
        <f ca="1">MID(CELL("filename",A1),FIND("]",CELL("filename",A1))+1,255)</f>
        <v>MEAV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5"/>
      <c r="CS1" s="93"/>
    </row>
    <row r="2" spans="1:97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5"/>
      <c r="CS2" s="93"/>
    </row>
    <row r="3" spans="1:97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8"/>
      <c r="CS3" s="94"/>
    </row>
    <row r="4" spans="1:97" s="1" customFormat="1" x14ac:dyDescent="0.25">
      <c r="A4" s="71" t="str">
        <f>H147 &amp; IF(H147 = 1, " issue", " issues") &amp;" identified in checks on this sheet"</f>
        <v>0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</row>
    <row r="5" spans="1:97" ht="45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197</v>
      </c>
      <c r="K5" s="103" t="s">
        <v>199</v>
      </c>
      <c r="L5" s="103" t="s">
        <v>50</v>
      </c>
      <c r="M5" s="103" t="s">
        <v>200</v>
      </c>
      <c r="N5" s="103" t="s">
        <v>201</v>
      </c>
      <c r="O5" s="103" t="s">
        <v>202</v>
      </c>
      <c r="P5" s="103" t="s">
        <v>203</v>
      </c>
      <c r="Q5" s="103" t="s">
        <v>204</v>
      </c>
      <c r="R5" s="103" t="s">
        <v>205</v>
      </c>
      <c r="S5" s="103" t="s">
        <v>206</v>
      </c>
      <c r="T5" s="103" t="s">
        <v>207</v>
      </c>
      <c r="U5" s="103" t="s">
        <v>208</v>
      </c>
      <c r="V5" s="103" t="s">
        <v>209</v>
      </c>
      <c r="W5" s="103" t="s">
        <v>368</v>
      </c>
      <c r="X5" s="103" t="s">
        <v>369</v>
      </c>
      <c r="Y5" s="103" t="s">
        <v>370</v>
      </c>
      <c r="Z5" s="103" t="s">
        <v>371</v>
      </c>
      <c r="AA5" s="103" t="s">
        <v>64</v>
      </c>
      <c r="AB5" s="103" t="s">
        <v>65</v>
      </c>
      <c r="AC5" s="103" t="s">
        <v>210</v>
      </c>
      <c r="AD5" s="103" t="s">
        <v>211</v>
      </c>
      <c r="AE5" s="103" t="s">
        <v>212</v>
      </c>
      <c r="AF5" s="103" t="s">
        <v>372</v>
      </c>
      <c r="AG5" s="103" t="s">
        <v>373</v>
      </c>
      <c r="AH5" s="103" t="s">
        <v>71</v>
      </c>
      <c r="AI5" s="103" t="s">
        <v>72</v>
      </c>
      <c r="AJ5" s="103" t="s">
        <v>73</v>
      </c>
      <c r="AK5" s="103" t="s">
        <v>374</v>
      </c>
      <c r="AL5" s="103" t="s">
        <v>375</v>
      </c>
      <c r="AM5" s="103" t="s">
        <v>376</v>
      </c>
      <c r="AN5" s="103" t="s">
        <v>377</v>
      </c>
      <c r="AO5" s="103" t="s">
        <v>378</v>
      </c>
      <c r="AP5" s="103" t="s">
        <v>379</v>
      </c>
      <c r="AQ5" s="103" t="s">
        <v>80</v>
      </c>
      <c r="AR5" s="103" t="s">
        <v>380</v>
      </c>
      <c r="AS5" s="103" t="s">
        <v>381</v>
      </c>
      <c r="AT5" s="103" t="s">
        <v>382</v>
      </c>
      <c r="AU5" s="103" t="s">
        <v>383</v>
      </c>
      <c r="AV5" s="103" t="s">
        <v>384</v>
      </c>
      <c r="AW5" s="103" t="s">
        <v>385</v>
      </c>
      <c r="AX5" s="103" t="s">
        <v>213</v>
      </c>
      <c r="AY5" s="103" t="s">
        <v>214</v>
      </c>
      <c r="AZ5" s="103" t="s">
        <v>215</v>
      </c>
      <c r="BA5" s="103" t="s">
        <v>216</v>
      </c>
      <c r="BB5" s="103" t="s">
        <v>91</v>
      </c>
      <c r="BC5" s="103" t="s">
        <v>92</v>
      </c>
      <c r="BD5" s="103" t="s">
        <v>93</v>
      </c>
      <c r="BE5" s="103" t="s">
        <v>94</v>
      </c>
      <c r="BF5" s="103" t="s">
        <v>217</v>
      </c>
      <c r="BG5" s="103" t="s">
        <v>218</v>
      </c>
      <c r="BH5" s="103" t="s">
        <v>219</v>
      </c>
      <c r="BI5" s="103" t="s">
        <v>220</v>
      </c>
      <c r="BJ5" s="103" t="s">
        <v>221</v>
      </c>
      <c r="BK5" s="103" t="s">
        <v>222</v>
      </c>
      <c r="BL5" s="103" t="s">
        <v>223</v>
      </c>
      <c r="BM5" s="103" t="s">
        <v>386</v>
      </c>
      <c r="BN5" s="103" t="s">
        <v>387</v>
      </c>
      <c r="BO5" s="103" t="s">
        <v>388</v>
      </c>
      <c r="BP5" s="103" t="s">
        <v>389</v>
      </c>
      <c r="BQ5" s="103" t="s">
        <v>106</v>
      </c>
      <c r="BR5" s="103" t="s">
        <v>107</v>
      </c>
      <c r="BS5" s="103" t="s">
        <v>390</v>
      </c>
      <c r="BT5" s="103" t="s">
        <v>109</v>
      </c>
      <c r="BU5" s="103" t="s">
        <v>391</v>
      </c>
      <c r="BV5" s="103" t="s">
        <v>392</v>
      </c>
      <c r="BW5" s="103" t="s">
        <v>112</v>
      </c>
      <c r="BX5" s="103" t="s">
        <v>113</v>
      </c>
      <c r="BY5" s="103" t="s">
        <v>114</v>
      </c>
      <c r="BZ5" s="103" t="s">
        <v>224</v>
      </c>
      <c r="CA5" s="103" t="s">
        <v>225</v>
      </c>
      <c r="CB5" s="103" t="s">
        <v>117</v>
      </c>
      <c r="CC5" s="103" t="s">
        <v>118</v>
      </c>
      <c r="CD5" s="103" t="s">
        <v>119</v>
      </c>
      <c r="CE5" s="103" t="s">
        <v>226</v>
      </c>
      <c r="CF5" s="103" t="s">
        <v>227</v>
      </c>
      <c r="CG5" s="103" t="s">
        <v>228</v>
      </c>
      <c r="CH5" s="103" t="s">
        <v>367</v>
      </c>
      <c r="CI5" s="103" t="s">
        <v>393</v>
      </c>
      <c r="CJ5" s="103" t="s">
        <v>125</v>
      </c>
      <c r="CK5" s="103" t="s">
        <v>126</v>
      </c>
      <c r="CL5" s="103" t="s">
        <v>127</v>
      </c>
      <c r="CM5" s="103" t="s">
        <v>394</v>
      </c>
      <c r="CN5" s="103" t="s">
        <v>395</v>
      </c>
      <c r="CO5" s="103" t="s">
        <v>229</v>
      </c>
      <c r="CP5" s="103" t="s">
        <v>230</v>
      </c>
      <c r="CQ5" s="128"/>
      <c r="CR5" s="102" t="s">
        <v>34</v>
      </c>
      <c r="CS5" s="41"/>
    </row>
    <row r="6" spans="1:97" x14ac:dyDescent="0.2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2"/>
      <c r="CS6" s="41"/>
    </row>
    <row r="7" spans="1:97" x14ac:dyDescent="0.2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6"/>
      <c r="CS7" s="41"/>
    </row>
    <row r="8" spans="1:97" x14ac:dyDescent="0.2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2"/>
      <c r="CS8" s="41"/>
    </row>
    <row r="9" spans="1:97" x14ac:dyDescent="0.25">
      <c r="A9" s="72"/>
      <c r="B9" s="72"/>
      <c r="C9" s="108" t="s">
        <v>459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2"/>
      <c r="CS9" s="41"/>
    </row>
    <row r="10" spans="1:97" x14ac:dyDescent="0.25">
      <c r="A10" s="72"/>
      <c r="B10" s="72"/>
      <c r="C10" s="108" t="s">
        <v>460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2"/>
      <c r="CS10" s="41"/>
    </row>
    <row r="11" spans="1:97" x14ac:dyDescent="0.25">
      <c r="A11" s="72"/>
      <c r="B11" s="72"/>
      <c r="C11" s="108" t="s">
        <v>716</v>
      </c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2"/>
      <c r="CS11" s="41"/>
    </row>
    <row r="12" spans="1:97" x14ac:dyDescent="0.25">
      <c r="A12" s="72"/>
      <c r="B12" s="72"/>
      <c r="C12" s="108"/>
      <c r="D12" s="108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2"/>
      <c r="CS12" s="41"/>
    </row>
    <row r="13" spans="1:97" x14ac:dyDescent="0.25">
      <c r="A13" s="72"/>
      <c r="B13" s="106" t="s">
        <v>22</v>
      </c>
      <c r="C13" s="106"/>
      <c r="D13" s="106"/>
      <c r="E13" s="106"/>
      <c r="F13" s="106"/>
      <c r="G13" s="106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6"/>
      <c r="CS13" s="41"/>
    </row>
    <row r="14" spans="1:97" x14ac:dyDescent="0.25">
      <c r="A14" s="72"/>
      <c r="B14" s="72"/>
      <c r="C14" s="72"/>
      <c r="D14" s="72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2"/>
      <c r="CS14" s="41"/>
    </row>
    <row r="15" spans="1:97" x14ac:dyDescent="0.25">
      <c r="A15" s="72"/>
      <c r="B15" s="72"/>
      <c r="C15" s="108" t="s">
        <v>501</v>
      </c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2"/>
      <c r="CS15" s="41"/>
    </row>
    <row r="16" spans="1:97" x14ac:dyDescent="0.25">
      <c r="A16" s="72"/>
      <c r="B16" s="72"/>
      <c r="C16" s="108" t="s">
        <v>672</v>
      </c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2"/>
      <c r="CS16" s="41"/>
    </row>
    <row r="17" spans="1:97" x14ac:dyDescent="0.2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2"/>
      <c r="CS17" s="41"/>
    </row>
    <row r="18" spans="1:97" x14ac:dyDescent="0.25">
      <c r="A18" s="72"/>
      <c r="B18" s="100"/>
      <c r="C18" s="109" t="s">
        <v>624</v>
      </c>
      <c r="D18" s="109"/>
      <c r="E18" s="109"/>
      <c r="F18" s="109"/>
      <c r="G18" s="109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09"/>
      <c r="CS18" s="41"/>
    </row>
    <row r="19" spans="1:97" x14ac:dyDescent="0.25">
      <c r="A19" s="72"/>
      <c r="B19" s="72"/>
      <c r="C19" s="108"/>
      <c r="D19" s="108"/>
      <c r="E19" s="72"/>
      <c r="F19" s="72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2"/>
      <c r="CS19" s="41"/>
    </row>
    <row r="20" spans="1:97" x14ac:dyDescent="0.25">
      <c r="A20" s="72"/>
      <c r="B20" s="72"/>
      <c r="C20" s="72"/>
      <c r="D20" s="108"/>
      <c r="E20" s="114" t="str">
        <f>'DNO inputs'!E79</f>
        <v>MEAV asset count (km if noted), by asset type</v>
      </c>
      <c r="F20" s="72"/>
      <c r="G20" s="114" t="str">
        <f>'DNO inputs'!G80</f>
        <v>units</v>
      </c>
      <c r="H20" s="129"/>
      <c r="I20" s="129"/>
      <c r="J20" s="151">
        <f>'DNO inputs'!H80</f>
        <v>8193</v>
      </c>
      <c r="K20" s="151">
        <f>'DNO inputs'!H81</f>
        <v>287818</v>
      </c>
      <c r="L20" s="151">
        <f>'DNO inputs'!H82</f>
        <v>216917</v>
      </c>
      <c r="M20" s="151">
        <f>'DNO inputs'!H83</f>
        <v>5049</v>
      </c>
      <c r="N20" s="151">
        <f>'DNO inputs'!H84</f>
        <v>5499</v>
      </c>
      <c r="O20" s="151">
        <f>'DNO inputs'!H85</f>
        <v>18486</v>
      </c>
      <c r="P20" s="151">
        <f>'DNO inputs'!H86</f>
        <v>2637830</v>
      </c>
      <c r="Q20" s="151">
        <f>'DNO inputs'!H87</f>
        <v>0</v>
      </c>
      <c r="R20" s="151">
        <f>'DNO inputs'!H88</f>
        <v>30843</v>
      </c>
      <c r="S20" s="151">
        <f>'DNO inputs'!H89</f>
        <v>0</v>
      </c>
      <c r="T20" s="151">
        <f>'DNO inputs'!H90</f>
        <v>32013</v>
      </c>
      <c r="U20" s="151">
        <f>'DNO inputs'!H91</f>
        <v>29588</v>
      </c>
      <c r="V20" s="151">
        <f>'DNO inputs'!H92</f>
        <v>0</v>
      </c>
      <c r="W20" s="151">
        <f>'DNO inputs'!H93</f>
        <v>9616</v>
      </c>
      <c r="X20" s="151">
        <f>'DNO inputs'!H94</f>
        <v>3395</v>
      </c>
      <c r="Y20" s="151">
        <f>'DNO inputs'!H95</f>
        <v>0</v>
      </c>
      <c r="Z20" s="151">
        <f>'DNO inputs'!H96</f>
        <v>0</v>
      </c>
      <c r="AA20" s="151">
        <f>'DNO inputs'!H97</f>
        <v>152816</v>
      </c>
      <c r="AB20" s="151">
        <f>'DNO inputs'!H98</f>
        <v>0</v>
      </c>
      <c r="AC20" s="151">
        <f>'DNO inputs'!H99</f>
        <v>16373</v>
      </c>
      <c r="AD20" s="151">
        <f>'DNO inputs'!H100</f>
        <v>0</v>
      </c>
      <c r="AE20" s="151">
        <f>'DNO inputs'!H101</f>
        <v>1</v>
      </c>
      <c r="AF20" s="151">
        <f>'DNO inputs'!H102</f>
        <v>3531</v>
      </c>
      <c r="AG20" s="151">
        <f>'DNO inputs'!H103</f>
        <v>6614</v>
      </c>
      <c r="AH20" s="151">
        <f>'DNO inputs'!H104</f>
        <v>0</v>
      </c>
      <c r="AI20" s="151">
        <f>'DNO inputs'!H105</f>
        <v>30984</v>
      </c>
      <c r="AJ20" s="151">
        <f>'DNO inputs'!H106</f>
        <v>15433</v>
      </c>
      <c r="AK20" s="151">
        <f>'DNO inputs'!H107</f>
        <v>10521</v>
      </c>
      <c r="AL20" s="151">
        <f>'DNO inputs'!H108</f>
        <v>0</v>
      </c>
      <c r="AM20" s="151">
        <f>'DNO inputs'!H109</f>
        <v>0</v>
      </c>
      <c r="AN20" s="151">
        <f>'DNO inputs'!H110</f>
        <v>0</v>
      </c>
      <c r="AO20" s="151">
        <f>'DNO inputs'!H111</f>
        <v>0</v>
      </c>
      <c r="AP20" s="151">
        <f>'DNO inputs'!H112</f>
        <v>0</v>
      </c>
      <c r="AQ20" s="151">
        <f>'DNO inputs'!H113</f>
        <v>0</v>
      </c>
      <c r="AR20" s="151">
        <f>'DNO inputs'!H114</f>
        <v>0</v>
      </c>
      <c r="AS20" s="151">
        <f>'DNO inputs'!H115</f>
        <v>0</v>
      </c>
      <c r="AT20" s="151">
        <f>'DNO inputs'!H116</f>
        <v>26787</v>
      </c>
      <c r="AU20" s="151">
        <f>'DNO inputs'!H117</f>
        <v>30843</v>
      </c>
      <c r="AV20" s="151">
        <f>'DNO inputs'!H118</f>
        <v>0</v>
      </c>
      <c r="AW20" s="151">
        <f>'DNO inputs'!H119</f>
        <v>0</v>
      </c>
      <c r="AX20" s="151">
        <f>'DNO inputs'!H120</f>
        <v>3105</v>
      </c>
      <c r="AY20" s="151">
        <f>'DNO inputs'!H121</f>
        <v>356</v>
      </c>
      <c r="AZ20" s="151">
        <f>'DNO inputs'!H122</f>
        <v>6</v>
      </c>
      <c r="BA20" s="151">
        <f>'DNO inputs'!H123</f>
        <v>0</v>
      </c>
      <c r="BB20" s="151">
        <f>'DNO inputs'!H124</f>
        <v>30974</v>
      </c>
      <c r="BC20" s="151">
        <f>'DNO inputs'!H125</f>
        <v>3550</v>
      </c>
      <c r="BD20" s="151">
        <f>'DNO inputs'!H126</f>
        <v>60</v>
      </c>
      <c r="BE20" s="151">
        <f>'DNO inputs'!H127</f>
        <v>0</v>
      </c>
      <c r="BF20" s="151">
        <f>'DNO inputs'!H128</f>
        <v>1630</v>
      </c>
      <c r="BG20" s="151">
        <f>'DNO inputs'!H129</f>
        <v>646</v>
      </c>
      <c r="BH20" s="151">
        <f>'DNO inputs'!H130</f>
        <v>0</v>
      </c>
      <c r="BI20" s="151">
        <f>'DNO inputs'!H131</f>
        <v>76</v>
      </c>
      <c r="BJ20" s="151">
        <f>'DNO inputs'!H132</f>
        <v>62</v>
      </c>
      <c r="BK20" s="151">
        <f>'DNO inputs'!H133</f>
        <v>51</v>
      </c>
      <c r="BL20" s="151">
        <f>'DNO inputs'!H134</f>
        <v>14</v>
      </c>
      <c r="BM20" s="151">
        <f>'DNO inputs'!H135</f>
        <v>245</v>
      </c>
      <c r="BN20" s="151">
        <f>'DNO inputs'!H136</f>
        <v>1380</v>
      </c>
      <c r="BO20" s="151">
        <f>'DNO inputs'!H137</f>
        <v>0</v>
      </c>
      <c r="BP20" s="151">
        <f>'DNO inputs'!H138</f>
        <v>0</v>
      </c>
      <c r="BQ20" s="151">
        <f>'DNO inputs'!H139</f>
        <v>0</v>
      </c>
      <c r="BR20" s="151">
        <f>'DNO inputs'!H140</f>
        <v>4146</v>
      </c>
      <c r="BS20" s="151">
        <f>'DNO inputs'!H141</f>
        <v>63</v>
      </c>
      <c r="BT20" s="151">
        <f>'DNO inputs'!H142</f>
        <v>480</v>
      </c>
      <c r="BU20" s="151">
        <f>'DNO inputs'!H143</f>
        <v>24</v>
      </c>
      <c r="BV20" s="151">
        <f>'DNO inputs'!H144</f>
        <v>916</v>
      </c>
      <c r="BW20" s="151">
        <f>'DNO inputs'!H145</f>
        <v>18</v>
      </c>
      <c r="BX20" s="151">
        <f>'DNO inputs'!H146</f>
        <v>47</v>
      </c>
      <c r="BY20" s="151">
        <f>'DNO inputs'!H147</f>
        <v>4</v>
      </c>
      <c r="BZ20" s="151">
        <f>'DNO inputs'!H148</f>
        <v>191</v>
      </c>
      <c r="CA20" s="151">
        <f>'DNO inputs'!H149</f>
        <v>1726</v>
      </c>
      <c r="CB20" s="151">
        <f>'DNO inputs'!H150</f>
        <v>1337</v>
      </c>
      <c r="CC20" s="151">
        <f>'DNO inputs'!H151</f>
        <v>4203</v>
      </c>
      <c r="CD20" s="151">
        <f>'DNO inputs'!H152</f>
        <v>8360</v>
      </c>
      <c r="CE20" s="151">
        <f>'DNO inputs'!H153</f>
        <v>187</v>
      </c>
      <c r="CF20" s="151">
        <f>'DNO inputs'!H154</f>
        <v>287</v>
      </c>
      <c r="CG20" s="151">
        <f>'DNO inputs'!H155</f>
        <v>4</v>
      </c>
      <c r="CH20" s="151">
        <f>'DNO inputs'!H156</f>
        <v>12</v>
      </c>
      <c r="CI20" s="151">
        <f>'DNO inputs'!H157</f>
        <v>299</v>
      </c>
      <c r="CJ20" s="151">
        <f>'DNO inputs'!H158</f>
        <v>2423</v>
      </c>
      <c r="CK20" s="151">
        <f>'DNO inputs'!H159</f>
        <v>204</v>
      </c>
      <c r="CL20" s="151">
        <f>'DNO inputs'!H160</f>
        <v>0</v>
      </c>
      <c r="CM20" s="151">
        <f>'DNO inputs'!H161</f>
        <v>0</v>
      </c>
      <c r="CN20" s="151">
        <f>'DNO inputs'!H162</f>
        <v>545</v>
      </c>
      <c r="CO20" s="151">
        <f>'DNO inputs'!H163</f>
        <v>2520</v>
      </c>
      <c r="CP20" s="151">
        <f>'DNO inputs'!H164</f>
        <v>1914</v>
      </c>
      <c r="CQ20" s="73"/>
      <c r="CR20" s="72"/>
      <c r="CS20" s="41"/>
    </row>
    <row r="21" spans="1:97" x14ac:dyDescent="0.25">
      <c r="A21" s="72"/>
      <c r="B21" s="72"/>
      <c r="C21" s="72"/>
      <c r="D21" s="72"/>
      <c r="E21" s="114" t="str">
        <f>'DNO inputs'!E170</f>
        <v>MEAV per unit, by asset type</v>
      </c>
      <c r="F21" s="72"/>
      <c r="G21" s="114" t="str">
        <f>'DNO inputs'!G171</f>
        <v>£ per unit</v>
      </c>
      <c r="H21" s="129"/>
      <c r="I21" s="129"/>
      <c r="J21" s="151">
        <f>'DNO inputs'!H171</f>
        <v>25358.852081008823</v>
      </c>
      <c r="K21" s="151">
        <f>'DNO inputs'!H172</f>
        <v>715.79870371909522</v>
      </c>
      <c r="L21" s="151">
        <f>'DNO inputs'!H173</f>
        <v>2475.7817275195571</v>
      </c>
      <c r="M21" s="151">
        <f>'DNO inputs'!H174</f>
        <v>160777.64412257314</v>
      </c>
      <c r="N21" s="151">
        <f>'DNO inputs'!H175</f>
        <v>160777.64412257314</v>
      </c>
      <c r="O21" s="151">
        <f>'DNO inputs'!H176</f>
        <v>160777.64412257314</v>
      </c>
      <c r="P21" s="151">
        <f>'DNO inputs'!H177</f>
        <v>2155.5498080991342</v>
      </c>
      <c r="Q21" s="151">
        <f>'DNO inputs'!H178</f>
        <v>0</v>
      </c>
      <c r="R21" s="151">
        <f>'DNO inputs'!H179</f>
        <v>13825.573061730547</v>
      </c>
      <c r="S21" s="151">
        <f>'DNO inputs'!H180</f>
        <v>0</v>
      </c>
      <c r="T21" s="151">
        <f>'DNO inputs'!H181</f>
        <v>7683.2776606112075</v>
      </c>
      <c r="U21" s="151">
        <f>'DNO inputs'!H182</f>
        <v>62.536477133289821</v>
      </c>
      <c r="V21" s="151">
        <f>'DNO inputs'!H183</f>
        <v>0</v>
      </c>
      <c r="W21" s="151">
        <f>'DNO inputs'!H184</f>
        <v>35508.799456823792</v>
      </c>
      <c r="X21" s="151">
        <f>'DNO inputs'!H185</f>
        <v>55880.758638979649</v>
      </c>
      <c r="Y21" s="151">
        <f>'DNO inputs'!H186</f>
        <v>0</v>
      </c>
      <c r="Z21" s="151">
        <f>'DNO inputs'!H187</f>
        <v>0</v>
      </c>
      <c r="AA21" s="151">
        <f>'DNO inputs'!H188</f>
        <v>3540.6756612116292</v>
      </c>
      <c r="AB21" s="151">
        <f>'DNO inputs'!H189</f>
        <v>0</v>
      </c>
      <c r="AC21" s="151">
        <f>'DNO inputs'!H190</f>
        <v>182362.15081774662</v>
      </c>
      <c r="AD21" s="151">
        <f>'DNO inputs'!H191</f>
        <v>0</v>
      </c>
      <c r="AE21" s="151">
        <f>'DNO inputs'!H192</f>
        <v>0</v>
      </c>
      <c r="AF21" s="151">
        <f>'DNO inputs'!H193</f>
        <v>14925.325234507418</v>
      </c>
      <c r="AG21" s="151">
        <f>'DNO inputs'!H194</f>
        <v>52346.413681544072</v>
      </c>
      <c r="AH21" s="151">
        <f>'DNO inputs'!H195</f>
        <v>0</v>
      </c>
      <c r="AI21" s="151">
        <f>'DNO inputs'!H196</f>
        <v>11801.028292255412</v>
      </c>
      <c r="AJ21" s="151">
        <f>'DNO inputs'!H197</f>
        <v>22046.149092810756</v>
      </c>
      <c r="AK21" s="151">
        <f>'DNO inputs'!H198</f>
        <v>2419.8564708614344</v>
      </c>
      <c r="AL21" s="151">
        <f>'DNO inputs'!H199</f>
        <v>0</v>
      </c>
      <c r="AM21" s="151">
        <f>'DNO inputs'!H200</f>
        <v>0</v>
      </c>
      <c r="AN21" s="151">
        <f>'DNO inputs'!H201</f>
        <v>0</v>
      </c>
      <c r="AO21" s="151">
        <f>'DNO inputs'!H202</f>
        <v>0</v>
      </c>
      <c r="AP21" s="151">
        <f>'DNO inputs'!H203</f>
        <v>0</v>
      </c>
      <c r="AQ21" s="151">
        <f>'DNO inputs'!H204</f>
        <v>0</v>
      </c>
      <c r="AR21" s="151">
        <f>'DNO inputs'!H205</f>
        <v>0</v>
      </c>
      <c r="AS21" s="151">
        <f>'DNO inputs'!H206</f>
        <v>0</v>
      </c>
      <c r="AT21" s="151">
        <f>'DNO inputs'!H207</f>
        <v>6085.9147594249707</v>
      </c>
      <c r="AU21" s="151">
        <f>'DNO inputs'!H208</f>
        <v>20829.719674192969</v>
      </c>
      <c r="AV21" s="151">
        <f>'DNO inputs'!H209</f>
        <v>0</v>
      </c>
      <c r="AW21" s="151">
        <f>'DNO inputs'!H210</f>
        <v>0</v>
      </c>
      <c r="AX21" s="151">
        <f>'DNO inputs'!H211</f>
        <v>43307.934151043861</v>
      </c>
      <c r="AY21" s="151">
        <f>'DNO inputs'!H212</f>
        <v>62057.517819854802</v>
      </c>
      <c r="AZ21" s="151">
        <f>'DNO inputs'!H213</f>
        <v>0</v>
      </c>
      <c r="BA21" s="151">
        <f>'DNO inputs'!H214</f>
        <v>0</v>
      </c>
      <c r="BB21" s="151">
        <f>'DNO inputs'!H215</f>
        <v>0</v>
      </c>
      <c r="BC21" s="151">
        <f>'DNO inputs'!H216</f>
        <v>0</v>
      </c>
      <c r="BD21" s="151">
        <f>'DNO inputs'!H217</f>
        <v>0</v>
      </c>
      <c r="BE21" s="151">
        <f>'DNO inputs'!H218</f>
        <v>0</v>
      </c>
      <c r="BF21" s="151">
        <f>'DNO inputs'!H219</f>
        <v>380715.43601608957</v>
      </c>
      <c r="BG21" s="151">
        <f>'DNO inputs'!H220</f>
        <v>380715.43601608957</v>
      </c>
      <c r="BH21" s="151">
        <f>'DNO inputs'!H221</f>
        <v>0</v>
      </c>
      <c r="BI21" s="151">
        <f>'DNO inputs'!H222</f>
        <v>770265.88585028332</v>
      </c>
      <c r="BJ21" s="151">
        <f>'DNO inputs'!H223</f>
        <v>770265.88585028332</v>
      </c>
      <c r="BK21" s="151">
        <f>'DNO inputs'!H224</f>
        <v>770265.88585028332</v>
      </c>
      <c r="BL21" s="151">
        <f>'DNO inputs'!H225</f>
        <v>686559.7270601464</v>
      </c>
      <c r="BM21" s="151">
        <f>'DNO inputs'!H226</f>
        <v>99796.738337362462</v>
      </c>
      <c r="BN21" s="151">
        <f>'DNO inputs'!H227</f>
        <v>108972.42244818962</v>
      </c>
      <c r="BO21" s="151">
        <f>'DNO inputs'!H228</f>
        <v>0</v>
      </c>
      <c r="BP21" s="151">
        <f>'DNO inputs'!H229</f>
        <v>0</v>
      </c>
      <c r="BQ21" s="151">
        <f>'DNO inputs'!H230</f>
        <v>0</v>
      </c>
      <c r="BR21" s="151">
        <f>'DNO inputs'!H231</f>
        <v>9804.777141411505</v>
      </c>
      <c r="BS21" s="151">
        <f>'DNO inputs'!H232</f>
        <v>490915.29640483693</v>
      </c>
      <c r="BT21" s="151">
        <f>'DNO inputs'!H233</f>
        <v>10686.811554460148</v>
      </c>
      <c r="BU21" s="151">
        <f>'DNO inputs'!H234</f>
        <v>4112.0964153777695</v>
      </c>
      <c r="BV21" s="151">
        <f>'DNO inputs'!H235</f>
        <v>479603.86202461662</v>
      </c>
      <c r="BW21" s="151">
        <f>'DNO inputs'!H236</f>
        <v>19644.567983206474</v>
      </c>
      <c r="BX21" s="151">
        <f>'DNO inputs'!H237</f>
        <v>737169.75832987565</v>
      </c>
      <c r="BY21" s="151">
        <f>'DNO inputs'!H238</f>
        <v>19644.567983206474</v>
      </c>
      <c r="BZ21" s="151">
        <f>'DNO inputs'!H239</f>
        <v>76731.347166233638</v>
      </c>
      <c r="CA21" s="151">
        <f>'DNO inputs'!H240</f>
        <v>71167.44367577738</v>
      </c>
      <c r="CB21" s="151">
        <f>'DNO inputs'!H241</f>
        <v>6732.8323850811685</v>
      </c>
      <c r="CC21" s="151">
        <f>'DNO inputs'!H242</f>
        <v>134946.76357718086</v>
      </c>
      <c r="CD21" s="151">
        <f>'DNO inputs'!H243</f>
        <v>3484.7938248201699</v>
      </c>
      <c r="CE21" s="151">
        <f>'DNO inputs'!H244</f>
        <v>1314343.5434926644</v>
      </c>
      <c r="CF21" s="151">
        <f>'DNO inputs'!H245</f>
        <v>1314343.5434926644</v>
      </c>
      <c r="CG21" s="151">
        <f>'DNO inputs'!H246</f>
        <v>1314343.5434926644</v>
      </c>
      <c r="CH21" s="151">
        <f>'DNO inputs'!H247</f>
        <v>1156311.1192591938</v>
      </c>
      <c r="CI21" s="151">
        <f>'DNO inputs'!H248</f>
        <v>1249773.0663202924</v>
      </c>
      <c r="CJ21" s="151">
        <f>'DNO inputs'!H249</f>
        <v>21680.833486109877</v>
      </c>
      <c r="CK21" s="151">
        <f>'DNO inputs'!H250</f>
        <v>1438370.6889889033</v>
      </c>
      <c r="CL21" s="151">
        <f>'DNO inputs'!H251</f>
        <v>0</v>
      </c>
      <c r="CM21" s="151">
        <f>'DNO inputs'!H252</f>
        <v>0</v>
      </c>
      <c r="CN21" s="151">
        <f>'DNO inputs'!H253</f>
        <v>11693.195228099092</v>
      </c>
      <c r="CO21" s="151">
        <f>'DNO inputs'!H254</f>
        <v>11693.195228099092</v>
      </c>
      <c r="CP21" s="151">
        <f>'DNO inputs'!H255</f>
        <v>11693.195228099092</v>
      </c>
      <c r="CQ21" s="73"/>
      <c r="CR21" s="72"/>
      <c r="CS21" s="41"/>
    </row>
    <row r="22" spans="1:97" x14ac:dyDescent="0.25">
      <c r="A22" s="72"/>
      <c r="B22" s="72"/>
      <c r="C22" s="72"/>
      <c r="D22" s="72"/>
      <c r="E22" s="114" t="str">
        <f>'Fixed inputs'!E17</f>
        <v>One million</v>
      </c>
      <c r="F22" s="72"/>
      <c r="G22" s="114" t="str">
        <f>'Fixed inputs'!G17</f>
        <v>scalar</v>
      </c>
      <c r="H22" s="151">
        <f>'Fixed inputs'!H17</f>
        <v>1000000</v>
      </c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/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73"/>
      <c r="CR22" s="72"/>
      <c r="CS22" s="41"/>
    </row>
    <row r="23" spans="1:97" x14ac:dyDescent="0.25">
      <c r="A23" s="72"/>
      <c r="B23" s="72"/>
      <c r="C23" s="72"/>
      <c r="D23" s="72"/>
      <c r="E23" s="108"/>
      <c r="F23" s="72"/>
      <c r="G23" s="72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2"/>
      <c r="CS23" s="41"/>
    </row>
    <row r="24" spans="1:97" x14ac:dyDescent="0.25">
      <c r="A24" s="114"/>
      <c r="B24" s="72"/>
      <c r="C24" s="72"/>
      <c r="D24" s="72"/>
      <c r="E24" s="114" t="s">
        <v>277</v>
      </c>
      <c r="F24" s="72"/>
      <c r="G24" s="114" t="s">
        <v>440</v>
      </c>
      <c r="H24" s="129"/>
      <c r="I24" s="142" t="s">
        <v>314</v>
      </c>
      <c r="J24" s="129">
        <f>J20 * J21 / $H22</f>
        <v>207.76507509970529</v>
      </c>
      <c r="K24" s="129">
        <f t="shared" ref="K24:BV24" si="0">K20 * K21 / $H22</f>
        <v>206.01975130702255</v>
      </c>
      <c r="L24" s="129">
        <f t="shared" si="0"/>
        <v>537.03914498835979</v>
      </c>
      <c r="M24" s="129">
        <f t="shared" si="0"/>
        <v>811.76632517487178</v>
      </c>
      <c r="N24" s="129">
        <f t="shared" si="0"/>
        <v>884.11626503002969</v>
      </c>
      <c r="O24" s="129">
        <f t="shared" si="0"/>
        <v>2972.135529249887</v>
      </c>
      <c r="P24" s="129">
        <f t="shared" si="0"/>
        <v>5685.9739502981392</v>
      </c>
      <c r="Q24" s="129">
        <f t="shared" si="0"/>
        <v>0</v>
      </c>
      <c r="R24" s="129">
        <f t="shared" si="0"/>
        <v>426.42214994295523</v>
      </c>
      <c r="S24" s="129">
        <f t="shared" si="0"/>
        <v>0</v>
      </c>
      <c r="T24" s="129">
        <f t="shared" si="0"/>
        <v>245.96476774914657</v>
      </c>
      <c r="U24" s="129">
        <f t="shared" si="0"/>
        <v>1.850329285419779</v>
      </c>
      <c r="V24" s="129">
        <f t="shared" si="0"/>
        <v>0</v>
      </c>
      <c r="W24" s="129">
        <f t="shared" si="0"/>
        <v>341.45261557681755</v>
      </c>
      <c r="X24" s="129">
        <f t="shared" si="0"/>
        <v>189.71517557933589</v>
      </c>
      <c r="Y24" s="129">
        <f t="shared" si="0"/>
        <v>0</v>
      </c>
      <c r="Z24" s="129">
        <f t="shared" si="0"/>
        <v>0</v>
      </c>
      <c r="AA24" s="129">
        <f t="shared" si="0"/>
        <v>541.07189184371634</v>
      </c>
      <c r="AB24" s="129">
        <f t="shared" si="0"/>
        <v>0</v>
      </c>
      <c r="AC24" s="129">
        <f t="shared" si="0"/>
        <v>2985.8154953389653</v>
      </c>
      <c r="AD24" s="129">
        <f t="shared" si="0"/>
        <v>0</v>
      </c>
      <c r="AE24" s="129">
        <f t="shared" si="0"/>
        <v>0</v>
      </c>
      <c r="AF24" s="129">
        <f t="shared" si="0"/>
        <v>52.701323403045691</v>
      </c>
      <c r="AG24" s="129">
        <f t="shared" si="0"/>
        <v>346.21918008973245</v>
      </c>
      <c r="AH24" s="129">
        <f t="shared" si="0"/>
        <v>0</v>
      </c>
      <c r="AI24" s="129">
        <f t="shared" si="0"/>
        <v>365.64306060724169</v>
      </c>
      <c r="AJ24" s="129">
        <f t="shared" si="0"/>
        <v>340.23821894934838</v>
      </c>
      <c r="AK24" s="129">
        <f t="shared" si="0"/>
        <v>25.459309929933152</v>
      </c>
      <c r="AL24" s="129">
        <f t="shared" si="0"/>
        <v>0</v>
      </c>
      <c r="AM24" s="129">
        <f t="shared" si="0"/>
        <v>0</v>
      </c>
      <c r="AN24" s="129">
        <f t="shared" si="0"/>
        <v>0</v>
      </c>
      <c r="AO24" s="129">
        <f t="shared" si="0"/>
        <v>0</v>
      </c>
      <c r="AP24" s="129">
        <f t="shared" si="0"/>
        <v>0</v>
      </c>
      <c r="AQ24" s="129">
        <f t="shared" si="0"/>
        <v>0</v>
      </c>
      <c r="AR24" s="129">
        <f t="shared" si="0"/>
        <v>0</v>
      </c>
      <c r="AS24" s="129">
        <f t="shared" si="0"/>
        <v>0</v>
      </c>
      <c r="AT24" s="129">
        <f t="shared" si="0"/>
        <v>163.02339866071668</v>
      </c>
      <c r="AU24" s="129">
        <f t="shared" si="0"/>
        <v>642.45104391113375</v>
      </c>
      <c r="AV24" s="129">
        <f t="shared" si="0"/>
        <v>0</v>
      </c>
      <c r="AW24" s="129">
        <f t="shared" si="0"/>
        <v>0</v>
      </c>
      <c r="AX24" s="129">
        <f t="shared" si="0"/>
        <v>134.47113553899118</v>
      </c>
      <c r="AY24" s="129">
        <f t="shared" si="0"/>
        <v>22.092476343868309</v>
      </c>
      <c r="AZ24" s="129">
        <f t="shared" si="0"/>
        <v>0</v>
      </c>
      <c r="BA24" s="129">
        <f t="shared" si="0"/>
        <v>0</v>
      </c>
      <c r="BB24" s="129">
        <f t="shared" si="0"/>
        <v>0</v>
      </c>
      <c r="BC24" s="129">
        <f t="shared" si="0"/>
        <v>0</v>
      </c>
      <c r="BD24" s="129">
        <f t="shared" si="0"/>
        <v>0</v>
      </c>
      <c r="BE24" s="129">
        <f t="shared" si="0"/>
        <v>0</v>
      </c>
      <c r="BF24" s="129">
        <f t="shared" si="0"/>
        <v>620.56616070622601</v>
      </c>
      <c r="BG24" s="129">
        <f t="shared" si="0"/>
        <v>245.94217166639388</v>
      </c>
      <c r="BH24" s="129">
        <f t="shared" si="0"/>
        <v>0</v>
      </c>
      <c r="BI24" s="129">
        <f t="shared" si="0"/>
        <v>58.540207324621527</v>
      </c>
      <c r="BJ24" s="129">
        <f t="shared" si="0"/>
        <v>47.756484922717561</v>
      </c>
      <c r="BK24" s="129">
        <f t="shared" si="0"/>
        <v>39.283560178364446</v>
      </c>
      <c r="BL24" s="129">
        <f t="shared" si="0"/>
        <v>9.611836178842049</v>
      </c>
      <c r="BM24" s="129">
        <f t="shared" si="0"/>
        <v>24.450200892653804</v>
      </c>
      <c r="BN24" s="129">
        <f t="shared" si="0"/>
        <v>150.38194297850168</v>
      </c>
      <c r="BO24" s="129">
        <f t="shared" si="0"/>
        <v>0</v>
      </c>
      <c r="BP24" s="129">
        <f t="shared" si="0"/>
        <v>0</v>
      </c>
      <c r="BQ24" s="129">
        <f t="shared" si="0"/>
        <v>0</v>
      </c>
      <c r="BR24" s="129">
        <f t="shared" si="0"/>
        <v>40.650606028292096</v>
      </c>
      <c r="BS24" s="129">
        <f t="shared" si="0"/>
        <v>30.927663673504725</v>
      </c>
      <c r="BT24" s="129">
        <f t="shared" si="0"/>
        <v>5.129669546140871</v>
      </c>
      <c r="BU24" s="129">
        <f t="shared" si="0"/>
        <v>9.8690313969066468E-2</v>
      </c>
      <c r="BV24" s="129">
        <f t="shared" si="0"/>
        <v>439.31713761454881</v>
      </c>
      <c r="BW24" s="129">
        <f t="shared" ref="BW24:CP24" si="1">BW20 * BW21 / $H22</f>
        <v>0.35360222369771654</v>
      </c>
      <c r="BX24" s="129">
        <f t="shared" si="1"/>
        <v>34.646978641504155</v>
      </c>
      <c r="BY24" s="129">
        <f t="shared" si="1"/>
        <v>7.8578271932825891E-2</v>
      </c>
      <c r="BZ24" s="129">
        <f t="shared" si="1"/>
        <v>14.655687308750625</v>
      </c>
      <c r="CA24" s="129">
        <f t="shared" si="1"/>
        <v>122.83500778439176</v>
      </c>
      <c r="CB24" s="129">
        <f t="shared" si="1"/>
        <v>9.001796898853522</v>
      </c>
      <c r="CC24" s="129">
        <f t="shared" si="1"/>
        <v>567.18124731489115</v>
      </c>
      <c r="CD24" s="129">
        <f t="shared" si="1"/>
        <v>29.132876375496622</v>
      </c>
      <c r="CE24" s="129">
        <f t="shared" si="1"/>
        <v>245.78224263312822</v>
      </c>
      <c r="CF24" s="129">
        <f t="shared" si="1"/>
        <v>377.21659698239472</v>
      </c>
      <c r="CG24" s="129">
        <f t="shared" si="1"/>
        <v>5.257374173970657</v>
      </c>
      <c r="CH24" s="129">
        <f t="shared" si="1"/>
        <v>13.875733431110326</v>
      </c>
      <c r="CI24" s="129">
        <f t="shared" si="1"/>
        <v>373.68214682976742</v>
      </c>
      <c r="CJ24" s="129">
        <f t="shared" si="1"/>
        <v>52.532659536844228</v>
      </c>
      <c r="CK24" s="129">
        <f t="shared" si="1"/>
        <v>293.42762055373629</v>
      </c>
      <c r="CL24" s="129">
        <f t="shared" si="1"/>
        <v>0</v>
      </c>
      <c r="CM24" s="129">
        <f t="shared" si="1"/>
        <v>0</v>
      </c>
      <c r="CN24" s="129">
        <f t="shared" si="1"/>
        <v>6.3727913993140053</v>
      </c>
      <c r="CO24" s="129">
        <f t="shared" si="1"/>
        <v>29.46685197480971</v>
      </c>
      <c r="CP24" s="129">
        <f t="shared" si="1"/>
        <v>22.380775666581659</v>
      </c>
      <c r="CQ24" s="73"/>
      <c r="CR24" s="114" t="s">
        <v>570</v>
      </c>
      <c r="CS24" s="41"/>
    </row>
    <row r="25" spans="1:97" x14ac:dyDescent="0.25">
      <c r="A25" s="72"/>
      <c r="B25" s="72"/>
      <c r="C25" s="72"/>
      <c r="D25" s="72"/>
      <c r="E25" s="114" t="s">
        <v>276</v>
      </c>
      <c r="F25" s="72"/>
      <c r="G25" s="114" t="s">
        <v>440</v>
      </c>
      <c r="H25" s="129">
        <f>SUM(J24:CP24)</f>
        <v>22039.944513924325</v>
      </c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29"/>
      <c r="BW25" s="129"/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29"/>
      <c r="CL25" s="129"/>
      <c r="CM25" s="129"/>
      <c r="CN25" s="129"/>
      <c r="CO25" s="129"/>
      <c r="CP25" s="129"/>
      <c r="CQ25" s="73"/>
      <c r="CR25" s="72"/>
      <c r="CS25" s="41"/>
    </row>
    <row r="26" spans="1:97" x14ac:dyDescent="0.25">
      <c r="A26" s="72"/>
      <c r="B26" s="72"/>
      <c r="C26" s="72"/>
      <c r="D26" s="72"/>
      <c r="E26" s="108"/>
      <c r="F26" s="72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2"/>
      <c r="CS26" s="41"/>
    </row>
    <row r="27" spans="1:97" x14ac:dyDescent="0.25">
      <c r="A27" s="72"/>
      <c r="B27" s="100"/>
      <c r="C27" s="109" t="s">
        <v>658</v>
      </c>
      <c r="D27" s="109"/>
      <c r="E27" s="109"/>
      <c r="F27" s="109"/>
      <c r="G27" s="109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09"/>
      <c r="CS27" s="41"/>
    </row>
    <row r="28" spans="1:97" x14ac:dyDescent="0.25">
      <c r="A28" s="72"/>
      <c r="B28" s="72"/>
      <c r="C28" s="108"/>
      <c r="D28" s="108"/>
      <c r="E28" s="72"/>
      <c r="F28" s="72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2"/>
      <c r="CS28" s="41"/>
    </row>
    <row r="29" spans="1:97" x14ac:dyDescent="0.25">
      <c r="A29" s="72"/>
      <c r="B29" s="72"/>
      <c r="C29" s="72"/>
      <c r="D29" s="108"/>
      <c r="E29" s="114" t="str">
        <f>'Fixed inputs'!E189</f>
        <v>Mapping of MEAV asset categories to network levels</v>
      </c>
      <c r="F29" s="72"/>
      <c r="G29" s="114" t="str">
        <f>'Fixed inputs'!G190</f>
        <v>network level</v>
      </c>
      <c r="H29" s="129"/>
      <c r="I29" s="129"/>
      <c r="J29" s="151" t="str">
        <f>'Fixed inputs'!H190</f>
        <v>LV mains</v>
      </c>
      <c r="K29" s="151" t="str">
        <f>'Fixed inputs'!H191</f>
        <v>LV services</v>
      </c>
      <c r="L29" s="151" t="str">
        <f>'Fixed inputs'!H192</f>
        <v>LV mains</v>
      </c>
      <c r="M29" s="151" t="str">
        <f>'Fixed inputs'!H193</f>
        <v>LV mains</v>
      </c>
      <c r="N29" s="151" t="str">
        <f>'Fixed inputs'!H194</f>
        <v>LV mains</v>
      </c>
      <c r="O29" s="151" t="str">
        <f>'Fixed inputs'!H195</f>
        <v>LV mains</v>
      </c>
      <c r="P29" s="151" t="str">
        <f>'Fixed inputs'!H196</f>
        <v>LV services</v>
      </c>
      <c r="Q29" s="151" t="str">
        <f>'Fixed inputs'!H197</f>
        <v>LV mains</v>
      </c>
      <c r="R29" s="151" t="str">
        <f>'Fixed inputs'!H198</f>
        <v>LV mains</v>
      </c>
      <c r="S29" s="151" t="str">
        <f>'Fixed inputs'!H199</f>
        <v>LV mains</v>
      </c>
      <c r="T29" s="151" t="str">
        <f>'Fixed inputs'!H200</f>
        <v>LV mains</v>
      </c>
      <c r="U29" s="151" t="str">
        <f>'Fixed inputs'!H201</f>
        <v>LV mains</v>
      </c>
      <c r="V29" s="151" t="str">
        <f>'Fixed inputs'!H202</f>
        <v>LV mains</v>
      </c>
      <c r="W29" s="151" t="str">
        <f>'Fixed inputs'!H203</f>
        <v>HV</v>
      </c>
      <c r="X29" s="151" t="str">
        <f>'Fixed inputs'!H204</f>
        <v>HV</v>
      </c>
      <c r="Y29" s="151" t="str">
        <f>'Fixed inputs'!H205</f>
        <v>HV</v>
      </c>
      <c r="Z29" s="151" t="str">
        <f>'Fixed inputs'!H206</f>
        <v>HV</v>
      </c>
      <c r="AA29" s="151" t="str">
        <f>'Fixed inputs'!H207</f>
        <v>HV</v>
      </c>
      <c r="AB29" s="151" t="str">
        <f>'Fixed inputs'!H208</f>
        <v>HV</v>
      </c>
      <c r="AC29" s="151" t="str">
        <f>'Fixed inputs'!H209</f>
        <v>HV</v>
      </c>
      <c r="AD29" s="151" t="str">
        <f>'Fixed inputs'!H210</f>
        <v>HV</v>
      </c>
      <c r="AE29" s="151" t="str">
        <f>'Fixed inputs'!H211</f>
        <v>HV</v>
      </c>
      <c r="AF29" s="151" t="str">
        <f>'Fixed inputs'!H212</f>
        <v>HV</v>
      </c>
      <c r="AG29" s="151" t="str">
        <f>'Fixed inputs'!H213</f>
        <v>HV</v>
      </c>
      <c r="AH29" s="151" t="str">
        <f>'Fixed inputs'!H214</f>
        <v>HV</v>
      </c>
      <c r="AI29" s="151" t="str">
        <f>'Fixed inputs'!H215</f>
        <v>HV/LV</v>
      </c>
      <c r="AJ29" s="151" t="str">
        <f>'Fixed inputs'!H216</f>
        <v>HV/LV</v>
      </c>
      <c r="AK29" s="151" t="str">
        <f>'Fixed inputs'!H217</f>
        <v>HV</v>
      </c>
      <c r="AL29" s="151" t="str">
        <f>'Fixed inputs'!H218</f>
        <v>HV</v>
      </c>
      <c r="AM29" s="151" t="str">
        <f>'Fixed inputs'!H219</f>
        <v>HV</v>
      </c>
      <c r="AN29" s="151" t="str">
        <f>'Fixed inputs'!H220</f>
        <v>HV</v>
      </c>
      <c r="AO29" s="151" t="str">
        <f>'Fixed inputs'!H221</f>
        <v>HV</v>
      </c>
      <c r="AP29" s="151" t="str">
        <f>'Fixed inputs'!H222</f>
        <v>HV/LV</v>
      </c>
      <c r="AQ29" s="151" t="str">
        <f>'Fixed inputs'!H223</f>
        <v>HV/LV</v>
      </c>
      <c r="AR29" s="151" t="str">
        <f>'Fixed inputs'!H224</f>
        <v>HV</v>
      </c>
      <c r="AS29" s="151" t="str">
        <f>'Fixed inputs'!H225</f>
        <v>HV</v>
      </c>
      <c r="AT29" s="151" t="str">
        <f>'Fixed inputs'!H226</f>
        <v>HV/LV</v>
      </c>
      <c r="AU29" s="151" t="str">
        <f>'Fixed inputs'!H227</f>
        <v>HV/LV</v>
      </c>
      <c r="AV29" s="151" t="str">
        <f>'Fixed inputs'!H228</f>
        <v>HV/LV</v>
      </c>
      <c r="AW29" s="151" t="str">
        <f>'Fixed inputs'!H229</f>
        <v>HV/LV</v>
      </c>
      <c r="AX29" s="151" t="str">
        <f>'Fixed inputs'!H230</f>
        <v>EHV and 132kV</v>
      </c>
      <c r="AY29" s="151" t="str">
        <f>'Fixed inputs'!H231</f>
        <v>EHV and 132kV</v>
      </c>
      <c r="AZ29" s="151" t="str">
        <f>'Fixed inputs'!H232</f>
        <v>EHV and 132kV</v>
      </c>
      <c r="BA29" s="151" t="str">
        <f>'Fixed inputs'!H233</f>
        <v>EHV and 132kV</v>
      </c>
      <c r="BB29" s="151" t="str">
        <f>'Fixed inputs'!H234</f>
        <v>EHV and 132kV</v>
      </c>
      <c r="BC29" s="151" t="str">
        <f>'Fixed inputs'!H235</f>
        <v>EHV and 132kV</v>
      </c>
      <c r="BD29" s="151" t="str">
        <f>'Fixed inputs'!H236</f>
        <v>EHV and 132kV</v>
      </c>
      <c r="BE29" s="151" t="str">
        <f>'Fixed inputs'!H237</f>
        <v>EHV and 132kV</v>
      </c>
      <c r="BF29" s="151" t="str">
        <f>'Fixed inputs'!H238</f>
        <v>EHV and 132kV</v>
      </c>
      <c r="BG29" s="151" t="str">
        <f>'Fixed inputs'!H239</f>
        <v>EHV and 132kV</v>
      </c>
      <c r="BH29" s="151" t="str">
        <f>'Fixed inputs'!H240</f>
        <v>EHV and 132kV</v>
      </c>
      <c r="BI29" s="151" t="str">
        <f>'Fixed inputs'!H241</f>
        <v>EHV and 132kV</v>
      </c>
      <c r="BJ29" s="151" t="str">
        <f>'Fixed inputs'!H242</f>
        <v>EHV and 132kV</v>
      </c>
      <c r="BK29" s="151" t="str">
        <f>'Fixed inputs'!H243</f>
        <v>EHV and 132kV</v>
      </c>
      <c r="BL29" s="151" t="str">
        <f>'Fixed inputs'!H244</f>
        <v>EHV and 132kV</v>
      </c>
      <c r="BM29" s="151" t="str">
        <f>'Fixed inputs'!H245</f>
        <v>EHV and 132kV</v>
      </c>
      <c r="BN29" s="151" t="str">
        <f>'Fixed inputs'!H246</f>
        <v>EHV and 132kV</v>
      </c>
      <c r="BO29" s="151" t="str">
        <f>'Fixed inputs'!H247</f>
        <v>EHV and 132kV</v>
      </c>
      <c r="BP29" s="151" t="str">
        <f>'Fixed inputs'!H248</f>
        <v>EHV and 132kV</v>
      </c>
      <c r="BQ29" s="151" t="str">
        <f>'Fixed inputs'!H249</f>
        <v>EHV and 132kV</v>
      </c>
      <c r="BR29" s="151" t="str">
        <f>'Fixed inputs'!H250</f>
        <v>EHV and 132kV</v>
      </c>
      <c r="BS29" s="151" t="str">
        <f>'Fixed inputs'!H251</f>
        <v>EHV and 132kV</v>
      </c>
      <c r="BT29" s="151" t="str">
        <f>'Fixed inputs'!H252</f>
        <v>EHV and 132kV</v>
      </c>
      <c r="BU29" s="151" t="str">
        <f>'Fixed inputs'!H253</f>
        <v>EHV and 132kV</v>
      </c>
      <c r="BV29" s="151" t="str">
        <f>'Fixed inputs'!H254</f>
        <v>EHV and 132kV</v>
      </c>
      <c r="BW29" s="151" t="str">
        <f>'Fixed inputs'!H255</f>
        <v>EHV and 132kV</v>
      </c>
      <c r="BX29" s="151" t="str">
        <f>'Fixed inputs'!H256</f>
        <v>EHV and 132kV</v>
      </c>
      <c r="BY29" s="151" t="str">
        <f>'Fixed inputs'!H257</f>
        <v>EHV and 132kV</v>
      </c>
      <c r="BZ29" s="151" t="str">
        <f>'Fixed inputs'!H258</f>
        <v>EHV and 132kV</v>
      </c>
      <c r="CA29" s="151" t="str">
        <f>'Fixed inputs'!H259</f>
        <v>EHV and 132kV</v>
      </c>
      <c r="CB29" s="151" t="str">
        <f>'Fixed inputs'!H260</f>
        <v>EHV and 132kV</v>
      </c>
      <c r="CC29" s="151" t="str">
        <f>'Fixed inputs'!H261</f>
        <v>EHV and 132kV</v>
      </c>
      <c r="CD29" s="151" t="str">
        <f>'Fixed inputs'!H262</f>
        <v>EHV and 132kV</v>
      </c>
      <c r="CE29" s="151" t="str">
        <f>'Fixed inputs'!H263</f>
        <v>EHV and 132kV</v>
      </c>
      <c r="CF29" s="151" t="str">
        <f>'Fixed inputs'!H264</f>
        <v>EHV and 132kV</v>
      </c>
      <c r="CG29" s="151" t="str">
        <f>'Fixed inputs'!H265</f>
        <v>EHV and 132kV</v>
      </c>
      <c r="CH29" s="151" t="str">
        <f>'Fixed inputs'!H266</f>
        <v>EHV and 132kV</v>
      </c>
      <c r="CI29" s="151" t="str">
        <f>'Fixed inputs'!H267</f>
        <v>EHV and 132kV</v>
      </c>
      <c r="CJ29" s="151" t="str">
        <f>'Fixed inputs'!H268</f>
        <v>EHV and 132kV</v>
      </c>
      <c r="CK29" s="151" t="str">
        <f>'Fixed inputs'!H269</f>
        <v>EHV and 132kV</v>
      </c>
      <c r="CL29" s="151" t="str">
        <f>'Fixed inputs'!H270</f>
        <v>EHV and 132kV</v>
      </c>
      <c r="CM29" s="151" t="str">
        <f>'Fixed inputs'!H271</f>
        <v>EHV and 132kV</v>
      </c>
      <c r="CN29" s="151" t="str">
        <f>'Fixed inputs'!H272</f>
        <v>EHV and 132kV</v>
      </c>
      <c r="CO29" s="151" t="str">
        <f>'Fixed inputs'!H273</f>
        <v>HV</v>
      </c>
      <c r="CP29" s="151" t="str">
        <f>'Fixed inputs'!H274</f>
        <v>HV</v>
      </c>
      <c r="CQ29" s="73"/>
      <c r="CR29" s="72"/>
      <c r="CS29" s="41"/>
    </row>
    <row r="30" spans="1:97" x14ac:dyDescent="0.25">
      <c r="A30" s="72"/>
      <c r="B30" s="72"/>
      <c r="C30" s="72"/>
      <c r="D30" s="72"/>
      <c r="E30" s="108"/>
      <c r="F30" s="72"/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2"/>
      <c r="CS30" s="41"/>
    </row>
    <row r="31" spans="1:97" x14ac:dyDescent="0.25">
      <c r="A31" s="114"/>
      <c r="B31" s="72"/>
      <c r="C31" s="72"/>
      <c r="D31" s="72"/>
      <c r="E31" s="111" t="s">
        <v>359</v>
      </c>
      <c r="F31" s="72"/>
      <c r="G31" s="72"/>
      <c r="H31" s="73"/>
      <c r="I31" s="131" t="s">
        <v>314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114" t="s">
        <v>570</v>
      </c>
      <c r="CS31" s="41"/>
    </row>
    <row r="32" spans="1:97" x14ac:dyDescent="0.25">
      <c r="A32" s="72"/>
      <c r="B32" s="72"/>
      <c r="C32" s="72"/>
      <c r="D32" s="72"/>
      <c r="E32" s="72"/>
      <c r="F32" s="112" t="s">
        <v>193</v>
      </c>
      <c r="G32" s="112" t="s">
        <v>191</v>
      </c>
      <c r="H32" s="137"/>
      <c r="I32" s="137"/>
      <c r="J32" s="137">
        <f>IF($F32 = J$29, 1, 0)</f>
        <v>0</v>
      </c>
      <c r="K32" s="137">
        <f t="shared" ref="K32:BV33" si="2">IF($F32 = K$29, 1, 0)</f>
        <v>1</v>
      </c>
      <c r="L32" s="137">
        <f t="shared" si="2"/>
        <v>0</v>
      </c>
      <c r="M32" s="137">
        <f t="shared" si="2"/>
        <v>0</v>
      </c>
      <c r="N32" s="137">
        <f t="shared" si="2"/>
        <v>0</v>
      </c>
      <c r="O32" s="137">
        <f t="shared" si="2"/>
        <v>0</v>
      </c>
      <c r="P32" s="137">
        <f t="shared" si="2"/>
        <v>1</v>
      </c>
      <c r="Q32" s="137">
        <f t="shared" si="2"/>
        <v>0</v>
      </c>
      <c r="R32" s="137">
        <f t="shared" si="2"/>
        <v>0</v>
      </c>
      <c r="S32" s="137">
        <f t="shared" si="2"/>
        <v>0</v>
      </c>
      <c r="T32" s="137">
        <f t="shared" si="2"/>
        <v>0</v>
      </c>
      <c r="U32" s="137">
        <f t="shared" si="2"/>
        <v>0</v>
      </c>
      <c r="V32" s="137">
        <f t="shared" si="2"/>
        <v>0</v>
      </c>
      <c r="W32" s="137">
        <f t="shared" si="2"/>
        <v>0</v>
      </c>
      <c r="X32" s="137">
        <f t="shared" si="2"/>
        <v>0</v>
      </c>
      <c r="Y32" s="137">
        <f t="shared" si="2"/>
        <v>0</v>
      </c>
      <c r="Z32" s="137">
        <f t="shared" si="2"/>
        <v>0</v>
      </c>
      <c r="AA32" s="137">
        <f t="shared" si="2"/>
        <v>0</v>
      </c>
      <c r="AB32" s="137">
        <f t="shared" si="2"/>
        <v>0</v>
      </c>
      <c r="AC32" s="137">
        <f t="shared" si="2"/>
        <v>0</v>
      </c>
      <c r="AD32" s="137">
        <f t="shared" si="2"/>
        <v>0</v>
      </c>
      <c r="AE32" s="137">
        <f t="shared" si="2"/>
        <v>0</v>
      </c>
      <c r="AF32" s="137">
        <f t="shared" si="2"/>
        <v>0</v>
      </c>
      <c r="AG32" s="137">
        <f t="shared" si="2"/>
        <v>0</v>
      </c>
      <c r="AH32" s="137">
        <f t="shared" si="2"/>
        <v>0</v>
      </c>
      <c r="AI32" s="137">
        <f t="shared" si="2"/>
        <v>0</v>
      </c>
      <c r="AJ32" s="137">
        <f t="shared" si="2"/>
        <v>0</v>
      </c>
      <c r="AK32" s="137">
        <f t="shared" si="2"/>
        <v>0</v>
      </c>
      <c r="AL32" s="137">
        <f t="shared" si="2"/>
        <v>0</v>
      </c>
      <c r="AM32" s="137">
        <f t="shared" si="2"/>
        <v>0</v>
      </c>
      <c r="AN32" s="137">
        <f t="shared" si="2"/>
        <v>0</v>
      </c>
      <c r="AO32" s="137">
        <f t="shared" si="2"/>
        <v>0</v>
      </c>
      <c r="AP32" s="137">
        <f t="shared" si="2"/>
        <v>0</v>
      </c>
      <c r="AQ32" s="137">
        <f t="shared" si="2"/>
        <v>0</v>
      </c>
      <c r="AR32" s="137">
        <f t="shared" si="2"/>
        <v>0</v>
      </c>
      <c r="AS32" s="137">
        <f t="shared" si="2"/>
        <v>0</v>
      </c>
      <c r="AT32" s="137">
        <f t="shared" si="2"/>
        <v>0</v>
      </c>
      <c r="AU32" s="137">
        <f t="shared" si="2"/>
        <v>0</v>
      </c>
      <c r="AV32" s="137">
        <f t="shared" si="2"/>
        <v>0</v>
      </c>
      <c r="AW32" s="137">
        <f t="shared" si="2"/>
        <v>0</v>
      </c>
      <c r="AX32" s="137">
        <f t="shared" si="2"/>
        <v>0</v>
      </c>
      <c r="AY32" s="137">
        <f t="shared" si="2"/>
        <v>0</v>
      </c>
      <c r="AZ32" s="137">
        <f t="shared" si="2"/>
        <v>0</v>
      </c>
      <c r="BA32" s="137">
        <f t="shared" si="2"/>
        <v>0</v>
      </c>
      <c r="BB32" s="137">
        <f t="shared" si="2"/>
        <v>0</v>
      </c>
      <c r="BC32" s="137">
        <f t="shared" si="2"/>
        <v>0</v>
      </c>
      <c r="BD32" s="137">
        <f t="shared" si="2"/>
        <v>0</v>
      </c>
      <c r="BE32" s="137">
        <f t="shared" si="2"/>
        <v>0</v>
      </c>
      <c r="BF32" s="137">
        <f t="shared" si="2"/>
        <v>0</v>
      </c>
      <c r="BG32" s="137">
        <f t="shared" si="2"/>
        <v>0</v>
      </c>
      <c r="BH32" s="137">
        <f t="shared" si="2"/>
        <v>0</v>
      </c>
      <c r="BI32" s="137">
        <f t="shared" si="2"/>
        <v>0</v>
      </c>
      <c r="BJ32" s="137">
        <f t="shared" si="2"/>
        <v>0</v>
      </c>
      <c r="BK32" s="137">
        <f t="shared" si="2"/>
        <v>0</v>
      </c>
      <c r="BL32" s="137">
        <f t="shared" si="2"/>
        <v>0</v>
      </c>
      <c r="BM32" s="137">
        <f t="shared" si="2"/>
        <v>0</v>
      </c>
      <c r="BN32" s="137">
        <f t="shared" si="2"/>
        <v>0</v>
      </c>
      <c r="BO32" s="137">
        <f t="shared" si="2"/>
        <v>0</v>
      </c>
      <c r="BP32" s="137">
        <f t="shared" si="2"/>
        <v>0</v>
      </c>
      <c r="BQ32" s="137">
        <f t="shared" si="2"/>
        <v>0</v>
      </c>
      <c r="BR32" s="137">
        <f t="shared" si="2"/>
        <v>0</v>
      </c>
      <c r="BS32" s="137">
        <f t="shared" si="2"/>
        <v>0</v>
      </c>
      <c r="BT32" s="137">
        <f t="shared" si="2"/>
        <v>0</v>
      </c>
      <c r="BU32" s="137">
        <f t="shared" si="2"/>
        <v>0</v>
      </c>
      <c r="BV32" s="137">
        <f t="shared" si="2"/>
        <v>0</v>
      </c>
      <c r="BW32" s="137">
        <f t="shared" ref="BW32:CP36" si="3">IF($F32 = BW$29, 1, 0)</f>
        <v>0</v>
      </c>
      <c r="BX32" s="137">
        <f t="shared" si="3"/>
        <v>0</v>
      </c>
      <c r="BY32" s="137">
        <f t="shared" si="3"/>
        <v>0</v>
      </c>
      <c r="BZ32" s="137">
        <f t="shared" si="3"/>
        <v>0</v>
      </c>
      <c r="CA32" s="137">
        <f t="shared" si="3"/>
        <v>0</v>
      </c>
      <c r="CB32" s="137">
        <f t="shared" si="3"/>
        <v>0</v>
      </c>
      <c r="CC32" s="137">
        <f t="shared" si="3"/>
        <v>0</v>
      </c>
      <c r="CD32" s="137">
        <f t="shared" si="3"/>
        <v>0</v>
      </c>
      <c r="CE32" s="137">
        <f t="shared" si="3"/>
        <v>0</v>
      </c>
      <c r="CF32" s="137">
        <f t="shared" si="3"/>
        <v>0</v>
      </c>
      <c r="CG32" s="137">
        <f t="shared" si="3"/>
        <v>0</v>
      </c>
      <c r="CH32" s="137">
        <f t="shared" si="3"/>
        <v>0</v>
      </c>
      <c r="CI32" s="137">
        <f t="shared" si="3"/>
        <v>0</v>
      </c>
      <c r="CJ32" s="137">
        <f t="shared" si="3"/>
        <v>0</v>
      </c>
      <c r="CK32" s="137">
        <f t="shared" si="3"/>
        <v>0</v>
      </c>
      <c r="CL32" s="137">
        <f t="shared" si="3"/>
        <v>0</v>
      </c>
      <c r="CM32" s="137">
        <f t="shared" si="3"/>
        <v>0</v>
      </c>
      <c r="CN32" s="137">
        <f t="shared" si="3"/>
        <v>0</v>
      </c>
      <c r="CO32" s="137">
        <f t="shared" si="3"/>
        <v>0</v>
      </c>
      <c r="CP32" s="137">
        <f t="shared" si="3"/>
        <v>0</v>
      </c>
      <c r="CQ32" s="73"/>
      <c r="CR32" s="72"/>
      <c r="CS32" s="41"/>
    </row>
    <row r="33" spans="1:97" x14ac:dyDescent="0.25">
      <c r="A33" s="72"/>
      <c r="B33" s="72"/>
      <c r="C33" s="72"/>
      <c r="D33" s="72"/>
      <c r="E33" s="72"/>
      <c r="F33" s="114" t="s">
        <v>194</v>
      </c>
      <c r="G33" s="114" t="s">
        <v>191</v>
      </c>
      <c r="H33" s="135"/>
      <c r="I33" s="135"/>
      <c r="J33" s="135">
        <f>IF($F33 = J$29, 1, 0)</f>
        <v>1</v>
      </c>
      <c r="K33" s="135">
        <f t="shared" ref="K33:Y33" si="4">IF($F33 = K$29, 1, 0)</f>
        <v>0</v>
      </c>
      <c r="L33" s="135">
        <f t="shared" si="4"/>
        <v>1</v>
      </c>
      <c r="M33" s="135">
        <f t="shared" si="4"/>
        <v>1</v>
      </c>
      <c r="N33" s="135">
        <f t="shared" si="4"/>
        <v>1</v>
      </c>
      <c r="O33" s="135">
        <f t="shared" si="4"/>
        <v>1</v>
      </c>
      <c r="P33" s="135">
        <f t="shared" si="4"/>
        <v>0</v>
      </c>
      <c r="Q33" s="135">
        <f t="shared" si="4"/>
        <v>1</v>
      </c>
      <c r="R33" s="135">
        <f t="shared" si="4"/>
        <v>1</v>
      </c>
      <c r="S33" s="135">
        <f t="shared" si="4"/>
        <v>1</v>
      </c>
      <c r="T33" s="135">
        <f t="shared" si="4"/>
        <v>1</v>
      </c>
      <c r="U33" s="135">
        <f t="shared" si="4"/>
        <v>1</v>
      </c>
      <c r="V33" s="135">
        <f t="shared" si="4"/>
        <v>1</v>
      </c>
      <c r="W33" s="135">
        <f t="shared" si="4"/>
        <v>0</v>
      </c>
      <c r="X33" s="135">
        <f t="shared" si="4"/>
        <v>0</v>
      </c>
      <c r="Y33" s="135">
        <f t="shared" si="4"/>
        <v>0</v>
      </c>
      <c r="Z33" s="135">
        <f t="shared" si="2"/>
        <v>0</v>
      </c>
      <c r="AA33" s="135">
        <f t="shared" si="2"/>
        <v>0</v>
      </c>
      <c r="AB33" s="135">
        <f t="shared" si="2"/>
        <v>0</v>
      </c>
      <c r="AC33" s="135">
        <f t="shared" si="2"/>
        <v>0</v>
      </c>
      <c r="AD33" s="135">
        <f t="shared" si="2"/>
        <v>0</v>
      </c>
      <c r="AE33" s="135">
        <f t="shared" si="2"/>
        <v>0</v>
      </c>
      <c r="AF33" s="135">
        <f t="shared" si="2"/>
        <v>0</v>
      </c>
      <c r="AG33" s="135">
        <f t="shared" si="2"/>
        <v>0</v>
      </c>
      <c r="AH33" s="135">
        <f t="shared" si="2"/>
        <v>0</v>
      </c>
      <c r="AI33" s="135">
        <f t="shared" si="2"/>
        <v>0</v>
      </c>
      <c r="AJ33" s="135">
        <f t="shared" si="2"/>
        <v>0</v>
      </c>
      <c r="AK33" s="135">
        <f t="shared" si="2"/>
        <v>0</v>
      </c>
      <c r="AL33" s="135">
        <f t="shared" si="2"/>
        <v>0</v>
      </c>
      <c r="AM33" s="135">
        <f t="shared" si="2"/>
        <v>0</v>
      </c>
      <c r="AN33" s="135">
        <f t="shared" si="2"/>
        <v>0</v>
      </c>
      <c r="AO33" s="135">
        <f t="shared" si="2"/>
        <v>0</v>
      </c>
      <c r="AP33" s="135">
        <f t="shared" si="2"/>
        <v>0</v>
      </c>
      <c r="AQ33" s="135">
        <f t="shared" si="2"/>
        <v>0</v>
      </c>
      <c r="AR33" s="135">
        <f t="shared" si="2"/>
        <v>0</v>
      </c>
      <c r="AS33" s="135">
        <f t="shared" si="2"/>
        <v>0</v>
      </c>
      <c r="AT33" s="135">
        <f t="shared" si="2"/>
        <v>0</v>
      </c>
      <c r="AU33" s="135">
        <f t="shared" si="2"/>
        <v>0</v>
      </c>
      <c r="AV33" s="135">
        <f t="shared" si="2"/>
        <v>0</v>
      </c>
      <c r="AW33" s="135">
        <f t="shared" si="2"/>
        <v>0</v>
      </c>
      <c r="AX33" s="135">
        <f t="shared" si="2"/>
        <v>0</v>
      </c>
      <c r="AY33" s="135">
        <f t="shared" si="2"/>
        <v>0</v>
      </c>
      <c r="AZ33" s="135">
        <f t="shared" si="2"/>
        <v>0</v>
      </c>
      <c r="BA33" s="135">
        <f t="shared" si="2"/>
        <v>0</v>
      </c>
      <c r="BB33" s="135">
        <f t="shared" si="2"/>
        <v>0</v>
      </c>
      <c r="BC33" s="135">
        <f t="shared" si="2"/>
        <v>0</v>
      </c>
      <c r="BD33" s="135">
        <f t="shared" si="2"/>
        <v>0</v>
      </c>
      <c r="BE33" s="135">
        <f t="shared" si="2"/>
        <v>0</v>
      </c>
      <c r="BF33" s="135">
        <f t="shared" si="2"/>
        <v>0</v>
      </c>
      <c r="BG33" s="135">
        <f t="shared" si="2"/>
        <v>0</v>
      </c>
      <c r="BH33" s="135">
        <f t="shared" si="2"/>
        <v>0</v>
      </c>
      <c r="BI33" s="135">
        <f t="shared" si="2"/>
        <v>0</v>
      </c>
      <c r="BJ33" s="135">
        <f t="shared" si="2"/>
        <v>0</v>
      </c>
      <c r="BK33" s="135">
        <f t="shared" si="2"/>
        <v>0</v>
      </c>
      <c r="BL33" s="135">
        <f t="shared" si="2"/>
        <v>0</v>
      </c>
      <c r="BM33" s="135">
        <f t="shared" si="2"/>
        <v>0</v>
      </c>
      <c r="BN33" s="135">
        <f t="shared" si="2"/>
        <v>0</v>
      </c>
      <c r="BO33" s="135">
        <f t="shared" si="2"/>
        <v>0</v>
      </c>
      <c r="BP33" s="135">
        <f t="shared" si="2"/>
        <v>0</v>
      </c>
      <c r="BQ33" s="135">
        <f t="shared" si="2"/>
        <v>0</v>
      </c>
      <c r="BR33" s="135">
        <f t="shared" si="2"/>
        <v>0</v>
      </c>
      <c r="BS33" s="135">
        <f t="shared" si="2"/>
        <v>0</v>
      </c>
      <c r="BT33" s="135">
        <f t="shared" si="2"/>
        <v>0</v>
      </c>
      <c r="BU33" s="135">
        <f t="shared" si="2"/>
        <v>0</v>
      </c>
      <c r="BV33" s="135">
        <f t="shared" si="2"/>
        <v>0</v>
      </c>
      <c r="BW33" s="135">
        <f t="shared" si="3"/>
        <v>0</v>
      </c>
      <c r="BX33" s="135">
        <f t="shared" si="3"/>
        <v>0</v>
      </c>
      <c r="BY33" s="135">
        <f t="shared" si="3"/>
        <v>0</v>
      </c>
      <c r="BZ33" s="135">
        <f t="shared" si="3"/>
        <v>0</v>
      </c>
      <c r="CA33" s="135">
        <f t="shared" si="3"/>
        <v>0</v>
      </c>
      <c r="CB33" s="135">
        <f t="shared" si="3"/>
        <v>0</v>
      </c>
      <c r="CC33" s="135">
        <f t="shared" si="3"/>
        <v>0</v>
      </c>
      <c r="CD33" s="135">
        <f t="shared" si="3"/>
        <v>0</v>
      </c>
      <c r="CE33" s="135">
        <f t="shared" si="3"/>
        <v>0</v>
      </c>
      <c r="CF33" s="135">
        <f t="shared" si="3"/>
        <v>0</v>
      </c>
      <c r="CG33" s="135">
        <f t="shared" si="3"/>
        <v>0</v>
      </c>
      <c r="CH33" s="135">
        <f t="shared" si="3"/>
        <v>0</v>
      </c>
      <c r="CI33" s="135">
        <f t="shared" si="3"/>
        <v>0</v>
      </c>
      <c r="CJ33" s="135">
        <f t="shared" si="3"/>
        <v>0</v>
      </c>
      <c r="CK33" s="135">
        <f t="shared" si="3"/>
        <v>0</v>
      </c>
      <c r="CL33" s="135">
        <f t="shared" si="3"/>
        <v>0</v>
      </c>
      <c r="CM33" s="135">
        <f t="shared" si="3"/>
        <v>0</v>
      </c>
      <c r="CN33" s="135">
        <f t="shared" si="3"/>
        <v>0</v>
      </c>
      <c r="CO33" s="135">
        <f t="shared" si="3"/>
        <v>0</v>
      </c>
      <c r="CP33" s="135">
        <f t="shared" si="3"/>
        <v>0</v>
      </c>
      <c r="CQ33" s="73"/>
      <c r="CR33" s="72"/>
      <c r="CS33" s="41"/>
    </row>
    <row r="34" spans="1:97" x14ac:dyDescent="0.25">
      <c r="A34" s="72"/>
      <c r="B34" s="72"/>
      <c r="C34" s="72"/>
      <c r="D34" s="72"/>
      <c r="E34" s="72"/>
      <c r="F34" s="114" t="s">
        <v>41</v>
      </c>
      <c r="G34" s="114" t="s">
        <v>191</v>
      </c>
      <c r="H34" s="135"/>
      <c r="I34" s="135"/>
      <c r="J34" s="135">
        <f>IF($F34 = J$29, 1, 0)</f>
        <v>0</v>
      </c>
      <c r="K34" s="135">
        <f t="shared" ref="K34:BV36" si="5">IF($F34 = K$29, 1, 0)</f>
        <v>0</v>
      </c>
      <c r="L34" s="135">
        <f t="shared" si="5"/>
        <v>0</v>
      </c>
      <c r="M34" s="135">
        <f t="shared" si="5"/>
        <v>0</v>
      </c>
      <c r="N34" s="135">
        <f t="shared" si="5"/>
        <v>0</v>
      </c>
      <c r="O34" s="135">
        <f t="shared" si="5"/>
        <v>0</v>
      </c>
      <c r="P34" s="135">
        <f t="shared" si="5"/>
        <v>0</v>
      </c>
      <c r="Q34" s="135">
        <f t="shared" si="5"/>
        <v>0</v>
      </c>
      <c r="R34" s="135">
        <f t="shared" si="5"/>
        <v>0</v>
      </c>
      <c r="S34" s="135">
        <f t="shared" si="5"/>
        <v>0</v>
      </c>
      <c r="T34" s="135">
        <f t="shared" si="5"/>
        <v>0</v>
      </c>
      <c r="U34" s="135">
        <f t="shared" si="5"/>
        <v>0</v>
      </c>
      <c r="V34" s="135">
        <f t="shared" si="5"/>
        <v>0</v>
      </c>
      <c r="W34" s="135">
        <f t="shared" si="5"/>
        <v>0</v>
      </c>
      <c r="X34" s="135">
        <f t="shared" si="5"/>
        <v>0</v>
      </c>
      <c r="Y34" s="135">
        <f t="shared" si="5"/>
        <v>0</v>
      </c>
      <c r="Z34" s="135">
        <f t="shared" si="5"/>
        <v>0</v>
      </c>
      <c r="AA34" s="135">
        <f t="shared" si="5"/>
        <v>0</v>
      </c>
      <c r="AB34" s="135">
        <f t="shared" si="5"/>
        <v>0</v>
      </c>
      <c r="AC34" s="135">
        <f t="shared" si="5"/>
        <v>0</v>
      </c>
      <c r="AD34" s="135">
        <f t="shared" si="5"/>
        <v>0</v>
      </c>
      <c r="AE34" s="135">
        <f t="shared" si="5"/>
        <v>0</v>
      </c>
      <c r="AF34" s="135">
        <f t="shared" si="5"/>
        <v>0</v>
      </c>
      <c r="AG34" s="135">
        <f t="shared" si="5"/>
        <v>0</v>
      </c>
      <c r="AH34" s="135">
        <f t="shared" si="5"/>
        <v>0</v>
      </c>
      <c r="AI34" s="135">
        <f t="shared" si="5"/>
        <v>1</v>
      </c>
      <c r="AJ34" s="135">
        <f t="shared" si="5"/>
        <v>1</v>
      </c>
      <c r="AK34" s="135">
        <f t="shared" si="5"/>
        <v>0</v>
      </c>
      <c r="AL34" s="135">
        <f t="shared" si="5"/>
        <v>0</v>
      </c>
      <c r="AM34" s="135">
        <f t="shared" si="5"/>
        <v>0</v>
      </c>
      <c r="AN34" s="135">
        <f t="shared" si="5"/>
        <v>0</v>
      </c>
      <c r="AO34" s="135">
        <f t="shared" si="5"/>
        <v>0</v>
      </c>
      <c r="AP34" s="135">
        <f t="shared" si="5"/>
        <v>1</v>
      </c>
      <c r="AQ34" s="135">
        <f t="shared" si="5"/>
        <v>1</v>
      </c>
      <c r="AR34" s="135">
        <f t="shared" si="5"/>
        <v>0</v>
      </c>
      <c r="AS34" s="135">
        <f t="shared" si="5"/>
        <v>0</v>
      </c>
      <c r="AT34" s="135">
        <f t="shared" si="5"/>
        <v>1</v>
      </c>
      <c r="AU34" s="135">
        <f t="shared" si="5"/>
        <v>1</v>
      </c>
      <c r="AV34" s="135">
        <f t="shared" si="5"/>
        <v>1</v>
      </c>
      <c r="AW34" s="135">
        <f t="shared" si="5"/>
        <v>1</v>
      </c>
      <c r="AX34" s="135">
        <f t="shared" si="5"/>
        <v>0</v>
      </c>
      <c r="AY34" s="135">
        <f t="shared" si="5"/>
        <v>0</v>
      </c>
      <c r="AZ34" s="135">
        <f t="shared" si="5"/>
        <v>0</v>
      </c>
      <c r="BA34" s="135">
        <f t="shared" si="5"/>
        <v>0</v>
      </c>
      <c r="BB34" s="135">
        <f t="shared" si="5"/>
        <v>0</v>
      </c>
      <c r="BC34" s="135">
        <f t="shared" si="5"/>
        <v>0</v>
      </c>
      <c r="BD34" s="135">
        <f t="shared" si="5"/>
        <v>0</v>
      </c>
      <c r="BE34" s="135">
        <f t="shared" si="5"/>
        <v>0</v>
      </c>
      <c r="BF34" s="135">
        <f t="shared" si="5"/>
        <v>0</v>
      </c>
      <c r="BG34" s="135">
        <f t="shared" si="5"/>
        <v>0</v>
      </c>
      <c r="BH34" s="135">
        <f t="shared" si="5"/>
        <v>0</v>
      </c>
      <c r="BI34" s="135">
        <f t="shared" si="5"/>
        <v>0</v>
      </c>
      <c r="BJ34" s="135">
        <f t="shared" si="5"/>
        <v>0</v>
      </c>
      <c r="BK34" s="135">
        <f t="shared" si="5"/>
        <v>0</v>
      </c>
      <c r="BL34" s="135">
        <f t="shared" si="5"/>
        <v>0</v>
      </c>
      <c r="BM34" s="135">
        <f t="shared" si="5"/>
        <v>0</v>
      </c>
      <c r="BN34" s="135">
        <f t="shared" si="5"/>
        <v>0</v>
      </c>
      <c r="BO34" s="135">
        <f t="shared" si="5"/>
        <v>0</v>
      </c>
      <c r="BP34" s="135">
        <f t="shared" si="5"/>
        <v>0</v>
      </c>
      <c r="BQ34" s="135">
        <f t="shared" si="5"/>
        <v>0</v>
      </c>
      <c r="BR34" s="135">
        <f t="shared" si="5"/>
        <v>0</v>
      </c>
      <c r="BS34" s="135">
        <f t="shared" si="5"/>
        <v>0</v>
      </c>
      <c r="BT34" s="135">
        <f t="shared" si="5"/>
        <v>0</v>
      </c>
      <c r="BU34" s="135">
        <f t="shared" si="5"/>
        <v>0</v>
      </c>
      <c r="BV34" s="135">
        <f t="shared" si="5"/>
        <v>0</v>
      </c>
      <c r="BW34" s="135">
        <f t="shared" si="3"/>
        <v>0</v>
      </c>
      <c r="BX34" s="135">
        <f t="shared" si="3"/>
        <v>0</v>
      </c>
      <c r="BY34" s="135">
        <f t="shared" si="3"/>
        <v>0</v>
      </c>
      <c r="BZ34" s="135">
        <f t="shared" si="3"/>
        <v>0</v>
      </c>
      <c r="CA34" s="135">
        <f t="shared" si="3"/>
        <v>0</v>
      </c>
      <c r="CB34" s="135">
        <f t="shared" si="3"/>
        <v>0</v>
      </c>
      <c r="CC34" s="135">
        <f t="shared" si="3"/>
        <v>0</v>
      </c>
      <c r="CD34" s="135">
        <f t="shared" si="3"/>
        <v>0</v>
      </c>
      <c r="CE34" s="135">
        <f t="shared" si="3"/>
        <v>0</v>
      </c>
      <c r="CF34" s="135">
        <f t="shared" si="3"/>
        <v>0</v>
      </c>
      <c r="CG34" s="135">
        <f t="shared" si="3"/>
        <v>0</v>
      </c>
      <c r="CH34" s="135">
        <f t="shared" si="3"/>
        <v>0</v>
      </c>
      <c r="CI34" s="135">
        <f t="shared" si="3"/>
        <v>0</v>
      </c>
      <c r="CJ34" s="135">
        <f t="shared" si="3"/>
        <v>0</v>
      </c>
      <c r="CK34" s="135">
        <f t="shared" si="3"/>
        <v>0</v>
      </c>
      <c r="CL34" s="135">
        <f t="shared" si="3"/>
        <v>0</v>
      </c>
      <c r="CM34" s="135">
        <f t="shared" si="3"/>
        <v>0</v>
      </c>
      <c r="CN34" s="135">
        <f t="shared" si="3"/>
        <v>0</v>
      </c>
      <c r="CO34" s="135">
        <f t="shared" si="3"/>
        <v>0</v>
      </c>
      <c r="CP34" s="135">
        <f t="shared" si="3"/>
        <v>0</v>
      </c>
      <c r="CQ34" s="73"/>
      <c r="CR34" s="72"/>
      <c r="CS34" s="41"/>
    </row>
    <row r="35" spans="1:97" x14ac:dyDescent="0.25">
      <c r="A35" s="72"/>
      <c r="B35" s="72"/>
      <c r="C35" s="72"/>
      <c r="D35" s="72"/>
      <c r="E35" s="72"/>
      <c r="F35" s="114" t="s">
        <v>40</v>
      </c>
      <c r="G35" s="114" t="s">
        <v>191</v>
      </c>
      <c r="H35" s="135"/>
      <c r="I35" s="135"/>
      <c r="J35" s="135">
        <f>IF($F35 = J$29, 1, 0)</f>
        <v>0</v>
      </c>
      <c r="K35" s="135">
        <f t="shared" si="5"/>
        <v>0</v>
      </c>
      <c r="L35" s="135">
        <f t="shared" si="5"/>
        <v>0</v>
      </c>
      <c r="M35" s="135">
        <f t="shared" si="5"/>
        <v>0</v>
      </c>
      <c r="N35" s="135">
        <f t="shared" si="5"/>
        <v>0</v>
      </c>
      <c r="O35" s="135">
        <f t="shared" si="5"/>
        <v>0</v>
      </c>
      <c r="P35" s="135">
        <f t="shared" si="5"/>
        <v>0</v>
      </c>
      <c r="Q35" s="135">
        <f t="shared" si="5"/>
        <v>0</v>
      </c>
      <c r="R35" s="135">
        <f t="shared" si="5"/>
        <v>0</v>
      </c>
      <c r="S35" s="135">
        <f t="shared" si="5"/>
        <v>0</v>
      </c>
      <c r="T35" s="135">
        <f t="shared" si="5"/>
        <v>0</v>
      </c>
      <c r="U35" s="135">
        <f t="shared" si="5"/>
        <v>0</v>
      </c>
      <c r="V35" s="135">
        <f t="shared" si="5"/>
        <v>0</v>
      </c>
      <c r="W35" s="135">
        <f t="shared" si="5"/>
        <v>1</v>
      </c>
      <c r="X35" s="135">
        <f t="shared" si="5"/>
        <v>1</v>
      </c>
      <c r="Y35" s="135">
        <f t="shared" si="5"/>
        <v>1</v>
      </c>
      <c r="Z35" s="135">
        <f t="shared" si="5"/>
        <v>1</v>
      </c>
      <c r="AA35" s="135">
        <f t="shared" si="5"/>
        <v>1</v>
      </c>
      <c r="AB35" s="135">
        <f t="shared" si="5"/>
        <v>1</v>
      </c>
      <c r="AC35" s="135">
        <f t="shared" si="5"/>
        <v>1</v>
      </c>
      <c r="AD35" s="135">
        <f t="shared" si="5"/>
        <v>1</v>
      </c>
      <c r="AE35" s="135">
        <f t="shared" si="5"/>
        <v>1</v>
      </c>
      <c r="AF35" s="135">
        <f t="shared" si="5"/>
        <v>1</v>
      </c>
      <c r="AG35" s="135">
        <f t="shared" si="5"/>
        <v>1</v>
      </c>
      <c r="AH35" s="135">
        <f t="shared" si="5"/>
        <v>1</v>
      </c>
      <c r="AI35" s="135">
        <f t="shared" si="5"/>
        <v>0</v>
      </c>
      <c r="AJ35" s="135">
        <f t="shared" si="5"/>
        <v>0</v>
      </c>
      <c r="AK35" s="135">
        <f t="shared" si="5"/>
        <v>1</v>
      </c>
      <c r="AL35" s="135">
        <f t="shared" si="5"/>
        <v>1</v>
      </c>
      <c r="AM35" s="135">
        <f t="shared" si="5"/>
        <v>1</v>
      </c>
      <c r="AN35" s="135">
        <f t="shared" si="5"/>
        <v>1</v>
      </c>
      <c r="AO35" s="135">
        <f t="shared" si="5"/>
        <v>1</v>
      </c>
      <c r="AP35" s="135">
        <f t="shared" si="5"/>
        <v>0</v>
      </c>
      <c r="AQ35" s="135">
        <f t="shared" si="5"/>
        <v>0</v>
      </c>
      <c r="AR35" s="135">
        <f t="shared" si="5"/>
        <v>1</v>
      </c>
      <c r="AS35" s="135">
        <f t="shared" si="5"/>
        <v>1</v>
      </c>
      <c r="AT35" s="135">
        <f t="shared" si="5"/>
        <v>0</v>
      </c>
      <c r="AU35" s="135">
        <f t="shared" si="5"/>
        <v>0</v>
      </c>
      <c r="AV35" s="135">
        <f t="shared" si="5"/>
        <v>0</v>
      </c>
      <c r="AW35" s="135">
        <f t="shared" si="5"/>
        <v>0</v>
      </c>
      <c r="AX35" s="135">
        <f t="shared" si="5"/>
        <v>0</v>
      </c>
      <c r="AY35" s="135">
        <f t="shared" si="5"/>
        <v>0</v>
      </c>
      <c r="AZ35" s="135">
        <f t="shared" si="5"/>
        <v>0</v>
      </c>
      <c r="BA35" s="135">
        <f t="shared" si="5"/>
        <v>0</v>
      </c>
      <c r="BB35" s="135">
        <f t="shared" si="5"/>
        <v>0</v>
      </c>
      <c r="BC35" s="135">
        <f t="shared" si="5"/>
        <v>0</v>
      </c>
      <c r="BD35" s="135">
        <f t="shared" si="5"/>
        <v>0</v>
      </c>
      <c r="BE35" s="135">
        <f t="shared" si="5"/>
        <v>0</v>
      </c>
      <c r="BF35" s="135">
        <f t="shared" si="5"/>
        <v>0</v>
      </c>
      <c r="BG35" s="135">
        <f t="shared" si="5"/>
        <v>0</v>
      </c>
      <c r="BH35" s="135">
        <f t="shared" si="5"/>
        <v>0</v>
      </c>
      <c r="BI35" s="135">
        <f t="shared" si="5"/>
        <v>0</v>
      </c>
      <c r="BJ35" s="135">
        <f t="shared" si="5"/>
        <v>0</v>
      </c>
      <c r="BK35" s="135">
        <f t="shared" si="5"/>
        <v>0</v>
      </c>
      <c r="BL35" s="135">
        <f t="shared" si="5"/>
        <v>0</v>
      </c>
      <c r="BM35" s="135">
        <f t="shared" si="5"/>
        <v>0</v>
      </c>
      <c r="BN35" s="135">
        <f t="shared" si="5"/>
        <v>0</v>
      </c>
      <c r="BO35" s="135">
        <f t="shared" si="5"/>
        <v>0</v>
      </c>
      <c r="BP35" s="135">
        <f t="shared" si="5"/>
        <v>0</v>
      </c>
      <c r="BQ35" s="135">
        <f t="shared" si="5"/>
        <v>0</v>
      </c>
      <c r="BR35" s="135">
        <f t="shared" si="5"/>
        <v>0</v>
      </c>
      <c r="BS35" s="135">
        <f t="shared" si="5"/>
        <v>0</v>
      </c>
      <c r="BT35" s="135">
        <f t="shared" si="5"/>
        <v>0</v>
      </c>
      <c r="BU35" s="135">
        <f t="shared" si="5"/>
        <v>0</v>
      </c>
      <c r="BV35" s="135">
        <f t="shared" si="5"/>
        <v>0</v>
      </c>
      <c r="BW35" s="135">
        <f t="shared" si="3"/>
        <v>0</v>
      </c>
      <c r="BX35" s="135">
        <f t="shared" si="3"/>
        <v>0</v>
      </c>
      <c r="BY35" s="135">
        <f t="shared" si="3"/>
        <v>0</v>
      </c>
      <c r="BZ35" s="135">
        <f t="shared" si="3"/>
        <v>0</v>
      </c>
      <c r="CA35" s="135">
        <f t="shared" si="3"/>
        <v>0</v>
      </c>
      <c r="CB35" s="135">
        <f t="shared" si="3"/>
        <v>0</v>
      </c>
      <c r="CC35" s="135">
        <f t="shared" si="3"/>
        <v>0</v>
      </c>
      <c r="CD35" s="135">
        <f t="shared" si="3"/>
        <v>0</v>
      </c>
      <c r="CE35" s="135">
        <f t="shared" si="3"/>
        <v>0</v>
      </c>
      <c r="CF35" s="135">
        <f t="shared" si="3"/>
        <v>0</v>
      </c>
      <c r="CG35" s="135">
        <f t="shared" si="3"/>
        <v>0</v>
      </c>
      <c r="CH35" s="135">
        <f t="shared" si="3"/>
        <v>0</v>
      </c>
      <c r="CI35" s="135">
        <f t="shared" si="3"/>
        <v>0</v>
      </c>
      <c r="CJ35" s="135">
        <f t="shared" si="3"/>
        <v>0</v>
      </c>
      <c r="CK35" s="135">
        <f t="shared" si="3"/>
        <v>0</v>
      </c>
      <c r="CL35" s="135">
        <f t="shared" si="3"/>
        <v>0</v>
      </c>
      <c r="CM35" s="135">
        <f t="shared" si="3"/>
        <v>0</v>
      </c>
      <c r="CN35" s="135">
        <f t="shared" si="3"/>
        <v>0</v>
      </c>
      <c r="CO35" s="135">
        <f t="shared" si="3"/>
        <v>1</v>
      </c>
      <c r="CP35" s="135">
        <f t="shared" si="3"/>
        <v>1</v>
      </c>
      <c r="CQ35" s="73"/>
      <c r="CR35" s="72"/>
      <c r="CS35" s="41"/>
    </row>
    <row r="36" spans="1:97" x14ac:dyDescent="0.25">
      <c r="A36" s="72"/>
      <c r="B36" s="72"/>
      <c r="C36" s="72"/>
      <c r="D36" s="72"/>
      <c r="E36" s="72"/>
      <c r="F36" s="116" t="s">
        <v>166</v>
      </c>
      <c r="G36" s="116" t="s">
        <v>191</v>
      </c>
      <c r="H36" s="139"/>
      <c r="I36" s="140"/>
      <c r="J36" s="140">
        <f>IF($F36 = J$29, 1, 0)</f>
        <v>0</v>
      </c>
      <c r="K36" s="140">
        <f t="shared" si="5"/>
        <v>0</v>
      </c>
      <c r="L36" s="140">
        <f t="shared" si="5"/>
        <v>0</v>
      </c>
      <c r="M36" s="140">
        <f t="shared" si="5"/>
        <v>0</v>
      </c>
      <c r="N36" s="140">
        <f t="shared" si="5"/>
        <v>0</v>
      </c>
      <c r="O36" s="140">
        <f t="shared" si="5"/>
        <v>0</v>
      </c>
      <c r="P36" s="140">
        <f t="shared" si="5"/>
        <v>0</v>
      </c>
      <c r="Q36" s="140">
        <f t="shared" si="5"/>
        <v>0</v>
      </c>
      <c r="R36" s="140">
        <f t="shared" si="5"/>
        <v>0</v>
      </c>
      <c r="S36" s="140">
        <f t="shared" si="5"/>
        <v>0</v>
      </c>
      <c r="T36" s="140">
        <f t="shared" si="5"/>
        <v>0</v>
      </c>
      <c r="U36" s="140">
        <f t="shared" si="5"/>
        <v>0</v>
      </c>
      <c r="V36" s="140">
        <f t="shared" si="5"/>
        <v>0</v>
      </c>
      <c r="W36" s="140">
        <f t="shared" si="5"/>
        <v>0</v>
      </c>
      <c r="X36" s="140">
        <f t="shared" si="5"/>
        <v>0</v>
      </c>
      <c r="Y36" s="140">
        <f t="shared" si="5"/>
        <v>0</v>
      </c>
      <c r="Z36" s="140">
        <f t="shared" si="5"/>
        <v>0</v>
      </c>
      <c r="AA36" s="140">
        <f t="shared" si="5"/>
        <v>0</v>
      </c>
      <c r="AB36" s="140">
        <f t="shared" si="5"/>
        <v>0</v>
      </c>
      <c r="AC36" s="140">
        <f t="shared" si="5"/>
        <v>0</v>
      </c>
      <c r="AD36" s="140">
        <f t="shared" si="5"/>
        <v>0</v>
      </c>
      <c r="AE36" s="140">
        <f t="shared" si="5"/>
        <v>0</v>
      </c>
      <c r="AF36" s="140">
        <f t="shared" si="5"/>
        <v>0</v>
      </c>
      <c r="AG36" s="140">
        <f t="shared" si="5"/>
        <v>0</v>
      </c>
      <c r="AH36" s="140">
        <f t="shared" si="5"/>
        <v>0</v>
      </c>
      <c r="AI36" s="140">
        <f t="shared" si="5"/>
        <v>0</v>
      </c>
      <c r="AJ36" s="140">
        <f t="shared" si="5"/>
        <v>0</v>
      </c>
      <c r="AK36" s="140">
        <f t="shared" si="5"/>
        <v>0</v>
      </c>
      <c r="AL36" s="140">
        <f t="shared" si="5"/>
        <v>0</v>
      </c>
      <c r="AM36" s="140">
        <f t="shared" si="5"/>
        <v>0</v>
      </c>
      <c r="AN36" s="140">
        <f t="shared" si="5"/>
        <v>0</v>
      </c>
      <c r="AO36" s="140">
        <f t="shared" si="5"/>
        <v>0</v>
      </c>
      <c r="AP36" s="140">
        <f t="shared" si="5"/>
        <v>0</v>
      </c>
      <c r="AQ36" s="140">
        <f t="shared" si="5"/>
        <v>0</v>
      </c>
      <c r="AR36" s="140">
        <f t="shared" si="5"/>
        <v>0</v>
      </c>
      <c r="AS36" s="140">
        <f t="shared" si="5"/>
        <v>0</v>
      </c>
      <c r="AT36" s="140">
        <f t="shared" si="5"/>
        <v>0</v>
      </c>
      <c r="AU36" s="140">
        <f t="shared" si="5"/>
        <v>0</v>
      </c>
      <c r="AV36" s="140">
        <f t="shared" si="5"/>
        <v>0</v>
      </c>
      <c r="AW36" s="140">
        <f t="shared" si="5"/>
        <v>0</v>
      </c>
      <c r="AX36" s="140">
        <f t="shared" si="5"/>
        <v>1</v>
      </c>
      <c r="AY36" s="140">
        <f t="shared" si="5"/>
        <v>1</v>
      </c>
      <c r="AZ36" s="140">
        <f t="shared" si="5"/>
        <v>1</v>
      </c>
      <c r="BA36" s="140">
        <f t="shared" si="5"/>
        <v>1</v>
      </c>
      <c r="BB36" s="140">
        <f t="shared" si="5"/>
        <v>1</v>
      </c>
      <c r="BC36" s="140">
        <f t="shared" si="5"/>
        <v>1</v>
      </c>
      <c r="BD36" s="140">
        <f t="shared" si="5"/>
        <v>1</v>
      </c>
      <c r="BE36" s="140">
        <f t="shared" si="5"/>
        <v>1</v>
      </c>
      <c r="BF36" s="140">
        <f t="shared" si="5"/>
        <v>1</v>
      </c>
      <c r="BG36" s="140">
        <f t="shared" si="5"/>
        <v>1</v>
      </c>
      <c r="BH36" s="140">
        <f t="shared" si="5"/>
        <v>1</v>
      </c>
      <c r="BI36" s="140">
        <f t="shared" si="5"/>
        <v>1</v>
      </c>
      <c r="BJ36" s="140">
        <f t="shared" si="5"/>
        <v>1</v>
      </c>
      <c r="BK36" s="140">
        <f t="shared" si="5"/>
        <v>1</v>
      </c>
      <c r="BL36" s="140">
        <f t="shared" si="5"/>
        <v>1</v>
      </c>
      <c r="BM36" s="140">
        <f t="shared" si="5"/>
        <v>1</v>
      </c>
      <c r="BN36" s="140">
        <f t="shared" si="5"/>
        <v>1</v>
      </c>
      <c r="BO36" s="140">
        <f t="shared" si="5"/>
        <v>1</v>
      </c>
      <c r="BP36" s="140">
        <f t="shared" si="5"/>
        <v>1</v>
      </c>
      <c r="BQ36" s="140">
        <f t="shared" si="5"/>
        <v>1</v>
      </c>
      <c r="BR36" s="140">
        <f t="shared" si="5"/>
        <v>1</v>
      </c>
      <c r="BS36" s="140">
        <f t="shared" si="5"/>
        <v>1</v>
      </c>
      <c r="BT36" s="140">
        <f t="shared" si="5"/>
        <v>1</v>
      </c>
      <c r="BU36" s="140">
        <f t="shared" si="5"/>
        <v>1</v>
      </c>
      <c r="BV36" s="140">
        <f t="shared" si="5"/>
        <v>1</v>
      </c>
      <c r="BW36" s="140">
        <f t="shared" si="3"/>
        <v>1</v>
      </c>
      <c r="BX36" s="140">
        <f t="shared" si="3"/>
        <v>1</v>
      </c>
      <c r="BY36" s="140">
        <f t="shared" si="3"/>
        <v>1</v>
      </c>
      <c r="BZ36" s="140">
        <f t="shared" si="3"/>
        <v>1</v>
      </c>
      <c r="CA36" s="140">
        <f t="shared" si="3"/>
        <v>1</v>
      </c>
      <c r="CB36" s="140">
        <f t="shared" si="3"/>
        <v>1</v>
      </c>
      <c r="CC36" s="140">
        <f t="shared" si="3"/>
        <v>1</v>
      </c>
      <c r="CD36" s="140">
        <f t="shared" si="3"/>
        <v>1</v>
      </c>
      <c r="CE36" s="140">
        <f t="shared" si="3"/>
        <v>1</v>
      </c>
      <c r="CF36" s="140">
        <f t="shared" si="3"/>
        <v>1</v>
      </c>
      <c r="CG36" s="140">
        <f t="shared" si="3"/>
        <v>1</v>
      </c>
      <c r="CH36" s="140">
        <f t="shared" si="3"/>
        <v>1</v>
      </c>
      <c r="CI36" s="140">
        <f t="shared" si="3"/>
        <v>1</v>
      </c>
      <c r="CJ36" s="140">
        <f t="shared" si="3"/>
        <v>1</v>
      </c>
      <c r="CK36" s="140">
        <f t="shared" si="3"/>
        <v>1</v>
      </c>
      <c r="CL36" s="140">
        <f t="shared" si="3"/>
        <v>1</v>
      </c>
      <c r="CM36" s="140">
        <f t="shared" si="3"/>
        <v>1</v>
      </c>
      <c r="CN36" s="140">
        <f t="shared" si="3"/>
        <v>1</v>
      </c>
      <c r="CO36" s="140">
        <f t="shared" si="3"/>
        <v>0</v>
      </c>
      <c r="CP36" s="140">
        <f t="shared" si="3"/>
        <v>0</v>
      </c>
      <c r="CQ36" s="73"/>
      <c r="CR36" s="72"/>
      <c r="CS36" s="41"/>
    </row>
    <row r="37" spans="1:97" x14ac:dyDescent="0.25">
      <c r="A37" s="72"/>
      <c r="B37" s="72"/>
      <c r="C37" s="72"/>
      <c r="D37" s="72"/>
      <c r="E37" s="72"/>
      <c r="F37" s="72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2"/>
      <c r="CS37" s="41"/>
    </row>
    <row r="38" spans="1:97" x14ac:dyDescent="0.25">
      <c r="A38" s="72"/>
      <c r="B38" s="72"/>
      <c r="C38" s="72"/>
      <c r="D38" s="72"/>
      <c r="E38" s="114" t="s">
        <v>525</v>
      </c>
      <c r="F38" s="72"/>
      <c r="G38" s="114" t="s">
        <v>231</v>
      </c>
      <c r="H38" s="135"/>
      <c r="I38" s="135"/>
      <c r="J38" s="135">
        <f>IF(SUM(J32:J36) = 1, 0, 1)</f>
        <v>0</v>
      </c>
      <c r="K38" s="135">
        <f t="shared" ref="K38:BV38" si="6">IF(SUM(K32:K36) = 1, 0, 1)</f>
        <v>0</v>
      </c>
      <c r="L38" s="135">
        <f t="shared" si="6"/>
        <v>0</v>
      </c>
      <c r="M38" s="135">
        <f t="shared" si="6"/>
        <v>0</v>
      </c>
      <c r="N38" s="135">
        <f t="shared" si="6"/>
        <v>0</v>
      </c>
      <c r="O38" s="135">
        <f t="shared" si="6"/>
        <v>0</v>
      </c>
      <c r="P38" s="135">
        <f t="shared" si="6"/>
        <v>0</v>
      </c>
      <c r="Q38" s="135">
        <f t="shared" si="6"/>
        <v>0</v>
      </c>
      <c r="R38" s="135">
        <f t="shared" si="6"/>
        <v>0</v>
      </c>
      <c r="S38" s="135">
        <f t="shared" si="6"/>
        <v>0</v>
      </c>
      <c r="T38" s="135">
        <f t="shared" si="6"/>
        <v>0</v>
      </c>
      <c r="U38" s="135">
        <f t="shared" si="6"/>
        <v>0</v>
      </c>
      <c r="V38" s="135">
        <f t="shared" si="6"/>
        <v>0</v>
      </c>
      <c r="W38" s="135">
        <f t="shared" si="6"/>
        <v>0</v>
      </c>
      <c r="X38" s="135">
        <f t="shared" si="6"/>
        <v>0</v>
      </c>
      <c r="Y38" s="135">
        <f t="shared" si="6"/>
        <v>0</v>
      </c>
      <c r="Z38" s="135">
        <f t="shared" si="6"/>
        <v>0</v>
      </c>
      <c r="AA38" s="135">
        <f t="shared" si="6"/>
        <v>0</v>
      </c>
      <c r="AB38" s="135">
        <f t="shared" si="6"/>
        <v>0</v>
      </c>
      <c r="AC38" s="135">
        <f t="shared" si="6"/>
        <v>0</v>
      </c>
      <c r="AD38" s="135">
        <f t="shared" si="6"/>
        <v>0</v>
      </c>
      <c r="AE38" s="135">
        <f t="shared" si="6"/>
        <v>0</v>
      </c>
      <c r="AF38" s="135">
        <f t="shared" si="6"/>
        <v>0</v>
      </c>
      <c r="AG38" s="135">
        <f t="shared" si="6"/>
        <v>0</v>
      </c>
      <c r="AH38" s="135">
        <f t="shared" si="6"/>
        <v>0</v>
      </c>
      <c r="AI38" s="135">
        <f t="shared" si="6"/>
        <v>0</v>
      </c>
      <c r="AJ38" s="135">
        <f t="shared" si="6"/>
        <v>0</v>
      </c>
      <c r="AK38" s="135">
        <f t="shared" si="6"/>
        <v>0</v>
      </c>
      <c r="AL38" s="135">
        <f t="shared" si="6"/>
        <v>0</v>
      </c>
      <c r="AM38" s="135">
        <f t="shared" si="6"/>
        <v>0</v>
      </c>
      <c r="AN38" s="135">
        <f t="shared" si="6"/>
        <v>0</v>
      </c>
      <c r="AO38" s="135">
        <f t="shared" si="6"/>
        <v>0</v>
      </c>
      <c r="AP38" s="135">
        <f t="shared" si="6"/>
        <v>0</v>
      </c>
      <c r="AQ38" s="135">
        <f t="shared" si="6"/>
        <v>0</v>
      </c>
      <c r="AR38" s="135">
        <f t="shared" si="6"/>
        <v>0</v>
      </c>
      <c r="AS38" s="135">
        <f t="shared" si="6"/>
        <v>0</v>
      </c>
      <c r="AT38" s="135">
        <f t="shared" si="6"/>
        <v>0</v>
      </c>
      <c r="AU38" s="135">
        <f t="shared" si="6"/>
        <v>0</v>
      </c>
      <c r="AV38" s="135">
        <f t="shared" si="6"/>
        <v>0</v>
      </c>
      <c r="AW38" s="135">
        <f t="shared" si="6"/>
        <v>0</v>
      </c>
      <c r="AX38" s="135">
        <f t="shared" si="6"/>
        <v>0</v>
      </c>
      <c r="AY38" s="135">
        <f t="shared" si="6"/>
        <v>0</v>
      </c>
      <c r="AZ38" s="135">
        <f t="shared" si="6"/>
        <v>0</v>
      </c>
      <c r="BA38" s="135">
        <f t="shared" si="6"/>
        <v>0</v>
      </c>
      <c r="BB38" s="135">
        <f t="shared" si="6"/>
        <v>0</v>
      </c>
      <c r="BC38" s="135">
        <f t="shared" si="6"/>
        <v>0</v>
      </c>
      <c r="BD38" s="135">
        <f t="shared" si="6"/>
        <v>0</v>
      </c>
      <c r="BE38" s="135">
        <f t="shared" si="6"/>
        <v>0</v>
      </c>
      <c r="BF38" s="135">
        <f t="shared" si="6"/>
        <v>0</v>
      </c>
      <c r="BG38" s="135">
        <f t="shared" si="6"/>
        <v>0</v>
      </c>
      <c r="BH38" s="135">
        <f t="shared" si="6"/>
        <v>0</v>
      </c>
      <c r="BI38" s="135">
        <f t="shared" si="6"/>
        <v>0</v>
      </c>
      <c r="BJ38" s="135">
        <f t="shared" si="6"/>
        <v>0</v>
      </c>
      <c r="BK38" s="135">
        <f t="shared" si="6"/>
        <v>0</v>
      </c>
      <c r="BL38" s="135">
        <f t="shared" si="6"/>
        <v>0</v>
      </c>
      <c r="BM38" s="135">
        <f t="shared" si="6"/>
        <v>0</v>
      </c>
      <c r="BN38" s="135">
        <f t="shared" si="6"/>
        <v>0</v>
      </c>
      <c r="BO38" s="135">
        <f t="shared" si="6"/>
        <v>0</v>
      </c>
      <c r="BP38" s="135">
        <f t="shared" si="6"/>
        <v>0</v>
      </c>
      <c r="BQ38" s="135">
        <f t="shared" si="6"/>
        <v>0</v>
      </c>
      <c r="BR38" s="135">
        <f t="shared" si="6"/>
        <v>0</v>
      </c>
      <c r="BS38" s="135">
        <f t="shared" si="6"/>
        <v>0</v>
      </c>
      <c r="BT38" s="135">
        <f t="shared" si="6"/>
        <v>0</v>
      </c>
      <c r="BU38" s="135">
        <f t="shared" si="6"/>
        <v>0</v>
      </c>
      <c r="BV38" s="135">
        <f t="shared" si="6"/>
        <v>0</v>
      </c>
      <c r="BW38" s="135">
        <f t="shared" ref="BW38:CP38" si="7">IF(SUM(BW32:BW36) = 1, 0, 1)</f>
        <v>0</v>
      </c>
      <c r="BX38" s="135">
        <f t="shared" si="7"/>
        <v>0</v>
      </c>
      <c r="BY38" s="135">
        <f t="shared" si="7"/>
        <v>0</v>
      </c>
      <c r="BZ38" s="135">
        <f t="shared" si="7"/>
        <v>0</v>
      </c>
      <c r="CA38" s="135">
        <f t="shared" si="7"/>
        <v>0</v>
      </c>
      <c r="CB38" s="135">
        <f t="shared" si="7"/>
        <v>0</v>
      </c>
      <c r="CC38" s="135">
        <f t="shared" si="7"/>
        <v>0</v>
      </c>
      <c r="CD38" s="135">
        <f t="shared" si="7"/>
        <v>0</v>
      </c>
      <c r="CE38" s="135">
        <f t="shared" si="7"/>
        <v>0</v>
      </c>
      <c r="CF38" s="135">
        <f t="shared" si="7"/>
        <v>0</v>
      </c>
      <c r="CG38" s="135">
        <f t="shared" si="7"/>
        <v>0</v>
      </c>
      <c r="CH38" s="135">
        <f t="shared" si="7"/>
        <v>0</v>
      </c>
      <c r="CI38" s="135">
        <f t="shared" si="7"/>
        <v>0</v>
      </c>
      <c r="CJ38" s="135">
        <f t="shared" si="7"/>
        <v>0</v>
      </c>
      <c r="CK38" s="135">
        <f t="shared" si="7"/>
        <v>0</v>
      </c>
      <c r="CL38" s="135">
        <f t="shared" si="7"/>
        <v>0</v>
      </c>
      <c r="CM38" s="135">
        <f t="shared" si="7"/>
        <v>0</v>
      </c>
      <c r="CN38" s="135">
        <f t="shared" si="7"/>
        <v>0</v>
      </c>
      <c r="CO38" s="135">
        <f t="shared" si="7"/>
        <v>0</v>
      </c>
      <c r="CP38" s="135">
        <f t="shared" si="7"/>
        <v>0</v>
      </c>
      <c r="CQ38" s="73"/>
      <c r="CR38" s="72"/>
      <c r="CS38" s="41"/>
    </row>
    <row r="39" spans="1:97" x14ac:dyDescent="0.25">
      <c r="A39" s="72"/>
      <c r="B39" s="72"/>
      <c r="C39" s="72"/>
      <c r="D39" s="72"/>
      <c r="E39" s="114" t="s">
        <v>232</v>
      </c>
      <c r="F39" s="72"/>
      <c r="G39" s="114" t="s">
        <v>231</v>
      </c>
      <c r="H39" s="135">
        <f>SUM(J38:CP38)</f>
        <v>0</v>
      </c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5"/>
      <c r="BM39" s="135"/>
      <c r="BN39" s="135"/>
      <c r="BO39" s="135"/>
      <c r="BP39" s="135"/>
      <c r="BQ39" s="135"/>
      <c r="BR39" s="135"/>
      <c r="BS39" s="135"/>
      <c r="BT39" s="135"/>
      <c r="BU39" s="135"/>
      <c r="BV39" s="135"/>
      <c r="BW39" s="135"/>
      <c r="BX39" s="135"/>
      <c r="BY39" s="135"/>
      <c r="BZ39" s="135"/>
      <c r="CA39" s="135"/>
      <c r="CB39" s="135"/>
      <c r="CC39" s="135"/>
      <c r="CD39" s="135"/>
      <c r="CE39" s="135"/>
      <c r="CF39" s="135"/>
      <c r="CG39" s="135"/>
      <c r="CH39" s="135"/>
      <c r="CI39" s="135"/>
      <c r="CJ39" s="135"/>
      <c r="CK39" s="135"/>
      <c r="CL39" s="135"/>
      <c r="CM39" s="135"/>
      <c r="CN39" s="135"/>
      <c r="CO39" s="135"/>
      <c r="CP39" s="135"/>
      <c r="CQ39" s="73"/>
      <c r="CR39" s="72"/>
      <c r="CS39" s="41"/>
    </row>
    <row r="40" spans="1:97" x14ac:dyDescent="0.25">
      <c r="A40" s="72"/>
      <c r="B40" s="72"/>
      <c r="C40" s="72"/>
      <c r="D40" s="72"/>
      <c r="E40" s="108"/>
      <c r="F40" s="72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2"/>
      <c r="CS40" s="41"/>
    </row>
    <row r="41" spans="1:97" x14ac:dyDescent="0.25">
      <c r="A41" s="72"/>
      <c r="B41" s="72"/>
      <c r="C41" s="72"/>
      <c r="D41" s="72"/>
      <c r="E41" s="114" t="str">
        <f>'Fixed inputs'!E288</f>
        <v>Extended mapping of MEAV asset categories to network levels</v>
      </c>
      <c r="F41" s="72"/>
      <c r="G41" s="114" t="str">
        <f>'Fixed inputs'!G289</f>
        <v>network level</v>
      </c>
      <c r="H41" s="129"/>
      <c r="I41" s="129"/>
      <c r="J41" s="151" t="str">
        <f>'Fixed inputs'!H289</f>
        <v>-</v>
      </c>
      <c r="K41" s="151" t="str">
        <f>'Fixed inputs'!H290</f>
        <v>-</v>
      </c>
      <c r="L41" s="151" t="str">
        <f>'Fixed inputs'!H291</f>
        <v>-</v>
      </c>
      <c r="M41" s="151" t="str">
        <f>'Fixed inputs'!H292</f>
        <v>-</v>
      </c>
      <c r="N41" s="151" t="str">
        <f>'Fixed inputs'!H293</f>
        <v>-</v>
      </c>
      <c r="O41" s="151" t="str">
        <f>'Fixed inputs'!H294</f>
        <v>-</v>
      </c>
      <c r="P41" s="151" t="str">
        <f>'Fixed inputs'!H295</f>
        <v>-</v>
      </c>
      <c r="Q41" s="151" t="str">
        <f>'Fixed inputs'!H296</f>
        <v>-</v>
      </c>
      <c r="R41" s="151" t="str">
        <f>'Fixed inputs'!H297</f>
        <v>-</v>
      </c>
      <c r="S41" s="151" t="str">
        <f>'Fixed inputs'!H298</f>
        <v>-</v>
      </c>
      <c r="T41" s="151" t="str">
        <f>'Fixed inputs'!H299</f>
        <v>-</v>
      </c>
      <c r="U41" s="151" t="str">
        <f>'Fixed inputs'!H300</f>
        <v>-</v>
      </c>
      <c r="V41" s="151" t="str">
        <f>'Fixed inputs'!H301</f>
        <v>-</v>
      </c>
      <c r="W41" s="151" t="str">
        <f>'Fixed inputs'!H302</f>
        <v>-</v>
      </c>
      <c r="X41" s="151" t="str">
        <f>'Fixed inputs'!H303</f>
        <v>-</v>
      </c>
      <c r="Y41" s="151" t="str">
        <f>'Fixed inputs'!H304</f>
        <v>-</v>
      </c>
      <c r="Z41" s="151" t="str">
        <f>'Fixed inputs'!H305</f>
        <v>-</v>
      </c>
      <c r="AA41" s="151" t="str">
        <f>'Fixed inputs'!H306</f>
        <v>-</v>
      </c>
      <c r="AB41" s="151" t="str">
        <f>'Fixed inputs'!H307</f>
        <v>-</v>
      </c>
      <c r="AC41" s="151" t="str">
        <f>'Fixed inputs'!H308</f>
        <v>-</v>
      </c>
      <c r="AD41" s="151" t="str">
        <f>'Fixed inputs'!H309</f>
        <v>-</v>
      </c>
      <c r="AE41" s="151" t="str">
        <f>'Fixed inputs'!H310</f>
        <v>-</v>
      </c>
      <c r="AF41" s="151" t="str">
        <f>'Fixed inputs'!H311</f>
        <v>EHV/HV</v>
      </c>
      <c r="AG41" s="151" t="str">
        <f>'Fixed inputs'!H312</f>
        <v>EHV/HV</v>
      </c>
      <c r="AH41" s="151" t="str">
        <f>'Fixed inputs'!H313</f>
        <v>-</v>
      </c>
      <c r="AI41" s="151" t="str">
        <f>'Fixed inputs'!H314</f>
        <v>-</v>
      </c>
      <c r="AJ41" s="151" t="str">
        <f>'Fixed inputs'!H315</f>
        <v>-</v>
      </c>
      <c r="AK41" s="151" t="str">
        <f>'Fixed inputs'!H316</f>
        <v>-</v>
      </c>
      <c r="AL41" s="151" t="str">
        <f>'Fixed inputs'!H317</f>
        <v>-</v>
      </c>
      <c r="AM41" s="151" t="str">
        <f>'Fixed inputs'!H318</f>
        <v>EHV/HV</v>
      </c>
      <c r="AN41" s="151" t="str">
        <f>'Fixed inputs'!H319</f>
        <v>EHV/HV</v>
      </c>
      <c r="AO41" s="151" t="str">
        <f>'Fixed inputs'!H320</f>
        <v>-</v>
      </c>
      <c r="AP41" s="151" t="str">
        <f>'Fixed inputs'!H321</f>
        <v>-</v>
      </c>
      <c r="AQ41" s="151" t="str">
        <f>'Fixed inputs'!H322</f>
        <v>-</v>
      </c>
      <c r="AR41" s="151" t="str">
        <f>'Fixed inputs'!H323</f>
        <v>-</v>
      </c>
      <c r="AS41" s="151" t="str">
        <f>'Fixed inputs'!H324</f>
        <v>-</v>
      </c>
      <c r="AT41" s="151" t="str">
        <f>'Fixed inputs'!H325</f>
        <v>-</v>
      </c>
      <c r="AU41" s="151" t="str">
        <f>'Fixed inputs'!H326</f>
        <v>-</v>
      </c>
      <c r="AV41" s="151" t="str">
        <f>'Fixed inputs'!H327</f>
        <v>-</v>
      </c>
      <c r="AW41" s="151" t="str">
        <f>'Fixed inputs'!H328</f>
        <v>-</v>
      </c>
      <c r="AX41" s="151" t="str">
        <f>'Fixed inputs'!H329</f>
        <v>EHV</v>
      </c>
      <c r="AY41" s="151" t="str">
        <f>'Fixed inputs'!H330</f>
        <v>EHV</v>
      </c>
      <c r="AZ41" s="151" t="str">
        <f>'Fixed inputs'!H331</f>
        <v>EHV</v>
      </c>
      <c r="BA41" s="151" t="str">
        <f>'Fixed inputs'!H332</f>
        <v>EHV</v>
      </c>
      <c r="BB41" s="151" t="str">
        <f>'Fixed inputs'!H333</f>
        <v>EHV</v>
      </c>
      <c r="BC41" s="151" t="str">
        <f>'Fixed inputs'!H334</f>
        <v>EHV</v>
      </c>
      <c r="BD41" s="151" t="str">
        <f>'Fixed inputs'!H335</f>
        <v>EHV</v>
      </c>
      <c r="BE41" s="151" t="str">
        <f>'Fixed inputs'!H336</f>
        <v>EHV</v>
      </c>
      <c r="BF41" s="151" t="str">
        <f>'Fixed inputs'!H337</f>
        <v>EHV</v>
      </c>
      <c r="BG41" s="151" t="str">
        <f>'Fixed inputs'!H338</f>
        <v>EHV</v>
      </c>
      <c r="BH41" s="151" t="str">
        <f>'Fixed inputs'!H339</f>
        <v>EHV</v>
      </c>
      <c r="BI41" s="151" t="str">
        <f>'Fixed inputs'!H340</f>
        <v>EHV</v>
      </c>
      <c r="BJ41" s="151" t="str">
        <f>'Fixed inputs'!H341</f>
        <v>EHV</v>
      </c>
      <c r="BK41" s="151" t="str">
        <f>'Fixed inputs'!H342</f>
        <v>EHV</v>
      </c>
      <c r="BL41" s="151" t="str">
        <f>'Fixed inputs'!H343</f>
        <v>EHV</v>
      </c>
      <c r="BM41" s="151" t="str">
        <f>'Fixed inputs'!H344</f>
        <v>132kV/EHV</v>
      </c>
      <c r="BN41" s="151" t="str">
        <f>'Fixed inputs'!H345</f>
        <v>132kV/EHV</v>
      </c>
      <c r="BO41" s="151" t="str">
        <f>'Fixed inputs'!H346</f>
        <v>132kV/EHV</v>
      </c>
      <c r="BP41" s="151" t="str">
        <f>'Fixed inputs'!H347</f>
        <v>132kV/EHV</v>
      </c>
      <c r="BQ41" s="151" t="str">
        <f>'Fixed inputs'!H348</f>
        <v>132kV/EHV</v>
      </c>
      <c r="BR41" s="151" t="str">
        <f>'Fixed inputs'!H349</f>
        <v>EHV/HV</v>
      </c>
      <c r="BS41" s="151" t="str">
        <f>'Fixed inputs'!H350</f>
        <v>132kV/EHV</v>
      </c>
      <c r="BT41" s="151" t="str">
        <f>'Fixed inputs'!H351</f>
        <v>EHV/HV</v>
      </c>
      <c r="BU41" s="151" t="str">
        <f>'Fixed inputs'!H352</f>
        <v>EHV/HV</v>
      </c>
      <c r="BV41" s="151" t="str">
        <f>'Fixed inputs'!H353</f>
        <v>EHV/HV</v>
      </c>
      <c r="BW41" s="151" t="str">
        <f>'Fixed inputs'!H354</f>
        <v>EHV/HV</v>
      </c>
      <c r="BX41" s="151" t="str">
        <f>'Fixed inputs'!H355</f>
        <v>EHV/HV</v>
      </c>
      <c r="BY41" s="151" t="str">
        <f>'Fixed inputs'!H356</f>
        <v>EHV/HV</v>
      </c>
      <c r="BZ41" s="151" t="str">
        <f>'Fixed inputs'!H357</f>
        <v>132kV</v>
      </c>
      <c r="CA41" s="151" t="str">
        <f>'Fixed inputs'!H358</f>
        <v>132kV</v>
      </c>
      <c r="CB41" s="151" t="str">
        <f>'Fixed inputs'!H359</f>
        <v>132kV</v>
      </c>
      <c r="CC41" s="151" t="str">
        <f>'Fixed inputs'!H360</f>
        <v>132kV</v>
      </c>
      <c r="CD41" s="151" t="str">
        <f>'Fixed inputs'!H361</f>
        <v>132kV</v>
      </c>
      <c r="CE41" s="151" t="str">
        <f>'Fixed inputs'!H362</f>
        <v>132kV</v>
      </c>
      <c r="CF41" s="151" t="str">
        <f>'Fixed inputs'!H363</f>
        <v>132kV</v>
      </c>
      <c r="CG41" s="151" t="str">
        <f>'Fixed inputs'!H364</f>
        <v>132kV</v>
      </c>
      <c r="CH41" s="151" t="str">
        <f>'Fixed inputs'!H365</f>
        <v>132kV</v>
      </c>
      <c r="CI41" s="151" t="str">
        <f>'Fixed inputs'!H366</f>
        <v>132kV</v>
      </c>
      <c r="CJ41" s="151" t="str">
        <f>'Fixed inputs'!H367</f>
        <v>132kV</v>
      </c>
      <c r="CK41" s="151" t="str">
        <f>'Fixed inputs'!H368</f>
        <v>132kV/EHV</v>
      </c>
      <c r="CL41" s="151" t="str">
        <f>'Fixed inputs'!H369</f>
        <v>132kV/EHV</v>
      </c>
      <c r="CM41" s="151" t="str">
        <f>'Fixed inputs'!H370</f>
        <v>EHV/HV</v>
      </c>
      <c r="CN41" s="151" t="str">
        <f>'Fixed inputs'!H371</f>
        <v>EHV/HV</v>
      </c>
      <c r="CO41" s="151" t="str">
        <f>'Fixed inputs'!H372</f>
        <v>-</v>
      </c>
      <c r="CP41" s="151" t="str">
        <f>'Fixed inputs'!H373</f>
        <v>-</v>
      </c>
      <c r="CQ41" s="73"/>
      <c r="CR41" s="72"/>
      <c r="CS41" s="41"/>
    </row>
    <row r="42" spans="1:97" x14ac:dyDescent="0.25">
      <c r="A42" s="72"/>
      <c r="B42" s="72"/>
      <c r="C42" s="72"/>
      <c r="D42" s="72"/>
      <c r="E42" s="108"/>
      <c r="F42" s="72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2"/>
      <c r="CS42" s="41"/>
    </row>
    <row r="43" spans="1:97" x14ac:dyDescent="0.25">
      <c r="A43" s="114"/>
      <c r="B43" s="72"/>
      <c r="C43" s="72"/>
      <c r="D43" s="72"/>
      <c r="E43" s="111" t="s">
        <v>361</v>
      </c>
      <c r="F43" s="72"/>
      <c r="G43" s="72"/>
      <c r="H43" s="73"/>
      <c r="I43" s="131" t="s">
        <v>314</v>
      </c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114" t="s">
        <v>573</v>
      </c>
      <c r="CS43" s="41"/>
    </row>
    <row r="44" spans="1:97" x14ac:dyDescent="0.25">
      <c r="A44" s="72"/>
      <c r="B44" s="72"/>
      <c r="C44" s="72"/>
      <c r="D44" s="72"/>
      <c r="E44" s="72"/>
      <c r="F44" s="112" t="s">
        <v>38</v>
      </c>
      <c r="G44" s="112" t="s">
        <v>191</v>
      </c>
      <c r="H44" s="137"/>
      <c r="I44" s="137"/>
      <c r="J44" s="137">
        <f>IF($F44 = J$41, 1, 0)</f>
        <v>0</v>
      </c>
      <c r="K44" s="137">
        <f t="shared" ref="K44:Z47" si="8">IF($F44 = K$41, 1, 0)</f>
        <v>0</v>
      </c>
      <c r="L44" s="137">
        <f t="shared" si="8"/>
        <v>0</v>
      </c>
      <c r="M44" s="137">
        <f t="shared" si="8"/>
        <v>0</v>
      </c>
      <c r="N44" s="137">
        <f t="shared" si="8"/>
        <v>0</v>
      </c>
      <c r="O44" s="137">
        <f t="shared" si="8"/>
        <v>0</v>
      </c>
      <c r="P44" s="137">
        <f t="shared" si="8"/>
        <v>0</v>
      </c>
      <c r="Q44" s="137">
        <f t="shared" si="8"/>
        <v>0</v>
      </c>
      <c r="R44" s="137">
        <f t="shared" si="8"/>
        <v>0</v>
      </c>
      <c r="S44" s="137">
        <f t="shared" si="8"/>
        <v>0</v>
      </c>
      <c r="T44" s="137">
        <f t="shared" si="8"/>
        <v>0</v>
      </c>
      <c r="U44" s="137">
        <f t="shared" si="8"/>
        <v>0</v>
      </c>
      <c r="V44" s="137">
        <f t="shared" si="8"/>
        <v>0</v>
      </c>
      <c r="W44" s="137">
        <f t="shared" si="8"/>
        <v>0</v>
      </c>
      <c r="X44" s="137">
        <f t="shared" si="8"/>
        <v>0</v>
      </c>
      <c r="Y44" s="137">
        <f t="shared" si="8"/>
        <v>0</v>
      </c>
      <c r="Z44" s="137">
        <f t="shared" si="8"/>
        <v>0</v>
      </c>
      <c r="AA44" s="137">
        <f t="shared" ref="AA44:AP47" si="9">IF($F44 = AA$41, 1, 0)</f>
        <v>0</v>
      </c>
      <c r="AB44" s="137">
        <f t="shared" si="9"/>
        <v>0</v>
      </c>
      <c r="AC44" s="137">
        <f t="shared" si="9"/>
        <v>0</v>
      </c>
      <c r="AD44" s="137">
        <f t="shared" si="9"/>
        <v>0</v>
      </c>
      <c r="AE44" s="137">
        <f t="shared" si="9"/>
        <v>0</v>
      </c>
      <c r="AF44" s="137">
        <f t="shared" si="9"/>
        <v>1</v>
      </c>
      <c r="AG44" s="137">
        <f t="shared" si="9"/>
        <v>1</v>
      </c>
      <c r="AH44" s="137">
        <f t="shared" si="9"/>
        <v>0</v>
      </c>
      <c r="AI44" s="137">
        <f t="shared" si="9"/>
        <v>0</v>
      </c>
      <c r="AJ44" s="137">
        <f t="shared" si="9"/>
        <v>0</v>
      </c>
      <c r="AK44" s="137">
        <f t="shared" si="9"/>
        <v>0</v>
      </c>
      <c r="AL44" s="137">
        <f t="shared" si="9"/>
        <v>0</v>
      </c>
      <c r="AM44" s="137">
        <f t="shared" si="9"/>
        <v>1</v>
      </c>
      <c r="AN44" s="137">
        <f t="shared" si="9"/>
        <v>1</v>
      </c>
      <c r="AO44" s="137">
        <f t="shared" si="9"/>
        <v>0</v>
      </c>
      <c r="AP44" s="137">
        <f t="shared" si="9"/>
        <v>0</v>
      </c>
      <c r="AQ44" s="137">
        <f t="shared" ref="AQ44:BF47" si="10">IF($F44 = AQ$41, 1, 0)</f>
        <v>0</v>
      </c>
      <c r="AR44" s="137">
        <f t="shared" si="10"/>
        <v>0</v>
      </c>
      <c r="AS44" s="137">
        <f t="shared" si="10"/>
        <v>0</v>
      </c>
      <c r="AT44" s="137">
        <f t="shared" si="10"/>
        <v>0</v>
      </c>
      <c r="AU44" s="137">
        <f t="shared" si="10"/>
        <v>0</v>
      </c>
      <c r="AV44" s="137">
        <f t="shared" si="10"/>
        <v>0</v>
      </c>
      <c r="AW44" s="137">
        <f t="shared" si="10"/>
        <v>0</v>
      </c>
      <c r="AX44" s="137">
        <f t="shared" si="10"/>
        <v>0</v>
      </c>
      <c r="AY44" s="137">
        <f t="shared" si="10"/>
        <v>0</v>
      </c>
      <c r="AZ44" s="137">
        <f t="shared" si="10"/>
        <v>0</v>
      </c>
      <c r="BA44" s="137">
        <f t="shared" si="10"/>
        <v>0</v>
      </c>
      <c r="BB44" s="137">
        <f t="shared" si="10"/>
        <v>0</v>
      </c>
      <c r="BC44" s="137">
        <f t="shared" si="10"/>
        <v>0</v>
      </c>
      <c r="BD44" s="137">
        <f t="shared" si="10"/>
        <v>0</v>
      </c>
      <c r="BE44" s="137">
        <f t="shared" si="10"/>
        <v>0</v>
      </c>
      <c r="BF44" s="137">
        <f t="shared" si="10"/>
        <v>0</v>
      </c>
      <c r="BG44" s="137">
        <f t="shared" ref="BG44:BV47" si="11">IF($F44 = BG$41, 1, 0)</f>
        <v>0</v>
      </c>
      <c r="BH44" s="137">
        <f t="shared" si="11"/>
        <v>0</v>
      </c>
      <c r="BI44" s="137">
        <f t="shared" si="11"/>
        <v>0</v>
      </c>
      <c r="BJ44" s="137">
        <f t="shared" si="11"/>
        <v>0</v>
      </c>
      <c r="BK44" s="137">
        <f t="shared" si="11"/>
        <v>0</v>
      </c>
      <c r="BL44" s="137">
        <f t="shared" si="11"/>
        <v>0</v>
      </c>
      <c r="BM44" s="137">
        <f t="shared" si="11"/>
        <v>0</v>
      </c>
      <c r="BN44" s="137">
        <f t="shared" si="11"/>
        <v>0</v>
      </c>
      <c r="BO44" s="137">
        <f t="shared" si="11"/>
        <v>0</v>
      </c>
      <c r="BP44" s="137">
        <f t="shared" si="11"/>
        <v>0</v>
      </c>
      <c r="BQ44" s="137">
        <f t="shared" si="11"/>
        <v>0</v>
      </c>
      <c r="BR44" s="137">
        <f t="shared" si="11"/>
        <v>1</v>
      </c>
      <c r="BS44" s="137">
        <f t="shared" si="11"/>
        <v>0</v>
      </c>
      <c r="BT44" s="137">
        <f t="shared" si="11"/>
        <v>1</v>
      </c>
      <c r="BU44" s="137">
        <f t="shared" si="11"/>
        <v>1</v>
      </c>
      <c r="BV44" s="137">
        <f t="shared" si="11"/>
        <v>1</v>
      </c>
      <c r="BW44" s="137">
        <f t="shared" ref="BW44:CL47" si="12">IF($F44 = BW$41, 1, 0)</f>
        <v>1</v>
      </c>
      <c r="BX44" s="137">
        <f t="shared" si="12"/>
        <v>1</v>
      </c>
      <c r="BY44" s="137">
        <f t="shared" si="12"/>
        <v>1</v>
      </c>
      <c r="BZ44" s="137">
        <f t="shared" si="12"/>
        <v>0</v>
      </c>
      <c r="CA44" s="137">
        <f t="shared" si="12"/>
        <v>0</v>
      </c>
      <c r="CB44" s="137">
        <f t="shared" si="12"/>
        <v>0</v>
      </c>
      <c r="CC44" s="137">
        <f t="shared" si="12"/>
        <v>0</v>
      </c>
      <c r="CD44" s="137">
        <f t="shared" si="12"/>
        <v>0</v>
      </c>
      <c r="CE44" s="137">
        <f t="shared" si="12"/>
        <v>0</v>
      </c>
      <c r="CF44" s="137">
        <f t="shared" si="12"/>
        <v>0</v>
      </c>
      <c r="CG44" s="137">
        <f t="shared" si="12"/>
        <v>0</v>
      </c>
      <c r="CH44" s="137">
        <f t="shared" si="12"/>
        <v>0</v>
      </c>
      <c r="CI44" s="137">
        <f t="shared" si="12"/>
        <v>0</v>
      </c>
      <c r="CJ44" s="137">
        <f t="shared" si="12"/>
        <v>0</v>
      </c>
      <c r="CK44" s="137">
        <f t="shared" si="12"/>
        <v>0</v>
      </c>
      <c r="CL44" s="137">
        <f t="shared" si="12"/>
        <v>0</v>
      </c>
      <c r="CM44" s="137">
        <f t="shared" ref="CM44:CP47" si="13">IF($F44 = CM$41, 1, 0)</f>
        <v>1</v>
      </c>
      <c r="CN44" s="137">
        <f t="shared" si="13"/>
        <v>1</v>
      </c>
      <c r="CO44" s="137">
        <f t="shared" si="13"/>
        <v>0</v>
      </c>
      <c r="CP44" s="137">
        <f t="shared" si="13"/>
        <v>0</v>
      </c>
      <c r="CQ44" s="73"/>
      <c r="CR44" s="72"/>
      <c r="CS44" s="41"/>
    </row>
    <row r="45" spans="1:97" x14ac:dyDescent="0.25">
      <c r="A45" s="72"/>
      <c r="B45" s="72"/>
      <c r="C45" s="72"/>
      <c r="D45" s="72"/>
      <c r="E45" s="72"/>
      <c r="F45" s="114" t="s">
        <v>37</v>
      </c>
      <c r="G45" s="114" t="s">
        <v>191</v>
      </c>
      <c r="H45" s="135"/>
      <c r="I45" s="135"/>
      <c r="J45" s="135">
        <f>IF($F45 = J$41, 1, 0)</f>
        <v>0</v>
      </c>
      <c r="K45" s="135">
        <f t="shared" si="8"/>
        <v>0</v>
      </c>
      <c r="L45" s="135">
        <f t="shared" si="8"/>
        <v>0</v>
      </c>
      <c r="M45" s="135">
        <f t="shared" si="8"/>
        <v>0</v>
      </c>
      <c r="N45" s="135">
        <f t="shared" si="8"/>
        <v>0</v>
      </c>
      <c r="O45" s="135">
        <f t="shared" si="8"/>
        <v>0</v>
      </c>
      <c r="P45" s="135">
        <f t="shared" si="8"/>
        <v>0</v>
      </c>
      <c r="Q45" s="135">
        <f t="shared" si="8"/>
        <v>0</v>
      </c>
      <c r="R45" s="135">
        <f t="shared" si="8"/>
        <v>0</v>
      </c>
      <c r="S45" s="135">
        <f t="shared" si="8"/>
        <v>0</v>
      </c>
      <c r="T45" s="135">
        <f t="shared" si="8"/>
        <v>0</v>
      </c>
      <c r="U45" s="135">
        <f t="shared" si="8"/>
        <v>0</v>
      </c>
      <c r="V45" s="135">
        <f t="shared" si="8"/>
        <v>0</v>
      </c>
      <c r="W45" s="135">
        <f t="shared" si="8"/>
        <v>0</v>
      </c>
      <c r="X45" s="135">
        <f t="shared" si="8"/>
        <v>0</v>
      </c>
      <c r="Y45" s="135">
        <f t="shared" si="8"/>
        <v>0</v>
      </c>
      <c r="Z45" s="135">
        <f t="shared" si="8"/>
        <v>0</v>
      </c>
      <c r="AA45" s="135">
        <f t="shared" si="9"/>
        <v>0</v>
      </c>
      <c r="AB45" s="135">
        <f t="shared" si="9"/>
        <v>0</v>
      </c>
      <c r="AC45" s="135">
        <f t="shared" si="9"/>
        <v>0</v>
      </c>
      <c r="AD45" s="135">
        <f t="shared" si="9"/>
        <v>0</v>
      </c>
      <c r="AE45" s="135">
        <f t="shared" si="9"/>
        <v>0</v>
      </c>
      <c r="AF45" s="135">
        <f t="shared" si="9"/>
        <v>0</v>
      </c>
      <c r="AG45" s="135">
        <f t="shared" si="9"/>
        <v>0</v>
      </c>
      <c r="AH45" s="135">
        <f t="shared" si="9"/>
        <v>0</v>
      </c>
      <c r="AI45" s="135">
        <f t="shared" si="9"/>
        <v>0</v>
      </c>
      <c r="AJ45" s="135">
        <f t="shared" si="9"/>
        <v>0</v>
      </c>
      <c r="AK45" s="135">
        <f t="shared" si="9"/>
        <v>0</v>
      </c>
      <c r="AL45" s="135">
        <f t="shared" si="9"/>
        <v>0</v>
      </c>
      <c r="AM45" s="135">
        <f t="shared" si="9"/>
        <v>0</v>
      </c>
      <c r="AN45" s="135">
        <f t="shared" si="9"/>
        <v>0</v>
      </c>
      <c r="AO45" s="135">
        <f t="shared" si="9"/>
        <v>0</v>
      </c>
      <c r="AP45" s="135">
        <f t="shared" si="9"/>
        <v>0</v>
      </c>
      <c r="AQ45" s="135">
        <f t="shared" si="10"/>
        <v>0</v>
      </c>
      <c r="AR45" s="135">
        <f t="shared" si="10"/>
        <v>0</v>
      </c>
      <c r="AS45" s="135">
        <f t="shared" si="10"/>
        <v>0</v>
      </c>
      <c r="AT45" s="135">
        <f t="shared" si="10"/>
        <v>0</v>
      </c>
      <c r="AU45" s="135">
        <f t="shared" si="10"/>
        <v>0</v>
      </c>
      <c r="AV45" s="135">
        <f t="shared" si="10"/>
        <v>0</v>
      </c>
      <c r="AW45" s="135">
        <f t="shared" si="10"/>
        <v>0</v>
      </c>
      <c r="AX45" s="135">
        <f t="shared" si="10"/>
        <v>1</v>
      </c>
      <c r="AY45" s="135">
        <f t="shared" si="10"/>
        <v>1</v>
      </c>
      <c r="AZ45" s="135">
        <f t="shared" si="10"/>
        <v>1</v>
      </c>
      <c r="BA45" s="135">
        <f t="shared" si="10"/>
        <v>1</v>
      </c>
      <c r="BB45" s="135">
        <f t="shared" si="10"/>
        <v>1</v>
      </c>
      <c r="BC45" s="135">
        <f t="shared" si="10"/>
        <v>1</v>
      </c>
      <c r="BD45" s="135">
        <f t="shared" si="10"/>
        <v>1</v>
      </c>
      <c r="BE45" s="135">
        <f t="shared" si="10"/>
        <v>1</v>
      </c>
      <c r="BF45" s="135">
        <f t="shared" si="10"/>
        <v>1</v>
      </c>
      <c r="BG45" s="135">
        <f t="shared" si="11"/>
        <v>1</v>
      </c>
      <c r="BH45" s="135">
        <f t="shared" si="11"/>
        <v>1</v>
      </c>
      <c r="BI45" s="135">
        <f t="shared" si="11"/>
        <v>1</v>
      </c>
      <c r="BJ45" s="135">
        <f t="shared" si="11"/>
        <v>1</v>
      </c>
      <c r="BK45" s="135">
        <f t="shared" si="11"/>
        <v>1</v>
      </c>
      <c r="BL45" s="135">
        <f t="shared" si="11"/>
        <v>1</v>
      </c>
      <c r="BM45" s="135">
        <f t="shared" si="11"/>
        <v>0</v>
      </c>
      <c r="BN45" s="135">
        <f t="shared" si="11"/>
        <v>0</v>
      </c>
      <c r="BO45" s="135">
        <f t="shared" si="11"/>
        <v>0</v>
      </c>
      <c r="BP45" s="135">
        <f t="shared" si="11"/>
        <v>0</v>
      </c>
      <c r="BQ45" s="135">
        <f t="shared" si="11"/>
        <v>0</v>
      </c>
      <c r="BR45" s="135">
        <f t="shared" si="11"/>
        <v>0</v>
      </c>
      <c r="BS45" s="135">
        <f t="shared" si="11"/>
        <v>0</v>
      </c>
      <c r="BT45" s="135">
        <f t="shared" si="11"/>
        <v>0</v>
      </c>
      <c r="BU45" s="135">
        <f t="shared" si="11"/>
        <v>0</v>
      </c>
      <c r="BV45" s="135">
        <f t="shared" si="11"/>
        <v>0</v>
      </c>
      <c r="BW45" s="135">
        <f t="shared" si="12"/>
        <v>0</v>
      </c>
      <c r="BX45" s="135">
        <f t="shared" si="12"/>
        <v>0</v>
      </c>
      <c r="BY45" s="135">
        <f t="shared" si="12"/>
        <v>0</v>
      </c>
      <c r="BZ45" s="135">
        <f t="shared" si="12"/>
        <v>0</v>
      </c>
      <c r="CA45" s="135">
        <f t="shared" si="12"/>
        <v>0</v>
      </c>
      <c r="CB45" s="135">
        <f t="shared" si="12"/>
        <v>0</v>
      </c>
      <c r="CC45" s="135">
        <f t="shared" si="12"/>
        <v>0</v>
      </c>
      <c r="CD45" s="135">
        <f t="shared" si="12"/>
        <v>0</v>
      </c>
      <c r="CE45" s="135">
        <f t="shared" si="12"/>
        <v>0</v>
      </c>
      <c r="CF45" s="135">
        <f t="shared" si="12"/>
        <v>0</v>
      </c>
      <c r="CG45" s="135">
        <f t="shared" si="12"/>
        <v>0</v>
      </c>
      <c r="CH45" s="135">
        <f t="shared" si="12"/>
        <v>0</v>
      </c>
      <c r="CI45" s="135">
        <f t="shared" si="12"/>
        <v>0</v>
      </c>
      <c r="CJ45" s="135">
        <f t="shared" si="12"/>
        <v>0</v>
      </c>
      <c r="CK45" s="135">
        <f t="shared" si="12"/>
        <v>0</v>
      </c>
      <c r="CL45" s="135">
        <f t="shared" si="12"/>
        <v>0</v>
      </c>
      <c r="CM45" s="135">
        <f t="shared" si="13"/>
        <v>0</v>
      </c>
      <c r="CN45" s="135">
        <f t="shared" si="13"/>
        <v>0</v>
      </c>
      <c r="CO45" s="135">
        <f t="shared" si="13"/>
        <v>0</v>
      </c>
      <c r="CP45" s="135">
        <f t="shared" si="13"/>
        <v>0</v>
      </c>
      <c r="CQ45" s="73"/>
      <c r="CR45" s="72"/>
      <c r="CS45" s="41"/>
    </row>
    <row r="46" spans="1:97" x14ac:dyDescent="0.25">
      <c r="A46" s="72"/>
      <c r="B46" s="72"/>
      <c r="C46" s="72"/>
      <c r="D46" s="72"/>
      <c r="E46" s="72"/>
      <c r="F46" s="114" t="s">
        <v>36</v>
      </c>
      <c r="G46" s="114" t="s">
        <v>191</v>
      </c>
      <c r="H46" s="135"/>
      <c r="I46" s="135"/>
      <c r="J46" s="135">
        <f>IF($F46 = J$41, 1, 0)</f>
        <v>0</v>
      </c>
      <c r="K46" s="135">
        <f t="shared" si="8"/>
        <v>0</v>
      </c>
      <c r="L46" s="135">
        <f t="shared" si="8"/>
        <v>0</v>
      </c>
      <c r="M46" s="135">
        <f t="shared" si="8"/>
        <v>0</v>
      </c>
      <c r="N46" s="135">
        <f t="shared" si="8"/>
        <v>0</v>
      </c>
      <c r="O46" s="135">
        <f t="shared" si="8"/>
        <v>0</v>
      </c>
      <c r="P46" s="135">
        <f t="shared" si="8"/>
        <v>0</v>
      </c>
      <c r="Q46" s="135">
        <f t="shared" si="8"/>
        <v>0</v>
      </c>
      <c r="R46" s="135">
        <f t="shared" si="8"/>
        <v>0</v>
      </c>
      <c r="S46" s="135">
        <f t="shared" si="8"/>
        <v>0</v>
      </c>
      <c r="T46" s="135">
        <f t="shared" si="8"/>
        <v>0</v>
      </c>
      <c r="U46" s="135">
        <f t="shared" si="8"/>
        <v>0</v>
      </c>
      <c r="V46" s="135">
        <f t="shared" si="8"/>
        <v>0</v>
      </c>
      <c r="W46" s="135">
        <f t="shared" si="8"/>
        <v>0</v>
      </c>
      <c r="X46" s="135">
        <f t="shared" si="8"/>
        <v>0</v>
      </c>
      <c r="Y46" s="135">
        <f t="shared" si="8"/>
        <v>0</v>
      </c>
      <c r="Z46" s="135">
        <f t="shared" si="8"/>
        <v>0</v>
      </c>
      <c r="AA46" s="135">
        <f t="shared" si="9"/>
        <v>0</v>
      </c>
      <c r="AB46" s="135">
        <f t="shared" si="9"/>
        <v>0</v>
      </c>
      <c r="AC46" s="135">
        <f t="shared" si="9"/>
        <v>0</v>
      </c>
      <c r="AD46" s="135">
        <f t="shared" si="9"/>
        <v>0</v>
      </c>
      <c r="AE46" s="135">
        <f t="shared" si="9"/>
        <v>0</v>
      </c>
      <c r="AF46" s="135">
        <f t="shared" si="9"/>
        <v>0</v>
      </c>
      <c r="AG46" s="135">
        <f t="shared" si="9"/>
        <v>0</v>
      </c>
      <c r="AH46" s="135">
        <f t="shared" si="9"/>
        <v>0</v>
      </c>
      <c r="AI46" s="135">
        <f t="shared" si="9"/>
        <v>0</v>
      </c>
      <c r="AJ46" s="135">
        <f t="shared" si="9"/>
        <v>0</v>
      </c>
      <c r="AK46" s="135">
        <f t="shared" si="9"/>
        <v>0</v>
      </c>
      <c r="AL46" s="135">
        <f t="shared" si="9"/>
        <v>0</v>
      </c>
      <c r="AM46" s="135">
        <f t="shared" si="9"/>
        <v>0</v>
      </c>
      <c r="AN46" s="135">
        <f t="shared" si="9"/>
        <v>0</v>
      </c>
      <c r="AO46" s="135">
        <f t="shared" si="9"/>
        <v>0</v>
      </c>
      <c r="AP46" s="135">
        <f t="shared" si="9"/>
        <v>0</v>
      </c>
      <c r="AQ46" s="135">
        <f t="shared" si="10"/>
        <v>0</v>
      </c>
      <c r="AR46" s="135">
        <f t="shared" si="10"/>
        <v>0</v>
      </c>
      <c r="AS46" s="135">
        <f t="shared" si="10"/>
        <v>0</v>
      </c>
      <c r="AT46" s="135">
        <f t="shared" si="10"/>
        <v>0</v>
      </c>
      <c r="AU46" s="135">
        <f t="shared" si="10"/>
        <v>0</v>
      </c>
      <c r="AV46" s="135">
        <f t="shared" si="10"/>
        <v>0</v>
      </c>
      <c r="AW46" s="135">
        <f t="shared" si="10"/>
        <v>0</v>
      </c>
      <c r="AX46" s="135">
        <f t="shared" si="10"/>
        <v>0</v>
      </c>
      <c r="AY46" s="135">
        <f t="shared" si="10"/>
        <v>0</v>
      </c>
      <c r="AZ46" s="135">
        <f t="shared" si="10"/>
        <v>0</v>
      </c>
      <c r="BA46" s="135">
        <f t="shared" si="10"/>
        <v>0</v>
      </c>
      <c r="BB46" s="135">
        <f t="shared" si="10"/>
        <v>0</v>
      </c>
      <c r="BC46" s="135">
        <f t="shared" si="10"/>
        <v>0</v>
      </c>
      <c r="BD46" s="135">
        <f t="shared" si="10"/>
        <v>0</v>
      </c>
      <c r="BE46" s="135">
        <f t="shared" si="10"/>
        <v>0</v>
      </c>
      <c r="BF46" s="135">
        <f t="shared" si="10"/>
        <v>0</v>
      </c>
      <c r="BG46" s="135">
        <f t="shared" si="11"/>
        <v>0</v>
      </c>
      <c r="BH46" s="135">
        <f t="shared" si="11"/>
        <v>0</v>
      </c>
      <c r="BI46" s="135">
        <f t="shared" si="11"/>
        <v>0</v>
      </c>
      <c r="BJ46" s="135">
        <f t="shared" si="11"/>
        <v>0</v>
      </c>
      <c r="BK46" s="135">
        <f t="shared" si="11"/>
        <v>0</v>
      </c>
      <c r="BL46" s="135">
        <f t="shared" si="11"/>
        <v>0</v>
      </c>
      <c r="BM46" s="135">
        <f t="shared" si="11"/>
        <v>1</v>
      </c>
      <c r="BN46" s="135">
        <f t="shared" si="11"/>
        <v>1</v>
      </c>
      <c r="BO46" s="135">
        <f t="shared" si="11"/>
        <v>1</v>
      </c>
      <c r="BP46" s="135">
        <f t="shared" si="11"/>
        <v>1</v>
      </c>
      <c r="BQ46" s="135">
        <f t="shared" si="11"/>
        <v>1</v>
      </c>
      <c r="BR46" s="135">
        <f t="shared" si="11"/>
        <v>0</v>
      </c>
      <c r="BS46" s="135">
        <f t="shared" si="11"/>
        <v>1</v>
      </c>
      <c r="BT46" s="135">
        <f t="shared" si="11"/>
        <v>0</v>
      </c>
      <c r="BU46" s="135">
        <f t="shared" si="11"/>
        <v>0</v>
      </c>
      <c r="BV46" s="135">
        <f t="shared" si="11"/>
        <v>0</v>
      </c>
      <c r="BW46" s="135">
        <f t="shared" si="12"/>
        <v>0</v>
      </c>
      <c r="BX46" s="135">
        <f t="shared" si="12"/>
        <v>0</v>
      </c>
      <c r="BY46" s="135">
        <f t="shared" si="12"/>
        <v>0</v>
      </c>
      <c r="BZ46" s="135">
        <f t="shared" si="12"/>
        <v>0</v>
      </c>
      <c r="CA46" s="135">
        <f t="shared" si="12"/>
        <v>0</v>
      </c>
      <c r="CB46" s="135">
        <f t="shared" si="12"/>
        <v>0</v>
      </c>
      <c r="CC46" s="135">
        <f t="shared" si="12"/>
        <v>0</v>
      </c>
      <c r="CD46" s="135">
        <f t="shared" si="12"/>
        <v>0</v>
      </c>
      <c r="CE46" s="135">
        <f t="shared" si="12"/>
        <v>0</v>
      </c>
      <c r="CF46" s="135">
        <f t="shared" si="12"/>
        <v>0</v>
      </c>
      <c r="CG46" s="135">
        <f t="shared" si="12"/>
        <v>0</v>
      </c>
      <c r="CH46" s="135">
        <f t="shared" si="12"/>
        <v>0</v>
      </c>
      <c r="CI46" s="135">
        <f t="shared" si="12"/>
        <v>0</v>
      </c>
      <c r="CJ46" s="135">
        <f t="shared" si="12"/>
        <v>0</v>
      </c>
      <c r="CK46" s="135">
        <f t="shared" si="12"/>
        <v>1</v>
      </c>
      <c r="CL46" s="135">
        <f t="shared" si="12"/>
        <v>1</v>
      </c>
      <c r="CM46" s="135">
        <f t="shared" si="13"/>
        <v>0</v>
      </c>
      <c r="CN46" s="135">
        <f t="shared" si="13"/>
        <v>0</v>
      </c>
      <c r="CO46" s="135">
        <f t="shared" si="13"/>
        <v>0</v>
      </c>
      <c r="CP46" s="135">
        <f t="shared" si="13"/>
        <v>0</v>
      </c>
      <c r="CQ46" s="73"/>
      <c r="CR46" s="72"/>
      <c r="CS46" s="41"/>
    </row>
    <row r="47" spans="1:97" x14ac:dyDescent="0.25">
      <c r="A47" s="72"/>
      <c r="B47" s="72"/>
      <c r="C47" s="72"/>
      <c r="D47" s="72"/>
      <c r="E47" s="72"/>
      <c r="F47" s="116" t="s">
        <v>35</v>
      </c>
      <c r="G47" s="116" t="s">
        <v>191</v>
      </c>
      <c r="H47" s="139"/>
      <c r="I47" s="140"/>
      <c r="J47" s="140">
        <f>IF($F47 = J$41, 1, 0)</f>
        <v>0</v>
      </c>
      <c r="K47" s="140">
        <f t="shared" si="8"/>
        <v>0</v>
      </c>
      <c r="L47" s="140">
        <f t="shared" si="8"/>
        <v>0</v>
      </c>
      <c r="M47" s="140">
        <f t="shared" si="8"/>
        <v>0</v>
      </c>
      <c r="N47" s="140">
        <f t="shared" si="8"/>
        <v>0</v>
      </c>
      <c r="O47" s="140">
        <f t="shared" si="8"/>
        <v>0</v>
      </c>
      <c r="P47" s="140">
        <f t="shared" si="8"/>
        <v>0</v>
      </c>
      <c r="Q47" s="140">
        <f t="shared" si="8"/>
        <v>0</v>
      </c>
      <c r="R47" s="140">
        <f t="shared" si="8"/>
        <v>0</v>
      </c>
      <c r="S47" s="140">
        <f t="shared" si="8"/>
        <v>0</v>
      </c>
      <c r="T47" s="140">
        <f t="shared" si="8"/>
        <v>0</v>
      </c>
      <c r="U47" s="140">
        <f t="shared" si="8"/>
        <v>0</v>
      </c>
      <c r="V47" s="140">
        <f t="shared" si="8"/>
        <v>0</v>
      </c>
      <c r="W47" s="140">
        <f t="shared" si="8"/>
        <v>0</v>
      </c>
      <c r="X47" s="140">
        <f t="shared" si="8"/>
        <v>0</v>
      </c>
      <c r="Y47" s="140">
        <f t="shared" si="8"/>
        <v>0</v>
      </c>
      <c r="Z47" s="140">
        <f t="shared" si="8"/>
        <v>0</v>
      </c>
      <c r="AA47" s="140">
        <f t="shared" si="9"/>
        <v>0</v>
      </c>
      <c r="AB47" s="140">
        <f t="shared" si="9"/>
        <v>0</v>
      </c>
      <c r="AC47" s="140">
        <f t="shared" si="9"/>
        <v>0</v>
      </c>
      <c r="AD47" s="140">
        <f t="shared" si="9"/>
        <v>0</v>
      </c>
      <c r="AE47" s="140">
        <f t="shared" si="9"/>
        <v>0</v>
      </c>
      <c r="AF47" s="140">
        <f t="shared" si="9"/>
        <v>0</v>
      </c>
      <c r="AG47" s="140">
        <f t="shared" si="9"/>
        <v>0</v>
      </c>
      <c r="AH47" s="140">
        <f t="shared" si="9"/>
        <v>0</v>
      </c>
      <c r="AI47" s="140">
        <f t="shared" si="9"/>
        <v>0</v>
      </c>
      <c r="AJ47" s="140">
        <f t="shared" si="9"/>
        <v>0</v>
      </c>
      <c r="AK47" s="140">
        <f t="shared" si="9"/>
        <v>0</v>
      </c>
      <c r="AL47" s="140">
        <f t="shared" si="9"/>
        <v>0</v>
      </c>
      <c r="AM47" s="140">
        <f t="shared" si="9"/>
        <v>0</v>
      </c>
      <c r="AN47" s="140">
        <f t="shared" si="9"/>
        <v>0</v>
      </c>
      <c r="AO47" s="140">
        <f t="shared" si="9"/>
        <v>0</v>
      </c>
      <c r="AP47" s="140">
        <f t="shared" si="9"/>
        <v>0</v>
      </c>
      <c r="AQ47" s="140">
        <f t="shared" si="10"/>
        <v>0</v>
      </c>
      <c r="AR47" s="140">
        <f t="shared" si="10"/>
        <v>0</v>
      </c>
      <c r="AS47" s="140">
        <f t="shared" si="10"/>
        <v>0</v>
      </c>
      <c r="AT47" s="140">
        <f t="shared" si="10"/>
        <v>0</v>
      </c>
      <c r="AU47" s="140">
        <f t="shared" si="10"/>
        <v>0</v>
      </c>
      <c r="AV47" s="140">
        <f t="shared" si="10"/>
        <v>0</v>
      </c>
      <c r="AW47" s="140">
        <f t="shared" si="10"/>
        <v>0</v>
      </c>
      <c r="AX47" s="140">
        <f t="shared" si="10"/>
        <v>0</v>
      </c>
      <c r="AY47" s="140">
        <f t="shared" si="10"/>
        <v>0</v>
      </c>
      <c r="AZ47" s="140">
        <f t="shared" si="10"/>
        <v>0</v>
      </c>
      <c r="BA47" s="140">
        <f t="shared" si="10"/>
        <v>0</v>
      </c>
      <c r="BB47" s="140">
        <f t="shared" si="10"/>
        <v>0</v>
      </c>
      <c r="BC47" s="140">
        <f t="shared" si="10"/>
        <v>0</v>
      </c>
      <c r="BD47" s="140">
        <f t="shared" si="10"/>
        <v>0</v>
      </c>
      <c r="BE47" s="140">
        <f t="shared" si="10"/>
        <v>0</v>
      </c>
      <c r="BF47" s="140">
        <f t="shared" si="10"/>
        <v>0</v>
      </c>
      <c r="BG47" s="140">
        <f t="shared" si="11"/>
        <v>0</v>
      </c>
      <c r="BH47" s="140">
        <f t="shared" si="11"/>
        <v>0</v>
      </c>
      <c r="BI47" s="140">
        <f t="shared" si="11"/>
        <v>0</v>
      </c>
      <c r="BJ47" s="140">
        <f t="shared" si="11"/>
        <v>0</v>
      </c>
      <c r="BK47" s="140">
        <f t="shared" si="11"/>
        <v>0</v>
      </c>
      <c r="BL47" s="140">
        <f t="shared" si="11"/>
        <v>0</v>
      </c>
      <c r="BM47" s="140">
        <f t="shared" si="11"/>
        <v>0</v>
      </c>
      <c r="BN47" s="140">
        <f t="shared" si="11"/>
        <v>0</v>
      </c>
      <c r="BO47" s="140">
        <f t="shared" si="11"/>
        <v>0</v>
      </c>
      <c r="BP47" s="140">
        <f t="shared" si="11"/>
        <v>0</v>
      </c>
      <c r="BQ47" s="140">
        <f t="shared" si="11"/>
        <v>0</v>
      </c>
      <c r="BR47" s="140">
        <f t="shared" si="11"/>
        <v>0</v>
      </c>
      <c r="BS47" s="140">
        <f t="shared" si="11"/>
        <v>0</v>
      </c>
      <c r="BT47" s="140">
        <f t="shared" si="11"/>
        <v>0</v>
      </c>
      <c r="BU47" s="140">
        <f t="shared" si="11"/>
        <v>0</v>
      </c>
      <c r="BV47" s="140">
        <f t="shared" si="11"/>
        <v>0</v>
      </c>
      <c r="BW47" s="140">
        <f t="shared" si="12"/>
        <v>0</v>
      </c>
      <c r="BX47" s="140">
        <f t="shared" si="12"/>
        <v>0</v>
      </c>
      <c r="BY47" s="140">
        <f t="shared" si="12"/>
        <v>0</v>
      </c>
      <c r="BZ47" s="140">
        <f t="shared" si="12"/>
        <v>1</v>
      </c>
      <c r="CA47" s="140">
        <f t="shared" si="12"/>
        <v>1</v>
      </c>
      <c r="CB47" s="140">
        <f t="shared" si="12"/>
        <v>1</v>
      </c>
      <c r="CC47" s="140">
        <f t="shared" si="12"/>
        <v>1</v>
      </c>
      <c r="CD47" s="140">
        <f t="shared" si="12"/>
        <v>1</v>
      </c>
      <c r="CE47" s="140">
        <f t="shared" si="12"/>
        <v>1</v>
      </c>
      <c r="CF47" s="140">
        <f t="shared" si="12"/>
        <v>1</v>
      </c>
      <c r="CG47" s="140">
        <f t="shared" si="12"/>
        <v>1</v>
      </c>
      <c r="CH47" s="140">
        <f t="shared" si="12"/>
        <v>1</v>
      </c>
      <c r="CI47" s="140">
        <f t="shared" si="12"/>
        <v>1</v>
      </c>
      <c r="CJ47" s="140">
        <f t="shared" si="12"/>
        <v>1</v>
      </c>
      <c r="CK47" s="140">
        <f t="shared" si="12"/>
        <v>0</v>
      </c>
      <c r="CL47" s="140">
        <f t="shared" si="12"/>
        <v>0</v>
      </c>
      <c r="CM47" s="140">
        <f t="shared" si="13"/>
        <v>0</v>
      </c>
      <c r="CN47" s="140">
        <f t="shared" si="13"/>
        <v>0</v>
      </c>
      <c r="CO47" s="140">
        <f t="shared" si="13"/>
        <v>0</v>
      </c>
      <c r="CP47" s="140">
        <f t="shared" si="13"/>
        <v>0</v>
      </c>
      <c r="CQ47" s="73"/>
      <c r="CR47" s="72"/>
      <c r="CS47" s="41"/>
    </row>
    <row r="48" spans="1:97" x14ac:dyDescent="0.25">
      <c r="A48" s="72"/>
      <c r="B48" s="72"/>
      <c r="C48" s="72"/>
      <c r="D48" s="72"/>
      <c r="E48" s="72"/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2"/>
      <c r="CS48" s="41"/>
    </row>
    <row r="49" spans="1:97" x14ac:dyDescent="0.25">
      <c r="A49" s="72"/>
      <c r="B49" s="100"/>
      <c r="C49" s="109" t="s">
        <v>699</v>
      </c>
      <c r="D49" s="109"/>
      <c r="E49" s="109"/>
      <c r="F49" s="109"/>
      <c r="G49" s="109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09"/>
      <c r="CS49" s="41"/>
    </row>
    <row r="50" spans="1:97" x14ac:dyDescent="0.25">
      <c r="A50" s="72"/>
      <c r="B50" s="72"/>
      <c r="C50" s="108"/>
      <c r="D50" s="108"/>
      <c r="E50" s="72"/>
      <c r="F50" s="72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2"/>
      <c r="CS50" s="41"/>
    </row>
    <row r="51" spans="1:97" x14ac:dyDescent="0.25">
      <c r="A51" s="114"/>
      <c r="B51" s="72"/>
      <c r="C51" s="72"/>
      <c r="D51" s="108"/>
      <c r="E51" s="111" t="s">
        <v>337</v>
      </c>
      <c r="F51" s="72"/>
      <c r="G51" s="72"/>
      <c r="H51" s="73"/>
      <c r="I51" s="131" t="s">
        <v>314</v>
      </c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114" t="s">
        <v>570</v>
      </c>
      <c r="CS51" s="41"/>
    </row>
    <row r="52" spans="1:97" x14ac:dyDescent="0.25">
      <c r="A52" s="72"/>
      <c r="B52" s="72"/>
      <c r="C52" s="72"/>
      <c r="D52" s="72"/>
      <c r="E52" s="72"/>
      <c r="F52" s="112" t="s">
        <v>193</v>
      </c>
      <c r="G52" s="112" t="str">
        <f>G$24</f>
        <v>£m</v>
      </c>
      <c r="H52" s="144">
        <f>SUMPRODUCT(J32:CP32, J$24:CP$24)</f>
        <v>5891.9937016051617</v>
      </c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29"/>
      <c r="CO52" s="129"/>
      <c r="CP52" s="129"/>
      <c r="CQ52" s="73"/>
      <c r="CR52" s="72"/>
      <c r="CS52" s="41"/>
    </row>
    <row r="53" spans="1:97" x14ac:dyDescent="0.25">
      <c r="A53" s="72"/>
      <c r="B53" s="72"/>
      <c r="C53" s="72"/>
      <c r="D53" s="72"/>
      <c r="E53" s="72"/>
      <c r="F53" s="114" t="s">
        <v>194</v>
      </c>
      <c r="G53" s="114" t="str">
        <f>G$24</f>
        <v>£m</v>
      </c>
      <c r="H53" s="129">
        <f>SUMPRODUCT(J33:CP33, J$24:CP$24)</f>
        <v>6087.0595865203759</v>
      </c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73"/>
      <c r="CR53" s="72"/>
      <c r="CS53" s="41"/>
    </row>
    <row r="54" spans="1:97" x14ac:dyDescent="0.25">
      <c r="A54" s="72"/>
      <c r="B54" s="72"/>
      <c r="C54" s="72"/>
      <c r="D54" s="72"/>
      <c r="E54" s="72"/>
      <c r="F54" s="114" t="s">
        <v>41</v>
      </c>
      <c r="G54" s="114" t="str">
        <f>G$24</f>
        <v>£m</v>
      </c>
      <c r="H54" s="129">
        <f>SUMPRODUCT(J34:CP34, J$24:CP$24)</f>
        <v>1511.3557221284404</v>
      </c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29"/>
      <c r="CO54" s="129"/>
      <c r="CP54" s="129"/>
      <c r="CQ54" s="73"/>
      <c r="CR54" s="72"/>
      <c r="CS54" s="41"/>
    </row>
    <row r="55" spans="1:97" x14ac:dyDescent="0.25">
      <c r="A55" s="72"/>
      <c r="B55" s="72"/>
      <c r="C55" s="72"/>
      <c r="D55" s="72"/>
      <c r="E55" s="72"/>
      <c r="F55" s="114" t="s">
        <v>40</v>
      </c>
      <c r="G55" s="114" t="str">
        <f>G$24</f>
        <v>£m</v>
      </c>
      <c r="H55" s="129">
        <f>SUMPRODUCT(J35:CP35, J$24:CP$24)</f>
        <v>4534.2826194029376</v>
      </c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129"/>
      <c r="AT55" s="129"/>
      <c r="AU55" s="129"/>
      <c r="AV55" s="129"/>
      <c r="AW55" s="129"/>
      <c r="AX55" s="129"/>
      <c r="AY55" s="129"/>
      <c r="AZ55" s="129"/>
      <c r="BA55" s="129"/>
      <c r="BB55" s="129"/>
      <c r="BC55" s="129"/>
      <c r="BD55" s="129"/>
      <c r="BE55" s="129"/>
      <c r="BF55" s="129"/>
      <c r="BG55" s="129"/>
      <c r="BH55" s="129"/>
      <c r="BI55" s="129"/>
      <c r="BJ55" s="129"/>
      <c r="BK55" s="129"/>
      <c r="BL55" s="129"/>
      <c r="BM55" s="129"/>
      <c r="BN55" s="129"/>
      <c r="BO55" s="129"/>
      <c r="BP55" s="129"/>
      <c r="BQ55" s="129"/>
      <c r="BR55" s="129"/>
      <c r="BS55" s="129"/>
      <c r="BT55" s="129"/>
      <c r="BU55" s="129"/>
      <c r="BV55" s="129"/>
      <c r="BW55" s="129"/>
      <c r="BX55" s="129"/>
      <c r="BY55" s="129"/>
      <c r="BZ55" s="129"/>
      <c r="CA55" s="129"/>
      <c r="CB55" s="129"/>
      <c r="CC55" s="129"/>
      <c r="CD55" s="129"/>
      <c r="CE55" s="129"/>
      <c r="CF55" s="129"/>
      <c r="CG55" s="129"/>
      <c r="CH55" s="129"/>
      <c r="CI55" s="129"/>
      <c r="CJ55" s="129"/>
      <c r="CK55" s="129"/>
      <c r="CL55" s="129"/>
      <c r="CM55" s="129"/>
      <c r="CN55" s="129"/>
      <c r="CO55" s="129"/>
      <c r="CP55" s="129"/>
      <c r="CQ55" s="73"/>
      <c r="CR55" s="72"/>
      <c r="CS55" s="41"/>
    </row>
    <row r="56" spans="1:97" x14ac:dyDescent="0.25">
      <c r="A56" s="72"/>
      <c r="B56" s="72"/>
      <c r="C56" s="72"/>
      <c r="D56" s="72"/>
      <c r="E56" s="72"/>
      <c r="F56" s="116" t="s">
        <v>166</v>
      </c>
      <c r="G56" s="116" t="str">
        <f>G$24</f>
        <v>£m</v>
      </c>
      <c r="H56" s="145">
        <f>SUMPRODUCT(J36:CP36, J$24:CP$24)</f>
        <v>4015.2528842674201</v>
      </c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29"/>
      <c r="CN56" s="129"/>
      <c r="CO56" s="129"/>
      <c r="CP56" s="129"/>
      <c r="CQ56" s="73"/>
      <c r="CR56" s="72"/>
      <c r="CS56" s="41"/>
    </row>
    <row r="57" spans="1:97" x14ac:dyDescent="0.25">
      <c r="A57" s="72"/>
      <c r="B57" s="72"/>
      <c r="C57" s="72"/>
      <c r="D57" s="72"/>
      <c r="E57" s="72"/>
      <c r="F57" s="72"/>
      <c r="G57" s="72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2"/>
      <c r="CS57" s="41"/>
    </row>
    <row r="58" spans="1:97" x14ac:dyDescent="0.25">
      <c r="A58" s="72"/>
      <c r="B58" s="72"/>
      <c r="C58" s="72"/>
      <c r="D58" s="72"/>
      <c r="E58" s="114" t="s">
        <v>276</v>
      </c>
      <c r="F58" s="72"/>
      <c r="G58" s="114" t="str">
        <f>G$24</f>
        <v>£m</v>
      </c>
      <c r="H58" s="129">
        <f>SUM(H52:H56)</f>
        <v>22039.94451392434</v>
      </c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  <c r="Y58" s="129"/>
      <c r="Z58" s="129"/>
      <c r="AA58" s="129"/>
      <c r="AB58" s="129"/>
      <c r="AC58" s="129"/>
      <c r="AD58" s="129"/>
      <c r="AE58" s="129"/>
      <c r="AF58" s="129"/>
      <c r="AG58" s="129"/>
      <c r="AH58" s="129"/>
      <c r="AI58" s="129"/>
      <c r="AJ58" s="129"/>
      <c r="AK58" s="129"/>
      <c r="AL58" s="129"/>
      <c r="AM58" s="129"/>
      <c r="AN58" s="129"/>
      <c r="AO58" s="129"/>
      <c r="AP58" s="129"/>
      <c r="AQ58" s="129"/>
      <c r="AR58" s="129"/>
      <c r="AS58" s="129"/>
      <c r="AT58" s="129"/>
      <c r="AU58" s="129"/>
      <c r="AV58" s="129"/>
      <c r="AW58" s="129"/>
      <c r="AX58" s="129"/>
      <c r="AY58" s="129"/>
      <c r="AZ58" s="129"/>
      <c r="BA58" s="129"/>
      <c r="BB58" s="129"/>
      <c r="BC58" s="129"/>
      <c r="BD58" s="129"/>
      <c r="BE58" s="129"/>
      <c r="BF58" s="129"/>
      <c r="BG58" s="129"/>
      <c r="BH58" s="129"/>
      <c r="BI58" s="129"/>
      <c r="BJ58" s="129"/>
      <c r="BK58" s="129"/>
      <c r="BL58" s="129"/>
      <c r="BM58" s="129"/>
      <c r="BN58" s="129"/>
      <c r="BO58" s="129"/>
      <c r="BP58" s="129"/>
      <c r="BQ58" s="129"/>
      <c r="BR58" s="129"/>
      <c r="BS58" s="129"/>
      <c r="BT58" s="129"/>
      <c r="BU58" s="129"/>
      <c r="BV58" s="129"/>
      <c r="BW58" s="129"/>
      <c r="BX58" s="129"/>
      <c r="BY58" s="129"/>
      <c r="BZ58" s="129"/>
      <c r="CA58" s="129"/>
      <c r="CB58" s="129"/>
      <c r="CC58" s="129"/>
      <c r="CD58" s="129"/>
      <c r="CE58" s="129"/>
      <c r="CF58" s="129"/>
      <c r="CG58" s="129"/>
      <c r="CH58" s="129"/>
      <c r="CI58" s="129"/>
      <c r="CJ58" s="129"/>
      <c r="CK58" s="129"/>
      <c r="CL58" s="129"/>
      <c r="CM58" s="129"/>
      <c r="CN58" s="129"/>
      <c r="CO58" s="129"/>
      <c r="CP58" s="129"/>
      <c r="CQ58" s="73"/>
      <c r="CR58" s="72"/>
      <c r="CS58" s="41"/>
    </row>
    <row r="59" spans="1:97" x14ac:dyDescent="0.25">
      <c r="A59" s="72"/>
      <c r="B59" s="72"/>
      <c r="C59" s="72"/>
      <c r="D59" s="72"/>
      <c r="E59" s="114" t="s">
        <v>514</v>
      </c>
      <c r="F59" s="72"/>
      <c r="G59" s="114" t="s">
        <v>470</v>
      </c>
      <c r="H59" s="129" t="b">
        <f>H52 + H53 &gt; 0</f>
        <v>1</v>
      </c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29"/>
      <c r="CO59" s="129"/>
      <c r="CP59" s="129"/>
      <c r="CQ59" s="73"/>
      <c r="CR59" s="72"/>
      <c r="CS59" s="41"/>
    </row>
    <row r="60" spans="1:97" x14ac:dyDescent="0.25">
      <c r="A60" s="72"/>
      <c r="B60" s="72"/>
      <c r="C60" s="72"/>
      <c r="D60" s="72"/>
      <c r="E60" s="114" t="s">
        <v>515</v>
      </c>
      <c r="F60" s="72"/>
      <c r="G60" s="114" t="s">
        <v>470</v>
      </c>
      <c r="H60" s="129" t="b">
        <f>H58 &gt; 0</f>
        <v>1</v>
      </c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  <c r="BI60" s="129"/>
      <c r="BJ60" s="129"/>
      <c r="BK60" s="129"/>
      <c r="BL60" s="129"/>
      <c r="BM60" s="129"/>
      <c r="BN60" s="129"/>
      <c r="BO60" s="129"/>
      <c r="BP60" s="129"/>
      <c r="BQ60" s="129"/>
      <c r="BR60" s="129"/>
      <c r="BS60" s="129"/>
      <c r="BT60" s="129"/>
      <c r="BU60" s="129"/>
      <c r="BV60" s="129"/>
      <c r="BW60" s="129"/>
      <c r="BX60" s="129"/>
      <c r="BY60" s="129"/>
      <c r="BZ60" s="129"/>
      <c r="CA60" s="129"/>
      <c r="CB60" s="129"/>
      <c r="CC60" s="129"/>
      <c r="CD60" s="129"/>
      <c r="CE60" s="129"/>
      <c r="CF60" s="129"/>
      <c r="CG60" s="129"/>
      <c r="CH60" s="129"/>
      <c r="CI60" s="129"/>
      <c r="CJ60" s="129"/>
      <c r="CK60" s="129"/>
      <c r="CL60" s="129"/>
      <c r="CM60" s="129"/>
      <c r="CN60" s="129"/>
      <c r="CO60" s="129"/>
      <c r="CP60" s="129"/>
      <c r="CQ60" s="73"/>
      <c r="CR60" s="72"/>
      <c r="CS60" s="41"/>
    </row>
    <row r="61" spans="1:97" s="17" customFormat="1" x14ac:dyDescent="0.25">
      <c r="A61" s="72"/>
      <c r="B61" s="72"/>
      <c r="C61" s="72"/>
      <c r="D61" s="72"/>
      <c r="E61" s="114"/>
      <c r="F61" s="72"/>
      <c r="G61" s="114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29"/>
      <c r="CO61" s="129"/>
      <c r="CP61" s="129"/>
      <c r="CQ61" s="73"/>
      <c r="CR61" s="72"/>
      <c r="CS61" s="41"/>
    </row>
    <row r="62" spans="1:97" s="17" customFormat="1" x14ac:dyDescent="0.25">
      <c r="A62" s="72"/>
      <c r="B62" s="72"/>
      <c r="C62" s="72"/>
      <c r="D62" s="72"/>
      <c r="E62" s="227" t="s">
        <v>748</v>
      </c>
      <c r="F62" s="228"/>
      <c r="G62" s="227" t="str">
        <f>G$24</f>
        <v>£m</v>
      </c>
      <c r="H62" s="229">
        <f>H58 - H25</f>
        <v>0</v>
      </c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  <c r="T62" s="129"/>
      <c r="U62" s="129"/>
      <c r="V62" s="129"/>
      <c r="W62" s="129"/>
      <c r="X62" s="129"/>
      <c r="Y62" s="129"/>
      <c r="Z62" s="129"/>
      <c r="AA62" s="129"/>
      <c r="AB62" s="129"/>
      <c r="AC62" s="129"/>
      <c r="AD62" s="129"/>
      <c r="AE62" s="129"/>
      <c r="AF62" s="129"/>
      <c r="AG62" s="129"/>
      <c r="AH62" s="129"/>
      <c r="AI62" s="129"/>
      <c r="AJ62" s="129"/>
      <c r="AK62" s="129"/>
      <c r="AL62" s="129"/>
      <c r="AM62" s="129"/>
      <c r="AN62" s="129"/>
      <c r="AO62" s="129"/>
      <c r="AP62" s="129"/>
      <c r="AQ62" s="129"/>
      <c r="AR62" s="129"/>
      <c r="AS62" s="129"/>
      <c r="AT62" s="129"/>
      <c r="AU62" s="129"/>
      <c r="AV62" s="129"/>
      <c r="AW62" s="129"/>
      <c r="AX62" s="129"/>
      <c r="AY62" s="129"/>
      <c r="AZ62" s="129"/>
      <c r="BA62" s="129"/>
      <c r="BB62" s="129"/>
      <c r="BC62" s="129"/>
      <c r="BD62" s="129"/>
      <c r="BE62" s="129"/>
      <c r="BF62" s="129"/>
      <c r="BG62" s="129"/>
      <c r="BH62" s="129"/>
      <c r="BI62" s="129"/>
      <c r="BJ62" s="129"/>
      <c r="BK62" s="129"/>
      <c r="BL62" s="129"/>
      <c r="BM62" s="129"/>
      <c r="BN62" s="129"/>
      <c r="BO62" s="129"/>
      <c r="BP62" s="129"/>
      <c r="BQ62" s="129"/>
      <c r="BR62" s="129"/>
      <c r="BS62" s="129"/>
      <c r="BT62" s="129"/>
      <c r="BU62" s="129"/>
      <c r="BV62" s="129"/>
      <c r="BW62" s="129"/>
      <c r="BX62" s="129"/>
      <c r="BY62" s="129"/>
      <c r="BZ62" s="129"/>
      <c r="CA62" s="129"/>
      <c r="CB62" s="129"/>
      <c r="CC62" s="129"/>
      <c r="CD62" s="129"/>
      <c r="CE62" s="129"/>
      <c r="CF62" s="129"/>
      <c r="CG62" s="129"/>
      <c r="CH62" s="129"/>
      <c r="CI62" s="129"/>
      <c r="CJ62" s="129"/>
      <c r="CK62" s="129"/>
      <c r="CL62" s="129"/>
      <c r="CM62" s="129"/>
      <c r="CN62" s="129"/>
      <c r="CO62" s="129"/>
      <c r="CP62" s="129"/>
      <c r="CQ62" s="73"/>
      <c r="CR62" s="72"/>
      <c r="CS62" s="41"/>
    </row>
    <row r="63" spans="1:97" x14ac:dyDescent="0.25">
      <c r="A63" s="72"/>
      <c r="B63" s="72"/>
      <c r="C63" s="72"/>
      <c r="D63" s="72"/>
      <c r="E63" s="114" t="s">
        <v>526</v>
      </c>
      <c r="F63" s="72"/>
      <c r="G63" s="114" t="s">
        <v>231</v>
      </c>
      <c r="H63" s="135">
        <f>IF(H62 = 0, 0, 1)</f>
        <v>0</v>
      </c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135"/>
      <c r="AU63" s="135"/>
      <c r="AV63" s="135"/>
      <c r="AW63" s="135"/>
      <c r="AX63" s="135"/>
      <c r="AY63" s="135"/>
      <c r="AZ63" s="135"/>
      <c r="BA63" s="135"/>
      <c r="BB63" s="135"/>
      <c r="BC63" s="135"/>
      <c r="BD63" s="135"/>
      <c r="BE63" s="135"/>
      <c r="BF63" s="135"/>
      <c r="BG63" s="135"/>
      <c r="BH63" s="135"/>
      <c r="BI63" s="135"/>
      <c r="BJ63" s="135"/>
      <c r="BK63" s="135"/>
      <c r="BL63" s="135"/>
      <c r="BM63" s="135"/>
      <c r="BN63" s="135"/>
      <c r="BO63" s="135"/>
      <c r="BP63" s="135"/>
      <c r="BQ63" s="135"/>
      <c r="BR63" s="135"/>
      <c r="BS63" s="135"/>
      <c r="BT63" s="135"/>
      <c r="BU63" s="135"/>
      <c r="BV63" s="135"/>
      <c r="BW63" s="135"/>
      <c r="BX63" s="135"/>
      <c r="BY63" s="135"/>
      <c r="BZ63" s="135"/>
      <c r="CA63" s="135"/>
      <c r="CB63" s="135"/>
      <c r="CC63" s="135"/>
      <c r="CD63" s="135"/>
      <c r="CE63" s="135"/>
      <c r="CF63" s="135"/>
      <c r="CG63" s="135"/>
      <c r="CH63" s="135"/>
      <c r="CI63" s="135"/>
      <c r="CJ63" s="135"/>
      <c r="CK63" s="135"/>
      <c r="CL63" s="135"/>
      <c r="CM63" s="135"/>
      <c r="CN63" s="135"/>
      <c r="CO63" s="135"/>
      <c r="CP63" s="135"/>
      <c r="CQ63" s="73"/>
      <c r="CR63" s="72"/>
      <c r="CS63" s="41"/>
    </row>
    <row r="64" spans="1:97" x14ac:dyDescent="0.25">
      <c r="A64" s="72"/>
      <c r="B64" s="72"/>
      <c r="C64" s="72"/>
      <c r="D64" s="72"/>
      <c r="E64" s="108"/>
      <c r="F64" s="72"/>
      <c r="G64" s="72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2"/>
      <c r="CS64" s="41"/>
    </row>
    <row r="65" spans="1:97" x14ac:dyDescent="0.25">
      <c r="A65" s="114"/>
      <c r="B65" s="72"/>
      <c r="C65" s="72"/>
      <c r="D65" s="72"/>
      <c r="E65" s="111" t="s">
        <v>338</v>
      </c>
      <c r="F65" s="72"/>
      <c r="G65" s="72"/>
      <c r="H65" s="73"/>
      <c r="I65" s="131" t="s">
        <v>314</v>
      </c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114" t="s">
        <v>570</v>
      </c>
      <c r="CS65" s="41"/>
    </row>
    <row r="66" spans="1:97" x14ac:dyDescent="0.25">
      <c r="A66" s="72"/>
      <c r="B66" s="72"/>
      <c r="C66" s="72"/>
      <c r="D66" s="72"/>
      <c r="E66" s="72"/>
      <c r="F66" s="112" t="s">
        <v>193</v>
      </c>
      <c r="G66" s="112" t="s">
        <v>44</v>
      </c>
      <c r="H66" s="152">
        <f>IF(H$60, H52 / H$58, 0)</f>
        <v>0.26733251065503966</v>
      </c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73"/>
      <c r="CR66" s="72"/>
      <c r="CS66" s="41"/>
    </row>
    <row r="67" spans="1:97" x14ac:dyDescent="0.25">
      <c r="A67" s="72"/>
      <c r="B67" s="72"/>
      <c r="C67" s="72"/>
      <c r="D67" s="72"/>
      <c r="E67" s="72"/>
      <c r="F67" s="114" t="s">
        <v>194</v>
      </c>
      <c r="G67" s="114" t="s">
        <v>44</v>
      </c>
      <c r="H67" s="153">
        <f>IF(H$60, H53 / H$58, 0)</f>
        <v>0.2761830721794562</v>
      </c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73"/>
      <c r="CR67" s="72"/>
      <c r="CS67" s="41"/>
    </row>
    <row r="68" spans="1:97" x14ac:dyDescent="0.25">
      <c r="A68" s="72"/>
      <c r="B68" s="72"/>
      <c r="C68" s="72"/>
      <c r="D68" s="72"/>
      <c r="E68" s="72"/>
      <c r="F68" s="114" t="s">
        <v>41</v>
      </c>
      <c r="G68" s="114" t="s">
        <v>44</v>
      </c>
      <c r="H68" s="153">
        <f>IF(H$60, H54 / H$58, 0)</f>
        <v>6.8573481261425137E-2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73"/>
      <c r="CR68" s="72"/>
      <c r="CS68" s="41"/>
    </row>
    <row r="69" spans="1:97" x14ac:dyDescent="0.25">
      <c r="A69" s="72"/>
      <c r="B69" s="72"/>
      <c r="C69" s="72"/>
      <c r="D69" s="72"/>
      <c r="E69" s="72"/>
      <c r="F69" s="114" t="s">
        <v>40</v>
      </c>
      <c r="G69" s="114" t="s">
        <v>44</v>
      </c>
      <c r="H69" s="153">
        <f>IF(H$60, H55 / H$58, 0)</f>
        <v>0.20573021935414948</v>
      </c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73"/>
      <c r="CR69" s="72"/>
      <c r="CS69" s="41"/>
    </row>
    <row r="70" spans="1:97" x14ac:dyDescent="0.25">
      <c r="A70" s="72"/>
      <c r="B70" s="72"/>
      <c r="C70" s="72"/>
      <c r="D70" s="72"/>
      <c r="E70" s="72"/>
      <c r="F70" s="116" t="s">
        <v>166</v>
      </c>
      <c r="G70" s="116" t="s">
        <v>44</v>
      </c>
      <c r="H70" s="154">
        <f>IF(H$60, H56 / H$58, 0)</f>
        <v>0.18218071654992932</v>
      </c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134"/>
      <c r="AT70" s="134"/>
      <c r="AU70" s="134"/>
      <c r="AV70" s="134"/>
      <c r="AW70" s="134"/>
      <c r="AX70" s="134"/>
      <c r="AY70" s="134"/>
      <c r="AZ70" s="134"/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134"/>
      <c r="BN70" s="134"/>
      <c r="BO70" s="134"/>
      <c r="BP70" s="134"/>
      <c r="BQ70" s="134"/>
      <c r="BR70" s="134"/>
      <c r="BS70" s="134"/>
      <c r="BT70" s="134"/>
      <c r="BU70" s="134"/>
      <c r="BV70" s="134"/>
      <c r="BW70" s="134"/>
      <c r="BX70" s="134"/>
      <c r="BY70" s="134"/>
      <c r="BZ70" s="134"/>
      <c r="CA70" s="134"/>
      <c r="CB70" s="134"/>
      <c r="CC70" s="134"/>
      <c r="CD70" s="134"/>
      <c r="CE70" s="134"/>
      <c r="CF70" s="134"/>
      <c r="CG70" s="134"/>
      <c r="CH70" s="134"/>
      <c r="CI70" s="134"/>
      <c r="CJ70" s="134"/>
      <c r="CK70" s="134"/>
      <c r="CL70" s="134"/>
      <c r="CM70" s="134"/>
      <c r="CN70" s="134"/>
      <c r="CO70" s="134"/>
      <c r="CP70" s="134"/>
      <c r="CQ70" s="73"/>
      <c r="CR70" s="72"/>
      <c r="CS70" s="41"/>
    </row>
    <row r="71" spans="1:97" x14ac:dyDescent="0.25">
      <c r="A71" s="72"/>
      <c r="B71" s="72"/>
      <c r="C71" s="72"/>
      <c r="D71" s="72"/>
      <c r="E71" s="72"/>
      <c r="F71" s="72"/>
      <c r="G71" s="72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3"/>
      <c r="AU71" s="73"/>
      <c r="AV71" s="73"/>
      <c r="AW71" s="73"/>
      <c r="AX71" s="73"/>
      <c r="AY71" s="73"/>
      <c r="AZ71" s="73"/>
      <c r="BA71" s="73"/>
      <c r="BB71" s="73"/>
      <c r="BC71" s="73"/>
      <c r="BD71" s="73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3"/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2"/>
      <c r="CS71" s="41"/>
    </row>
    <row r="72" spans="1:97" x14ac:dyDescent="0.25">
      <c r="A72" s="72"/>
      <c r="B72" s="72"/>
      <c r="C72" s="72"/>
      <c r="D72" s="72"/>
      <c r="E72" s="114" t="s">
        <v>239</v>
      </c>
      <c r="F72" s="72"/>
      <c r="G72" s="114" t="s">
        <v>231</v>
      </c>
      <c r="H72" s="135">
        <f>IF(SUM(H66:H70)= 1, 0, 1)</f>
        <v>0</v>
      </c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  <c r="X72" s="135"/>
      <c r="Y72" s="135"/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135"/>
      <c r="AU72" s="135"/>
      <c r="AV72" s="135"/>
      <c r="AW72" s="135"/>
      <c r="AX72" s="135"/>
      <c r="AY72" s="135"/>
      <c r="AZ72" s="135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BK72" s="135"/>
      <c r="BL72" s="135"/>
      <c r="BM72" s="135"/>
      <c r="BN72" s="135"/>
      <c r="BO72" s="135"/>
      <c r="BP72" s="135"/>
      <c r="BQ72" s="135"/>
      <c r="BR72" s="135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5"/>
      <c r="CD72" s="135"/>
      <c r="CE72" s="135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5"/>
      <c r="CQ72" s="73"/>
      <c r="CR72" s="72"/>
      <c r="CS72" s="41"/>
    </row>
    <row r="73" spans="1:97" x14ac:dyDescent="0.25">
      <c r="A73" s="72"/>
      <c r="B73" s="72"/>
      <c r="C73" s="72"/>
      <c r="D73" s="72"/>
      <c r="E73" s="108"/>
      <c r="F73" s="72"/>
      <c r="G73" s="72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2"/>
      <c r="CS73" s="41"/>
    </row>
    <row r="74" spans="1:97" x14ac:dyDescent="0.25">
      <c r="A74" s="114"/>
      <c r="B74" s="72"/>
      <c r="C74" s="72"/>
      <c r="D74" s="72"/>
      <c r="E74" s="111" t="s">
        <v>339</v>
      </c>
      <c r="F74" s="72"/>
      <c r="G74" s="72"/>
      <c r="H74" s="73"/>
      <c r="I74" s="131" t="s">
        <v>314</v>
      </c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3"/>
      <c r="AU74" s="73"/>
      <c r="AV74" s="73"/>
      <c r="AW74" s="73"/>
      <c r="AX74" s="73"/>
      <c r="AY74" s="73"/>
      <c r="AZ74" s="73"/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114" t="s">
        <v>357</v>
      </c>
      <c r="CS74" s="41"/>
    </row>
    <row r="75" spans="1:97" x14ac:dyDescent="0.25">
      <c r="A75" s="72"/>
      <c r="B75" s="72"/>
      <c r="C75" s="72"/>
      <c r="D75" s="72"/>
      <c r="E75" s="72"/>
      <c r="F75" s="112" t="s">
        <v>240</v>
      </c>
      <c r="G75" s="112" t="s">
        <v>44</v>
      </c>
      <c r="H75" s="152">
        <f>IF(H$59, H66 / (H$66 + H$67), 0)</f>
        <v>0.49185804252542326</v>
      </c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73"/>
      <c r="CR75" s="72"/>
      <c r="CS75" s="41"/>
    </row>
    <row r="76" spans="1:97" x14ac:dyDescent="0.25">
      <c r="A76" s="72"/>
      <c r="B76" s="72"/>
      <c r="C76" s="72"/>
      <c r="D76" s="72"/>
      <c r="E76" s="72"/>
      <c r="F76" s="116" t="s">
        <v>241</v>
      </c>
      <c r="G76" s="116" t="s">
        <v>44</v>
      </c>
      <c r="H76" s="149">
        <f>IF(H$59, H67 / (H$66 + H$67), 0)</f>
        <v>0.5081419574745768</v>
      </c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73"/>
      <c r="CR76" s="72"/>
      <c r="CS76" s="41"/>
    </row>
    <row r="77" spans="1:97" x14ac:dyDescent="0.25">
      <c r="A77" s="72"/>
      <c r="B77" s="72"/>
      <c r="C77" s="72"/>
      <c r="D77" s="72"/>
      <c r="E77" s="72"/>
      <c r="F77" s="72"/>
      <c r="G77" s="72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3"/>
      <c r="AU77" s="73"/>
      <c r="AV77" s="73"/>
      <c r="AW77" s="73"/>
      <c r="AX77" s="73"/>
      <c r="AY77" s="73"/>
      <c r="AZ77" s="73"/>
      <c r="BA77" s="73"/>
      <c r="BB77" s="73"/>
      <c r="BC77" s="73"/>
      <c r="BD77" s="73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3"/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2"/>
      <c r="CS77" s="41"/>
    </row>
    <row r="78" spans="1:97" x14ac:dyDescent="0.25">
      <c r="A78" s="72"/>
      <c r="B78" s="72"/>
      <c r="C78" s="72"/>
      <c r="D78" s="72"/>
      <c r="E78" s="114" t="s">
        <v>239</v>
      </c>
      <c r="F78" s="72"/>
      <c r="G78" s="114" t="s">
        <v>231</v>
      </c>
      <c r="H78" s="135">
        <f>IF(SUM(H75:H76)= 1, 0, 1)</f>
        <v>0</v>
      </c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5"/>
      <c r="U78" s="135"/>
      <c r="V78" s="135"/>
      <c r="W78" s="135"/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135"/>
      <c r="AU78" s="135"/>
      <c r="AV78" s="135"/>
      <c r="AW78" s="135"/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L78" s="135"/>
      <c r="BM78" s="135"/>
      <c r="BN78" s="135"/>
      <c r="BO78" s="135"/>
      <c r="BP78" s="135"/>
      <c r="BQ78" s="135"/>
      <c r="BR78" s="135"/>
      <c r="BS78" s="135"/>
      <c r="BT78" s="135"/>
      <c r="BU78" s="135"/>
      <c r="BV78" s="135"/>
      <c r="BW78" s="135"/>
      <c r="BX78" s="135"/>
      <c r="BY78" s="135"/>
      <c r="BZ78" s="135"/>
      <c r="CA78" s="135"/>
      <c r="CB78" s="135"/>
      <c r="CC78" s="135"/>
      <c r="CD78" s="135"/>
      <c r="CE78" s="135"/>
      <c r="CF78" s="135"/>
      <c r="CG78" s="135"/>
      <c r="CH78" s="135"/>
      <c r="CI78" s="135"/>
      <c r="CJ78" s="135"/>
      <c r="CK78" s="135"/>
      <c r="CL78" s="135"/>
      <c r="CM78" s="135"/>
      <c r="CN78" s="135"/>
      <c r="CO78" s="135"/>
      <c r="CP78" s="135"/>
      <c r="CQ78" s="73"/>
      <c r="CR78" s="72"/>
      <c r="CS78" s="41"/>
    </row>
    <row r="79" spans="1:97" x14ac:dyDescent="0.25">
      <c r="A79" s="72"/>
      <c r="B79" s="72"/>
      <c r="C79" s="72"/>
      <c r="D79" s="72"/>
      <c r="E79" s="108"/>
      <c r="F79" s="72"/>
      <c r="G79" s="72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  <c r="AW79" s="73"/>
      <c r="AX79" s="73"/>
      <c r="AY79" s="73"/>
      <c r="AZ79" s="73"/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2"/>
      <c r="CS79" s="41"/>
    </row>
    <row r="80" spans="1:97" s="17" customFormat="1" x14ac:dyDescent="0.25">
      <c r="A80" s="72"/>
      <c r="B80" s="100"/>
      <c r="C80" s="109" t="s">
        <v>700</v>
      </c>
      <c r="D80" s="109"/>
      <c r="E80" s="109"/>
      <c r="F80" s="109"/>
      <c r="G80" s="109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09"/>
      <c r="CS80" s="41"/>
    </row>
    <row r="81" spans="1:97" s="17" customFormat="1" x14ac:dyDescent="0.25">
      <c r="A81" s="72"/>
      <c r="B81" s="72"/>
      <c r="C81" s="108"/>
      <c r="D81" s="108"/>
      <c r="E81" s="72"/>
      <c r="F81" s="72"/>
      <c r="G81" s="72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2"/>
      <c r="CS81" s="41"/>
    </row>
    <row r="82" spans="1:97" x14ac:dyDescent="0.25">
      <c r="A82" s="114"/>
      <c r="B82" s="72"/>
      <c r="C82" s="72"/>
      <c r="D82" s="72"/>
      <c r="E82" s="111" t="s">
        <v>322</v>
      </c>
      <c r="F82" s="72"/>
      <c r="G82" s="72"/>
      <c r="H82" s="73"/>
      <c r="I82" s="131" t="s">
        <v>314</v>
      </c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114" t="s">
        <v>605</v>
      </c>
      <c r="CS82" s="41"/>
    </row>
    <row r="83" spans="1:97" x14ac:dyDescent="0.25">
      <c r="A83" s="72"/>
      <c r="B83" s="72"/>
      <c r="C83" s="72"/>
      <c r="D83" s="72"/>
      <c r="E83" s="72"/>
      <c r="F83" s="112" t="s">
        <v>38</v>
      </c>
      <c r="G83" s="112" t="str">
        <f>G$24</f>
        <v>£m</v>
      </c>
      <c r="H83" s="144">
        <f>SUMPRODUCT(J44:CP44, J$24:CP$24)</f>
        <v>925.56855753217758</v>
      </c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29"/>
      <c r="CO83" s="129"/>
      <c r="CP83" s="129"/>
      <c r="CQ83" s="73"/>
      <c r="CR83" s="72"/>
      <c r="CS83" s="41"/>
    </row>
    <row r="84" spans="1:97" x14ac:dyDescent="0.25">
      <c r="A84" s="72"/>
      <c r="B84" s="72"/>
      <c r="C84" s="72"/>
      <c r="D84" s="72"/>
      <c r="E84" s="72"/>
      <c r="F84" s="114" t="s">
        <v>37</v>
      </c>
      <c r="G84" s="114" t="str">
        <f>G$24</f>
        <v>£m</v>
      </c>
      <c r="H84" s="129">
        <f>SUMPRODUCT(J45:CP45, J$24:CP$24)</f>
        <v>1178.2640328600251</v>
      </c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29"/>
      <c r="CO84" s="129"/>
      <c r="CP84" s="129"/>
      <c r="CQ84" s="73"/>
      <c r="CR84" s="72"/>
      <c r="CS84" s="41"/>
    </row>
    <row r="85" spans="1:97" x14ac:dyDescent="0.25">
      <c r="A85" s="72"/>
      <c r="B85" s="72"/>
      <c r="C85" s="72"/>
      <c r="D85" s="72"/>
      <c r="E85" s="72"/>
      <c r="F85" s="114" t="s">
        <v>36</v>
      </c>
      <c r="G85" s="114" t="str">
        <f>G$24</f>
        <v>£m</v>
      </c>
      <c r="H85" s="129">
        <f>SUMPRODUCT(J46:CP46, J$24:CP$24)</f>
        <v>499.18742809839648</v>
      </c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29"/>
      <c r="CO85" s="129"/>
      <c r="CP85" s="129"/>
      <c r="CQ85" s="73"/>
      <c r="CR85" s="72"/>
      <c r="CS85" s="41"/>
    </row>
    <row r="86" spans="1:97" x14ac:dyDescent="0.25">
      <c r="A86" s="72"/>
      <c r="B86" s="72"/>
      <c r="C86" s="72"/>
      <c r="D86" s="72"/>
      <c r="E86" s="72"/>
      <c r="F86" s="116" t="s">
        <v>35</v>
      </c>
      <c r="G86" s="116" t="str">
        <f>G$24</f>
        <v>£m</v>
      </c>
      <c r="H86" s="145">
        <f>SUMPRODUCT(J47:CP47, J$24:CP$24)</f>
        <v>1811.1533692695991</v>
      </c>
      <c r="I86" s="129"/>
      <c r="J86" s="129"/>
      <c r="K86" s="129"/>
      <c r="L86" s="129"/>
      <c r="M86" s="129"/>
      <c r="N86" s="129"/>
      <c r="O86" s="129"/>
      <c r="P86" s="129"/>
      <c r="Q86" s="129"/>
      <c r="R86" s="129"/>
      <c r="S86" s="129"/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  <c r="AN86" s="129"/>
      <c r="AO86" s="129"/>
      <c r="AP86" s="129"/>
      <c r="AQ86" s="129"/>
      <c r="AR86" s="129"/>
      <c r="AS86" s="129"/>
      <c r="AT86" s="129"/>
      <c r="AU86" s="129"/>
      <c r="AV86" s="129"/>
      <c r="AW86" s="129"/>
      <c r="AX86" s="129"/>
      <c r="AY86" s="129"/>
      <c r="AZ86" s="129"/>
      <c r="BA86" s="129"/>
      <c r="BB86" s="129"/>
      <c r="BC86" s="129"/>
      <c r="BD86" s="129"/>
      <c r="BE86" s="129"/>
      <c r="BF86" s="129"/>
      <c r="BG86" s="129"/>
      <c r="BH86" s="129"/>
      <c r="BI86" s="129"/>
      <c r="BJ86" s="129"/>
      <c r="BK86" s="129"/>
      <c r="BL86" s="129"/>
      <c r="BM86" s="129"/>
      <c r="BN86" s="129"/>
      <c r="BO86" s="129"/>
      <c r="BP86" s="129"/>
      <c r="BQ86" s="129"/>
      <c r="BR86" s="129"/>
      <c r="BS86" s="129"/>
      <c r="BT86" s="129"/>
      <c r="BU86" s="129"/>
      <c r="BV86" s="129"/>
      <c r="BW86" s="129"/>
      <c r="BX86" s="129"/>
      <c r="BY86" s="129"/>
      <c r="BZ86" s="129"/>
      <c r="CA86" s="129"/>
      <c r="CB86" s="129"/>
      <c r="CC86" s="129"/>
      <c r="CD86" s="129"/>
      <c r="CE86" s="129"/>
      <c r="CF86" s="129"/>
      <c r="CG86" s="129"/>
      <c r="CH86" s="129"/>
      <c r="CI86" s="129"/>
      <c r="CJ86" s="129"/>
      <c r="CK86" s="129"/>
      <c r="CL86" s="129"/>
      <c r="CM86" s="129"/>
      <c r="CN86" s="129"/>
      <c r="CO86" s="129"/>
      <c r="CP86" s="129"/>
      <c r="CQ86" s="73"/>
      <c r="CR86" s="72"/>
      <c r="CS86" s="41"/>
    </row>
    <row r="87" spans="1:97" x14ac:dyDescent="0.25">
      <c r="A87" s="72"/>
      <c r="B87" s="72"/>
      <c r="C87" s="72"/>
      <c r="D87" s="72"/>
      <c r="E87" s="72"/>
      <c r="F87" s="72"/>
      <c r="G87" s="72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2"/>
      <c r="CS87" s="41"/>
    </row>
    <row r="88" spans="1:97" x14ac:dyDescent="0.25">
      <c r="A88" s="114"/>
      <c r="B88" s="72"/>
      <c r="C88" s="72"/>
      <c r="D88" s="72"/>
      <c r="E88" s="114" t="s">
        <v>278</v>
      </c>
      <c r="F88" s="72"/>
      <c r="G88" s="114" t="str">
        <f>G$24</f>
        <v>£m</v>
      </c>
      <c r="H88" s="129">
        <f>SUM(H83:H86)</f>
        <v>4414.1733877601982</v>
      </c>
      <c r="I88" s="142" t="s">
        <v>314</v>
      </c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9"/>
      <c r="AO88" s="129"/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9"/>
      <c r="BI88" s="129"/>
      <c r="BJ88" s="129"/>
      <c r="BK88" s="129"/>
      <c r="BL88" s="129"/>
      <c r="BM88" s="129"/>
      <c r="BN88" s="129"/>
      <c r="BO88" s="129"/>
      <c r="BP88" s="129"/>
      <c r="BQ88" s="129"/>
      <c r="BR88" s="129"/>
      <c r="BS88" s="129"/>
      <c r="BT88" s="129"/>
      <c r="BU88" s="129"/>
      <c r="BV88" s="129"/>
      <c r="BW88" s="129"/>
      <c r="BX88" s="129"/>
      <c r="BY88" s="129"/>
      <c r="BZ88" s="129"/>
      <c r="CA88" s="129"/>
      <c r="CB88" s="129"/>
      <c r="CC88" s="129"/>
      <c r="CD88" s="129"/>
      <c r="CE88" s="129"/>
      <c r="CF88" s="129"/>
      <c r="CG88" s="129"/>
      <c r="CH88" s="129"/>
      <c r="CI88" s="129"/>
      <c r="CJ88" s="129"/>
      <c r="CK88" s="129"/>
      <c r="CL88" s="129"/>
      <c r="CM88" s="129"/>
      <c r="CN88" s="129"/>
      <c r="CO88" s="129"/>
      <c r="CP88" s="129"/>
      <c r="CQ88" s="73"/>
      <c r="CR88" s="114" t="s">
        <v>605</v>
      </c>
      <c r="CS88" s="41"/>
    </row>
    <row r="89" spans="1:97" x14ac:dyDescent="0.25">
      <c r="A89" s="72"/>
      <c r="B89" s="72"/>
      <c r="C89" s="72"/>
      <c r="D89" s="72"/>
      <c r="E89" s="114" t="s">
        <v>516</v>
      </c>
      <c r="F89" s="72"/>
      <c r="G89" s="114" t="s">
        <v>470</v>
      </c>
      <c r="H89" s="129" t="b">
        <f>H88 &gt; 0</f>
        <v>1</v>
      </c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29"/>
      <c r="X89" s="129"/>
      <c r="Y89" s="129"/>
      <c r="Z89" s="129"/>
      <c r="AA89" s="129"/>
      <c r="AB89" s="129"/>
      <c r="AC89" s="129"/>
      <c r="AD89" s="129"/>
      <c r="AE89" s="129"/>
      <c r="AF89" s="129"/>
      <c r="AG89" s="129"/>
      <c r="AH89" s="129"/>
      <c r="AI89" s="129"/>
      <c r="AJ89" s="129"/>
      <c r="AK89" s="129"/>
      <c r="AL89" s="129"/>
      <c r="AM89" s="129"/>
      <c r="AN89" s="129"/>
      <c r="AO89" s="129"/>
      <c r="AP89" s="129"/>
      <c r="AQ89" s="129"/>
      <c r="AR89" s="129"/>
      <c r="AS89" s="129"/>
      <c r="AT89" s="129"/>
      <c r="AU89" s="129"/>
      <c r="AV89" s="129"/>
      <c r="AW89" s="129"/>
      <c r="AX89" s="129"/>
      <c r="AY89" s="129"/>
      <c r="AZ89" s="129"/>
      <c r="BA89" s="129"/>
      <c r="BB89" s="129"/>
      <c r="BC89" s="129"/>
      <c r="BD89" s="129"/>
      <c r="BE89" s="129"/>
      <c r="BF89" s="129"/>
      <c r="BG89" s="129"/>
      <c r="BH89" s="129"/>
      <c r="BI89" s="129"/>
      <c r="BJ89" s="129"/>
      <c r="BK89" s="129"/>
      <c r="BL89" s="129"/>
      <c r="BM89" s="129"/>
      <c r="BN89" s="129"/>
      <c r="BO89" s="129"/>
      <c r="BP89" s="129"/>
      <c r="BQ89" s="129"/>
      <c r="BR89" s="129"/>
      <c r="BS89" s="129"/>
      <c r="BT89" s="129"/>
      <c r="BU89" s="129"/>
      <c r="BV89" s="129"/>
      <c r="BW89" s="129"/>
      <c r="BX89" s="129"/>
      <c r="BY89" s="129"/>
      <c r="BZ89" s="129"/>
      <c r="CA89" s="129"/>
      <c r="CB89" s="129"/>
      <c r="CC89" s="129"/>
      <c r="CD89" s="129"/>
      <c r="CE89" s="129"/>
      <c r="CF89" s="129"/>
      <c r="CG89" s="129"/>
      <c r="CH89" s="129"/>
      <c r="CI89" s="129"/>
      <c r="CJ89" s="129"/>
      <c r="CK89" s="129"/>
      <c r="CL89" s="129"/>
      <c r="CM89" s="129"/>
      <c r="CN89" s="129"/>
      <c r="CO89" s="129"/>
      <c r="CP89" s="129"/>
      <c r="CQ89" s="73"/>
      <c r="CR89" s="72"/>
      <c r="CS89" s="41"/>
    </row>
    <row r="90" spans="1:97" x14ac:dyDescent="0.25">
      <c r="A90" s="72"/>
      <c r="B90" s="72"/>
      <c r="C90" s="72"/>
      <c r="D90" s="72"/>
      <c r="E90" s="108"/>
      <c r="F90" s="72"/>
      <c r="G90" s="72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2"/>
      <c r="CS90" s="41"/>
    </row>
    <row r="91" spans="1:97" x14ac:dyDescent="0.25">
      <c r="A91" s="114"/>
      <c r="B91" s="72"/>
      <c r="C91" s="72"/>
      <c r="D91" s="72"/>
      <c r="E91" s="111" t="s">
        <v>322</v>
      </c>
      <c r="F91" s="72"/>
      <c r="G91" s="72"/>
      <c r="H91" s="73"/>
      <c r="I91" s="131" t="s">
        <v>314</v>
      </c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114" t="s">
        <v>605</v>
      </c>
      <c r="CS91" s="41"/>
    </row>
    <row r="92" spans="1:97" x14ac:dyDescent="0.25">
      <c r="A92" s="72"/>
      <c r="B92" s="72"/>
      <c r="C92" s="72"/>
      <c r="D92" s="72"/>
      <c r="E92" s="72"/>
      <c r="F92" s="112" t="s">
        <v>38</v>
      </c>
      <c r="G92" s="112" t="s">
        <v>44</v>
      </c>
      <c r="H92" s="152">
        <f>IF(H$89, H83 / H$88, 0)</f>
        <v>0.20968106058059074</v>
      </c>
      <c r="I92" s="130" t="s">
        <v>314</v>
      </c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73"/>
      <c r="CR92" s="114" t="s">
        <v>537</v>
      </c>
      <c r="CS92" s="41"/>
    </row>
    <row r="93" spans="1:97" x14ac:dyDescent="0.25">
      <c r="A93" s="72"/>
      <c r="B93" s="72"/>
      <c r="C93" s="72"/>
      <c r="D93" s="72"/>
      <c r="E93" s="72"/>
      <c r="F93" s="114" t="s">
        <v>37</v>
      </c>
      <c r="G93" s="114" t="s">
        <v>44</v>
      </c>
      <c r="H93" s="153">
        <f>IF(H$89, H84 / H$88, 0)</f>
        <v>0.26692744696598553</v>
      </c>
      <c r="I93" s="130" t="s">
        <v>314</v>
      </c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134"/>
      <c r="BC93" s="134"/>
      <c r="BD93" s="134"/>
      <c r="BE93" s="134"/>
      <c r="BF93" s="134"/>
      <c r="BG93" s="134"/>
      <c r="BH93" s="134"/>
      <c r="BI93" s="134"/>
      <c r="BJ93" s="134"/>
      <c r="BK93" s="134"/>
      <c r="BL93" s="134"/>
      <c r="BM93" s="134"/>
      <c r="BN93" s="134"/>
      <c r="BO93" s="134"/>
      <c r="BP93" s="134"/>
      <c r="BQ93" s="134"/>
      <c r="BR93" s="134"/>
      <c r="BS93" s="134"/>
      <c r="BT93" s="134"/>
      <c r="BU93" s="134"/>
      <c r="BV93" s="134"/>
      <c r="BW93" s="134"/>
      <c r="BX93" s="134"/>
      <c r="BY93" s="134"/>
      <c r="BZ93" s="134"/>
      <c r="CA93" s="134"/>
      <c r="CB93" s="134"/>
      <c r="CC93" s="134"/>
      <c r="CD93" s="134"/>
      <c r="CE93" s="134"/>
      <c r="CF93" s="134"/>
      <c r="CG93" s="134"/>
      <c r="CH93" s="134"/>
      <c r="CI93" s="134"/>
      <c r="CJ93" s="134"/>
      <c r="CK93" s="134"/>
      <c r="CL93" s="134"/>
      <c r="CM93" s="134"/>
      <c r="CN93" s="134"/>
      <c r="CO93" s="134"/>
      <c r="CP93" s="134"/>
      <c r="CQ93" s="73"/>
      <c r="CR93" s="114" t="s">
        <v>538</v>
      </c>
      <c r="CS93" s="41"/>
    </row>
    <row r="94" spans="1:97" x14ac:dyDescent="0.25">
      <c r="A94" s="72"/>
      <c r="B94" s="72"/>
      <c r="C94" s="72"/>
      <c r="D94" s="72"/>
      <c r="E94" s="72"/>
      <c r="F94" s="114" t="s">
        <v>36</v>
      </c>
      <c r="G94" s="114" t="s">
        <v>44</v>
      </c>
      <c r="H94" s="153">
        <f>IF(H$89, H85 / H$88, 0)</f>
        <v>0.11308740827502697</v>
      </c>
      <c r="I94" s="130" t="s">
        <v>314</v>
      </c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73"/>
      <c r="CR94" s="114" t="s">
        <v>540</v>
      </c>
      <c r="CS94" s="41"/>
    </row>
    <row r="95" spans="1:97" x14ac:dyDescent="0.25">
      <c r="A95" s="72"/>
      <c r="B95" s="72"/>
      <c r="C95" s="72"/>
      <c r="D95" s="72"/>
      <c r="E95" s="72"/>
      <c r="F95" s="116" t="s">
        <v>35</v>
      </c>
      <c r="G95" s="116" t="s">
        <v>44</v>
      </c>
      <c r="H95" s="154">
        <f>IF(H$89, H86 / H$88, 0)</f>
        <v>0.41030408417839676</v>
      </c>
      <c r="I95" s="130" t="s">
        <v>314</v>
      </c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73"/>
      <c r="CR95" s="114" t="s">
        <v>539</v>
      </c>
      <c r="CS95" s="41"/>
    </row>
    <row r="96" spans="1:97" x14ac:dyDescent="0.25">
      <c r="A96" s="72"/>
      <c r="B96" s="72"/>
      <c r="C96" s="72"/>
      <c r="D96" s="72"/>
      <c r="E96" s="72"/>
      <c r="F96" s="72"/>
      <c r="G96" s="72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100"/>
      <c r="CS96" s="41"/>
    </row>
    <row r="97" spans="1:97" x14ac:dyDescent="0.25">
      <c r="A97" s="72"/>
      <c r="B97" s="72"/>
      <c r="C97" s="72"/>
      <c r="D97" s="72"/>
      <c r="E97" s="114" t="s">
        <v>239</v>
      </c>
      <c r="F97" s="72"/>
      <c r="G97" s="114" t="s">
        <v>231</v>
      </c>
      <c r="H97" s="135">
        <f>IF(SUM(H92:H95) = 1, 0, 1)</f>
        <v>0</v>
      </c>
      <c r="I97" s="135"/>
      <c r="J97" s="135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  <c r="BM97" s="135"/>
      <c r="BN97" s="135"/>
      <c r="BO97" s="135"/>
      <c r="BP97" s="135"/>
      <c r="BQ97" s="135"/>
      <c r="BR97" s="135"/>
      <c r="BS97" s="135"/>
      <c r="BT97" s="135"/>
      <c r="BU97" s="135"/>
      <c r="BV97" s="135"/>
      <c r="BW97" s="135"/>
      <c r="BX97" s="135"/>
      <c r="BY97" s="135"/>
      <c r="BZ97" s="135"/>
      <c r="CA97" s="135"/>
      <c r="CB97" s="135"/>
      <c r="CC97" s="135"/>
      <c r="CD97" s="135"/>
      <c r="CE97" s="135"/>
      <c r="CF97" s="135"/>
      <c r="CG97" s="135"/>
      <c r="CH97" s="135"/>
      <c r="CI97" s="135"/>
      <c r="CJ97" s="135"/>
      <c r="CK97" s="135"/>
      <c r="CL97" s="135"/>
      <c r="CM97" s="135"/>
      <c r="CN97" s="135"/>
      <c r="CO97" s="135"/>
      <c r="CP97" s="135"/>
      <c r="CQ97" s="73"/>
      <c r="CR97" s="72"/>
      <c r="CS97" s="41"/>
    </row>
    <row r="98" spans="1:97" x14ac:dyDescent="0.25">
      <c r="A98" s="72"/>
      <c r="B98" s="72"/>
      <c r="C98" s="72"/>
      <c r="D98" s="72"/>
      <c r="E98" s="108"/>
      <c r="F98" s="72"/>
      <c r="G98" s="72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2"/>
      <c r="CS98" s="41"/>
    </row>
    <row r="99" spans="1:97" x14ac:dyDescent="0.25">
      <c r="A99" s="72"/>
      <c r="B99" s="106" t="s">
        <v>237</v>
      </c>
      <c r="C99" s="106"/>
      <c r="D99" s="106"/>
      <c r="E99" s="106"/>
      <c r="F99" s="106"/>
      <c r="G99" s="106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6"/>
      <c r="CS99" s="41"/>
    </row>
    <row r="100" spans="1:97" x14ac:dyDescent="0.25">
      <c r="A100" s="72"/>
      <c r="B100" s="72"/>
      <c r="C100" s="72"/>
      <c r="D100" s="72"/>
      <c r="E100" s="72"/>
      <c r="F100" s="72"/>
      <c r="G100" s="72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2"/>
      <c r="CS100" s="41"/>
    </row>
    <row r="101" spans="1:97" x14ac:dyDescent="0.25">
      <c r="A101" s="72"/>
      <c r="B101" s="72"/>
      <c r="C101" s="108" t="s">
        <v>396</v>
      </c>
      <c r="D101" s="108"/>
      <c r="E101" s="72"/>
      <c r="F101" s="72"/>
      <c r="G101" s="72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2"/>
      <c r="CS101" s="41"/>
    </row>
    <row r="102" spans="1:97" x14ac:dyDescent="0.25">
      <c r="A102" s="72"/>
      <c r="B102" s="72"/>
      <c r="C102" s="108"/>
      <c r="D102" s="108"/>
      <c r="E102" s="72"/>
      <c r="F102" s="72"/>
      <c r="G102" s="72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2"/>
      <c r="CS102" s="41"/>
    </row>
    <row r="103" spans="1:97" x14ac:dyDescent="0.25">
      <c r="A103" s="72"/>
      <c r="B103" s="100"/>
      <c r="C103" s="109" t="s">
        <v>697</v>
      </c>
      <c r="D103" s="109"/>
      <c r="E103" s="109"/>
      <c r="F103" s="109"/>
      <c r="G103" s="109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  <c r="BI103" s="110"/>
      <c r="BJ103" s="110"/>
      <c r="BK103" s="110"/>
      <c r="BL103" s="110"/>
      <c r="BM103" s="110"/>
      <c r="BN103" s="110"/>
      <c r="BO103" s="110"/>
      <c r="BP103" s="110"/>
      <c r="BQ103" s="110"/>
      <c r="BR103" s="110"/>
      <c r="BS103" s="110"/>
      <c r="BT103" s="110"/>
      <c r="BU103" s="110"/>
      <c r="BV103" s="110"/>
      <c r="BW103" s="110"/>
      <c r="BX103" s="110"/>
      <c r="BY103" s="110"/>
      <c r="BZ103" s="110"/>
      <c r="CA103" s="110"/>
      <c r="CB103" s="110"/>
      <c r="CC103" s="110"/>
      <c r="CD103" s="110"/>
      <c r="CE103" s="110"/>
      <c r="CF103" s="110"/>
      <c r="CG103" s="110"/>
      <c r="CH103" s="110"/>
      <c r="CI103" s="110"/>
      <c r="CJ103" s="110"/>
      <c r="CK103" s="110"/>
      <c r="CL103" s="110"/>
      <c r="CM103" s="110"/>
      <c r="CN103" s="110"/>
      <c r="CO103" s="110"/>
      <c r="CP103" s="110"/>
      <c r="CQ103" s="110"/>
      <c r="CR103" s="109"/>
      <c r="CS103" s="41"/>
    </row>
    <row r="104" spans="1:97" x14ac:dyDescent="0.25">
      <c r="A104" s="72"/>
      <c r="B104" s="72"/>
      <c r="C104" s="108"/>
      <c r="D104" s="108"/>
      <c r="E104" s="72"/>
      <c r="F104" s="72"/>
      <c r="G104" s="72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73"/>
      <c r="BW104" s="73"/>
      <c r="BX104" s="73"/>
      <c r="BY104" s="73"/>
      <c r="BZ104" s="73"/>
      <c r="CA104" s="73"/>
      <c r="CB104" s="73"/>
      <c r="CC104" s="73"/>
      <c r="CD104" s="73"/>
      <c r="CE104" s="73"/>
      <c r="CF104" s="73"/>
      <c r="CG104" s="73"/>
      <c r="CH104" s="73"/>
      <c r="CI104" s="73"/>
      <c r="CJ104" s="73"/>
      <c r="CK104" s="73"/>
      <c r="CL104" s="73"/>
      <c r="CM104" s="73"/>
      <c r="CN104" s="73"/>
      <c r="CO104" s="73"/>
      <c r="CP104" s="73"/>
      <c r="CQ104" s="73"/>
      <c r="CR104" s="72"/>
      <c r="CS104" s="41"/>
    </row>
    <row r="105" spans="1:97" x14ac:dyDescent="0.25">
      <c r="A105" s="72"/>
      <c r="B105" s="72"/>
      <c r="C105" s="72"/>
      <c r="D105" s="108"/>
      <c r="E105" s="114" t="s">
        <v>233</v>
      </c>
      <c r="F105" s="72"/>
      <c r="G105" s="114" t="str">
        <f>G56</f>
        <v>£m</v>
      </c>
      <c r="H105" s="129">
        <f>H56</f>
        <v>4015.2528842674201</v>
      </c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  <c r="BI105" s="129"/>
      <c r="BJ105" s="129"/>
      <c r="BK105" s="129"/>
      <c r="BL105" s="129"/>
      <c r="BM105" s="129"/>
      <c r="BN105" s="129"/>
      <c r="BO105" s="129"/>
      <c r="BP105" s="129"/>
      <c r="BQ105" s="129"/>
      <c r="BR105" s="129"/>
      <c r="BS105" s="129"/>
      <c r="BT105" s="129"/>
      <c r="BU105" s="129"/>
      <c r="BV105" s="129"/>
      <c r="BW105" s="129"/>
      <c r="BX105" s="129"/>
      <c r="BY105" s="129"/>
      <c r="BZ105" s="129"/>
      <c r="CA105" s="129"/>
      <c r="CB105" s="129"/>
      <c r="CC105" s="129"/>
      <c r="CD105" s="129"/>
      <c r="CE105" s="129"/>
      <c r="CF105" s="129"/>
      <c r="CG105" s="129"/>
      <c r="CH105" s="129"/>
      <c r="CI105" s="129"/>
      <c r="CJ105" s="129"/>
      <c r="CK105" s="129"/>
      <c r="CL105" s="129"/>
      <c r="CM105" s="129"/>
      <c r="CN105" s="129"/>
      <c r="CO105" s="129"/>
      <c r="CP105" s="129"/>
      <c r="CQ105" s="73"/>
      <c r="CR105" s="72"/>
      <c r="CS105" s="41"/>
    </row>
    <row r="106" spans="1:97" x14ac:dyDescent="0.25">
      <c r="A106" s="72"/>
      <c r="B106" s="72"/>
      <c r="C106" s="72"/>
      <c r="D106" s="72"/>
      <c r="E106" s="108"/>
      <c r="F106" s="72"/>
      <c r="G106" s="72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2"/>
      <c r="CS106" s="41"/>
    </row>
    <row r="107" spans="1:97" x14ac:dyDescent="0.25">
      <c r="A107" s="72"/>
      <c r="B107" s="72"/>
      <c r="C107" s="72"/>
      <c r="D107" s="72"/>
      <c r="E107" s="111" t="str">
        <f>'DNO inputs'!E37</f>
        <v>CDCM notional EHV asset values</v>
      </c>
      <c r="F107" s="72"/>
      <c r="G107" s="72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  <c r="AF107" s="73"/>
      <c r="AG107" s="73"/>
      <c r="AH107" s="73"/>
      <c r="AI107" s="73"/>
      <c r="AJ107" s="73"/>
      <c r="AK107" s="73"/>
      <c r="AL107" s="73"/>
      <c r="AM107" s="73"/>
      <c r="AN107" s="73"/>
      <c r="AO107" s="73"/>
      <c r="AP107" s="73"/>
      <c r="AQ107" s="73"/>
      <c r="AR107" s="73"/>
      <c r="AS107" s="73"/>
      <c r="AT107" s="73"/>
      <c r="AU107" s="73"/>
      <c r="AV107" s="73"/>
      <c r="AW107" s="73"/>
      <c r="AX107" s="73"/>
      <c r="AY107" s="73"/>
      <c r="AZ107" s="73"/>
      <c r="BA107" s="73"/>
      <c r="BB107" s="73"/>
      <c r="BC107" s="73"/>
      <c r="BD107" s="73"/>
      <c r="BE107" s="73"/>
      <c r="BF107" s="73"/>
      <c r="BG107" s="73"/>
      <c r="BH107" s="73"/>
      <c r="BI107" s="73"/>
      <c r="BJ107" s="73"/>
      <c r="BK107" s="73"/>
      <c r="BL107" s="73"/>
      <c r="BM107" s="73"/>
      <c r="BN107" s="73"/>
      <c r="BO107" s="73"/>
      <c r="BP107" s="73"/>
      <c r="BQ107" s="73"/>
      <c r="BR107" s="73"/>
      <c r="BS107" s="73"/>
      <c r="BT107" s="73"/>
      <c r="BU107" s="73"/>
      <c r="BV107" s="73"/>
      <c r="BW107" s="73"/>
      <c r="BX107" s="73"/>
      <c r="BY107" s="73"/>
      <c r="BZ107" s="73"/>
      <c r="CA107" s="73"/>
      <c r="CB107" s="73"/>
      <c r="CC107" s="73"/>
      <c r="CD107" s="73"/>
      <c r="CE107" s="73"/>
      <c r="CF107" s="73"/>
      <c r="CG107" s="73"/>
      <c r="CH107" s="73"/>
      <c r="CI107" s="73"/>
      <c r="CJ107" s="73"/>
      <c r="CK107" s="73"/>
      <c r="CL107" s="73"/>
      <c r="CM107" s="73"/>
      <c r="CN107" s="73"/>
      <c r="CO107" s="73"/>
      <c r="CP107" s="73"/>
      <c r="CQ107" s="73"/>
      <c r="CR107" s="72"/>
      <c r="CS107" s="41"/>
    </row>
    <row r="108" spans="1:97" x14ac:dyDescent="0.25">
      <c r="A108" s="72"/>
      <c r="B108" s="72"/>
      <c r="C108" s="72"/>
      <c r="D108" s="72"/>
      <c r="E108" s="72"/>
      <c r="F108" s="112" t="str">
        <f>'DNO inputs'!F38</f>
        <v>132kV</v>
      </c>
      <c r="G108" s="112" t="str">
        <f>'DNO inputs'!G38</f>
        <v>£</v>
      </c>
      <c r="H108" s="155">
        <f>'DNO inputs'!H38</f>
        <v>1097927205.1410995</v>
      </c>
      <c r="I108" s="129"/>
      <c r="J108" s="129"/>
      <c r="K108" s="129"/>
      <c r="L108" s="129"/>
      <c r="M108" s="129"/>
      <c r="N108" s="129"/>
      <c r="O108" s="129"/>
      <c r="P108" s="129"/>
      <c r="Q108" s="129"/>
      <c r="R108" s="129"/>
      <c r="S108" s="129"/>
      <c r="T108" s="129"/>
      <c r="U108" s="129"/>
      <c r="V108" s="129"/>
      <c r="W108" s="129"/>
      <c r="X108" s="129"/>
      <c r="Y108" s="129"/>
      <c r="Z108" s="129"/>
      <c r="AA108" s="129"/>
      <c r="AB108" s="129"/>
      <c r="AC108" s="129"/>
      <c r="AD108" s="129"/>
      <c r="AE108" s="129"/>
      <c r="AF108" s="129"/>
      <c r="AG108" s="129"/>
      <c r="AH108" s="129"/>
      <c r="AI108" s="129"/>
      <c r="AJ108" s="129"/>
      <c r="AK108" s="129"/>
      <c r="AL108" s="129"/>
      <c r="AM108" s="129"/>
      <c r="AN108" s="129"/>
      <c r="AO108" s="129"/>
      <c r="AP108" s="129"/>
      <c r="AQ108" s="129"/>
      <c r="AR108" s="129"/>
      <c r="AS108" s="129"/>
      <c r="AT108" s="129"/>
      <c r="AU108" s="129"/>
      <c r="AV108" s="129"/>
      <c r="AW108" s="129"/>
      <c r="AX108" s="129"/>
      <c r="AY108" s="129"/>
      <c r="AZ108" s="129"/>
      <c r="BA108" s="129"/>
      <c r="BB108" s="129"/>
      <c r="BC108" s="129"/>
      <c r="BD108" s="129"/>
      <c r="BE108" s="129"/>
      <c r="BF108" s="129"/>
      <c r="BG108" s="129"/>
      <c r="BH108" s="129"/>
      <c r="BI108" s="129"/>
      <c r="BJ108" s="129"/>
      <c r="BK108" s="129"/>
      <c r="BL108" s="129"/>
      <c r="BM108" s="129"/>
      <c r="BN108" s="129"/>
      <c r="BO108" s="129"/>
      <c r="BP108" s="129"/>
      <c r="BQ108" s="129"/>
      <c r="BR108" s="129"/>
      <c r="BS108" s="129"/>
      <c r="BT108" s="129"/>
      <c r="BU108" s="129"/>
      <c r="BV108" s="129"/>
      <c r="BW108" s="129"/>
      <c r="BX108" s="129"/>
      <c r="BY108" s="129"/>
      <c r="BZ108" s="129"/>
      <c r="CA108" s="129"/>
      <c r="CB108" s="129"/>
      <c r="CC108" s="129"/>
      <c r="CD108" s="129"/>
      <c r="CE108" s="129"/>
      <c r="CF108" s="129"/>
      <c r="CG108" s="129"/>
      <c r="CH108" s="129"/>
      <c r="CI108" s="129"/>
      <c r="CJ108" s="129"/>
      <c r="CK108" s="129"/>
      <c r="CL108" s="129"/>
      <c r="CM108" s="129"/>
      <c r="CN108" s="129"/>
      <c r="CO108" s="129"/>
      <c r="CP108" s="129"/>
      <c r="CQ108" s="73"/>
      <c r="CR108" s="72"/>
      <c r="CS108" s="41"/>
    </row>
    <row r="109" spans="1:97" x14ac:dyDescent="0.25">
      <c r="A109" s="72"/>
      <c r="B109" s="72"/>
      <c r="C109" s="72"/>
      <c r="D109" s="72"/>
      <c r="E109" s="72"/>
      <c r="F109" s="114" t="str">
        <f>'DNO inputs'!F39</f>
        <v>132kV/EHV</v>
      </c>
      <c r="G109" s="114" t="str">
        <f>'DNO inputs'!G39</f>
        <v>£</v>
      </c>
      <c r="H109" s="151">
        <f>'DNO inputs'!H39</f>
        <v>284086319.62946904</v>
      </c>
      <c r="I109" s="129"/>
      <c r="J109" s="129"/>
      <c r="K109" s="129"/>
      <c r="L109" s="129"/>
      <c r="M109" s="129"/>
      <c r="N109" s="129"/>
      <c r="O109" s="129"/>
      <c r="P109" s="129"/>
      <c r="Q109" s="129"/>
      <c r="R109" s="129"/>
      <c r="S109" s="129"/>
      <c r="T109" s="129"/>
      <c r="U109" s="129"/>
      <c r="V109" s="129"/>
      <c r="W109" s="129"/>
      <c r="X109" s="129"/>
      <c r="Y109" s="129"/>
      <c r="Z109" s="129"/>
      <c r="AA109" s="129"/>
      <c r="AB109" s="129"/>
      <c r="AC109" s="129"/>
      <c r="AD109" s="129"/>
      <c r="AE109" s="129"/>
      <c r="AF109" s="129"/>
      <c r="AG109" s="129"/>
      <c r="AH109" s="129"/>
      <c r="AI109" s="129"/>
      <c r="AJ109" s="129"/>
      <c r="AK109" s="129"/>
      <c r="AL109" s="129"/>
      <c r="AM109" s="129"/>
      <c r="AN109" s="129"/>
      <c r="AO109" s="129"/>
      <c r="AP109" s="129"/>
      <c r="AQ109" s="129"/>
      <c r="AR109" s="129"/>
      <c r="AS109" s="129"/>
      <c r="AT109" s="129"/>
      <c r="AU109" s="129"/>
      <c r="AV109" s="129"/>
      <c r="AW109" s="129"/>
      <c r="AX109" s="129"/>
      <c r="AY109" s="129"/>
      <c r="AZ109" s="129"/>
      <c r="BA109" s="129"/>
      <c r="BB109" s="129"/>
      <c r="BC109" s="129"/>
      <c r="BD109" s="129"/>
      <c r="BE109" s="129"/>
      <c r="BF109" s="129"/>
      <c r="BG109" s="129"/>
      <c r="BH109" s="129"/>
      <c r="BI109" s="129"/>
      <c r="BJ109" s="129"/>
      <c r="BK109" s="129"/>
      <c r="BL109" s="129"/>
      <c r="BM109" s="129"/>
      <c r="BN109" s="129"/>
      <c r="BO109" s="129"/>
      <c r="BP109" s="129"/>
      <c r="BQ109" s="129"/>
      <c r="BR109" s="129"/>
      <c r="BS109" s="129"/>
      <c r="BT109" s="129"/>
      <c r="BU109" s="129"/>
      <c r="BV109" s="129"/>
      <c r="BW109" s="129"/>
      <c r="BX109" s="129"/>
      <c r="BY109" s="129"/>
      <c r="BZ109" s="129"/>
      <c r="CA109" s="129"/>
      <c r="CB109" s="129"/>
      <c r="CC109" s="129"/>
      <c r="CD109" s="129"/>
      <c r="CE109" s="129"/>
      <c r="CF109" s="129"/>
      <c r="CG109" s="129"/>
      <c r="CH109" s="129"/>
      <c r="CI109" s="129"/>
      <c r="CJ109" s="129"/>
      <c r="CK109" s="129"/>
      <c r="CL109" s="129"/>
      <c r="CM109" s="129"/>
      <c r="CN109" s="129"/>
      <c r="CO109" s="129"/>
      <c r="CP109" s="129"/>
      <c r="CQ109" s="73"/>
      <c r="CR109" s="72"/>
      <c r="CS109" s="41"/>
    </row>
    <row r="110" spans="1:97" x14ac:dyDescent="0.25">
      <c r="A110" s="72"/>
      <c r="B110" s="72"/>
      <c r="C110" s="72"/>
      <c r="D110" s="72"/>
      <c r="E110" s="72"/>
      <c r="F110" s="114" t="str">
        <f>'DNO inputs'!F40</f>
        <v>EHV</v>
      </c>
      <c r="G110" s="114" t="str">
        <f>'DNO inputs'!G40</f>
        <v>£</v>
      </c>
      <c r="H110" s="151">
        <f>'DNO inputs'!H40</f>
        <v>804511561.29475772</v>
      </c>
      <c r="I110" s="129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29"/>
      <c r="AV110" s="129"/>
      <c r="AW110" s="129"/>
      <c r="AX110" s="129"/>
      <c r="AY110" s="129"/>
      <c r="AZ110" s="129"/>
      <c r="BA110" s="129"/>
      <c r="BB110" s="129"/>
      <c r="BC110" s="129"/>
      <c r="BD110" s="129"/>
      <c r="BE110" s="129"/>
      <c r="BF110" s="129"/>
      <c r="BG110" s="129"/>
      <c r="BH110" s="129"/>
      <c r="BI110" s="129"/>
      <c r="BJ110" s="129"/>
      <c r="BK110" s="129"/>
      <c r="BL110" s="129"/>
      <c r="BM110" s="129"/>
      <c r="BN110" s="129"/>
      <c r="BO110" s="129"/>
      <c r="BP110" s="129"/>
      <c r="BQ110" s="129"/>
      <c r="BR110" s="129"/>
      <c r="BS110" s="129"/>
      <c r="BT110" s="129"/>
      <c r="BU110" s="129"/>
      <c r="BV110" s="129"/>
      <c r="BW110" s="129"/>
      <c r="BX110" s="129"/>
      <c r="BY110" s="129"/>
      <c r="BZ110" s="129"/>
      <c r="CA110" s="129"/>
      <c r="CB110" s="129"/>
      <c r="CC110" s="129"/>
      <c r="CD110" s="129"/>
      <c r="CE110" s="129"/>
      <c r="CF110" s="129"/>
      <c r="CG110" s="129"/>
      <c r="CH110" s="129"/>
      <c r="CI110" s="129"/>
      <c r="CJ110" s="129"/>
      <c r="CK110" s="129"/>
      <c r="CL110" s="129"/>
      <c r="CM110" s="129"/>
      <c r="CN110" s="129"/>
      <c r="CO110" s="129"/>
      <c r="CP110" s="129"/>
      <c r="CQ110" s="73"/>
      <c r="CR110" s="72"/>
      <c r="CS110" s="41"/>
    </row>
    <row r="111" spans="1:97" x14ac:dyDescent="0.25">
      <c r="A111" s="72"/>
      <c r="B111" s="72"/>
      <c r="C111" s="72"/>
      <c r="D111" s="72"/>
      <c r="E111" s="72"/>
      <c r="F111" s="114" t="str">
        <f>'DNO inputs'!F41</f>
        <v>EHV/HV</v>
      </c>
      <c r="G111" s="114" t="str">
        <f>'DNO inputs'!G41</f>
        <v>£</v>
      </c>
      <c r="H111" s="151">
        <f>'DNO inputs'!H41</f>
        <v>671752766.43703699</v>
      </c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129"/>
      <c r="AT111" s="129"/>
      <c r="AU111" s="129"/>
      <c r="AV111" s="129"/>
      <c r="AW111" s="129"/>
      <c r="AX111" s="129"/>
      <c r="AY111" s="129"/>
      <c r="AZ111" s="129"/>
      <c r="BA111" s="129"/>
      <c r="BB111" s="129"/>
      <c r="BC111" s="129"/>
      <c r="BD111" s="129"/>
      <c r="BE111" s="129"/>
      <c r="BF111" s="129"/>
      <c r="BG111" s="129"/>
      <c r="BH111" s="129"/>
      <c r="BI111" s="129"/>
      <c r="BJ111" s="129"/>
      <c r="BK111" s="129"/>
      <c r="BL111" s="129"/>
      <c r="BM111" s="129"/>
      <c r="BN111" s="129"/>
      <c r="BO111" s="129"/>
      <c r="BP111" s="129"/>
      <c r="BQ111" s="129"/>
      <c r="BR111" s="129"/>
      <c r="BS111" s="129"/>
      <c r="BT111" s="129"/>
      <c r="BU111" s="129"/>
      <c r="BV111" s="129"/>
      <c r="BW111" s="129"/>
      <c r="BX111" s="129"/>
      <c r="BY111" s="129"/>
      <c r="BZ111" s="129"/>
      <c r="CA111" s="129"/>
      <c r="CB111" s="129"/>
      <c r="CC111" s="129"/>
      <c r="CD111" s="129"/>
      <c r="CE111" s="129"/>
      <c r="CF111" s="129"/>
      <c r="CG111" s="129"/>
      <c r="CH111" s="129"/>
      <c r="CI111" s="129"/>
      <c r="CJ111" s="129"/>
      <c r="CK111" s="129"/>
      <c r="CL111" s="129"/>
      <c r="CM111" s="129"/>
      <c r="CN111" s="129"/>
      <c r="CO111" s="129"/>
      <c r="CP111" s="129"/>
      <c r="CQ111" s="73"/>
      <c r="CR111" s="72"/>
      <c r="CS111" s="41"/>
    </row>
    <row r="112" spans="1:97" x14ac:dyDescent="0.25">
      <c r="A112" s="72"/>
      <c r="B112" s="72"/>
      <c r="C112" s="72"/>
      <c r="D112" s="72"/>
      <c r="E112" s="72"/>
      <c r="F112" s="116" t="str">
        <f>'DNO inputs'!F42</f>
        <v>132kV/HV</v>
      </c>
      <c r="G112" s="116" t="str">
        <f>'DNO inputs'!G42</f>
        <v>£</v>
      </c>
      <c r="H112" s="156">
        <f>'DNO inputs'!H42</f>
        <v>0</v>
      </c>
      <c r="I112" s="129"/>
      <c r="J112" s="129"/>
      <c r="K112" s="129"/>
      <c r="L112" s="129"/>
      <c r="M112" s="129"/>
      <c r="N112" s="129"/>
      <c r="O112" s="129"/>
      <c r="P112" s="129"/>
      <c r="Q112" s="129"/>
      <c r="R112" s="129"/>
      <c r="S112" s="129"/>
      <c r="T112" s="129"/>
      <c r="U112" s="129"/>
      <c r="V112" s="129"/>
      <c r="W112" s="129"/>
      <c r="X112" s="129"/>
      <c r="Y112" s="129"/>
      <c r="Z112" s="129"/>
      <c r="AA112" s="129"/>
      <c r="AB112" s="129"/>
      <c r="AC112" s="129"/>
      <c r="AD112" s="129"/>
      <c r="AE112" s="129"/>
      <c r="AF112" s="129"/>
      <c r="AG112" s="129"/>
      <c r="AH112" s="129"/>
      <c r="AI112" s="129"/>
      <c r="AJ112" s="129"/>
      <c r="AK112" s="129"/>
      <c r="AL112" s="129"/>
      <c r="AM112" s="129"/>
      <c r="AN112" s="129"/>
      <c r="AO112" s="129"/>
      <c r="AP112" s="129"/>
      <c r="AQ112" s="129"/>
      <c r="AR112" s="129"/>
      <c r="AS112" s="129"/>
      <c r="AT112" s="129"/>
      <c r="AU112" s="129"/>
      <c r="AV112" s="129"/>
      <c r="AW112" s="129"/>
      <c r="AX112" s="129"/>
      <c r="AY112" s="129"/>
      <c r="AZ112" s="129"/>
      <c r="BA112" s="129"/>
      <c r="BB112" s="129"/>
      <c r="BC112" s="129"/>
      <c r="BD112" s="129"/>
      <c r="BE112" s="129"/>
      <c r="BF112" s="129"/>
      <c r="BG112" s="129"/>
      <c r="BH112" s="129"/>
      <c r="BI112" s="129"/>
      <c r="BJ112" s="129"/>
      <c r="BK112" s="129"/>
      <c r="BL112" s="129"/>
      <c r="BM112" s="129"/>
      <c r="BN112" s="129"/>
      <c r="BO112" s="129"/>
      <c r="BP112" s="129"/>
      <c r="BQ112" s="129"/>
      <c r="BR112" s="129"/>
      <c r="BS112" s="129"/>
      <c r="BT112" s="129"/>
      <c r="BU112" s="129"/>
      <c r="BV112" s="129"/>
      <c r="BW112" s="129"/>
      <c r="BX112" s="129"/>
      <c r="BY112" s="129"/>
      <c r="BZ112" s="129"/>
      <c r="CA112" s="129"/>
      <c r="CB112" s="129"/>
      <c r="CC112" s="129"/>
      <c r="CD112" s="129"/>
      <c r="CE112" s="129"/>
      <c r="CF112" s="129"/>
      <c r="CG112" s="129"/>
      <c r="CH112" s="129"/>
      <c r="CI112" s="129"/>
      <c r="CJ112" s="129"/>
      <c r="CK112" s="129"/>
      <c r="CL112" s="129"/>
      <c r="CM112" s="129"/>
      <c r="CN112" s="129"/>
      <c r="CO112" s="129"/>
      <c r="CP112" s="129"/>
      <c r="CQ112" s="73"/>
      <c r="CR112" s="72"/>
      <c r="CS112" s="41"/>
    </row>
    <row r="113" spans="1:97" x14ac:dyDescent="0.25">
      <c r="A113" s="72"/>
      <c r="B113" s="72"/>
      <c r="C113" s="72"/>
      <c r="D113" s="72"/>
      <c r="E113" s="72"/>
      <c r="F113" s="72"/>
      <c r="G113" s="72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3"/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73"/>
      <c r="CG113" s="73"/>
      <c r="CH113" s="73"/>
      <c r="CI113" s="73"/>
      <c r="CJ113" s="73"/>
      <c r="CK113" s="73"/>
      <c r="CL113" s="73"/>
      <c r="CM113" s="73"/>
      <c r="CN113" s="73"/>
      <c r="CO113" s="73"/>
      <c r="CP113" s="73"/>
      <c r="CQ113" s="73"/>
      <c r="CR113" s="72"/>
      <c r="CS113" s="41"/>
    </row>
    <row r="114" spans="1:97" x14ac:dyDescent="0.25">
      <c r="A114" s="114"/>
      <c r="B114" s="72"/>
      <c r="C114" s="72"/>
      <c r="D114" s="72"/>
      <c r="E114" s="114" t="s">
        <v>234</v>
      </c>
      <c r="F114" s="72"/>
      <c r="G114" s="114" t="s">
        <v>439</v>
      </c>
      <c r="H114" s="129">
        <f>SUM(H108:H112)</f>
        <v>2858277852.5023632</v>
      </c>
      <c r="I114" s="142" t="s">
        <v>314</v>
      </c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  <c r="W114" s="129"/>
      <c r="X114" s="129"/>
      <c r="Y114" s="129"/>
      <c r="Z114" s="129"/>
      <c r="AA114" s="129"/>
      <c r="AB114" s="129"/>
      <c r="AC114" s="129"/>
      <c r="AD114" s="129"/>
      <c r="AE114" s="129"/>
      <c r="AF114" s="129"/>
      <c r="AG114" s="129"/>
      <c r="AH114" s="129"/>
      <c r="AI114" s="129"/>
      <c r="AJ114" s="129"/>
      <c r="AK114" s="129"/>
      <c r="AL114" s="129"/>
      <c r="AM114" s="129"/>
      <c r="AN114" s="129"/>
      <c r="AO114" s="129"/>
      <c r="AP114" s="129"/>
      <c r="AQ114" s="129"/>
      <c r="AR114" s="129"/>
      <c r="AS114" s="129"/>
      <c r="AT114" s="129"/>
      <c r="AU114" s="129"/>
      <c r="AV114" s="129"/>
      <c r="AW114" s="129"/>
      <c r="AX114" s="129"/>
      <c r="AY114" s="129"/>
      <c r="AZ114" s="129"/>
      <c r="BA114" s="129"/>
      <c r="BB114" s="129"/>
      <c r="BC114" s="129"/>
      <c r="BD114" s="129"/>
      <c r="BE114" s="129"/>
      <c r="BF114" s="129"/>
      <c r="BG114" s="129"/>
      <c r="BH114" s="129"/>
      <c r="BI114" s="129"/>
      <c r="BJ114" s="129"/>
      <c r="BK114" s="129"/>
      <c r="BL114" s="129"/>
      <c r="BM114" s="129"/>
      <c r="BN114" s="129"/>
      <c r="BO114" s="129"/>
      <c r="BP114" s="129"/>
      <c r="BQ114" s="129"/>
      <c r="BR114" s="129"/>
      <c r="BS114" s="129"/>
      <c r="BT114" s="129"/>
      <c r="BU114" s="129"/>
      <c r="BV114" s="129"/>
      <c r="BW114" s="129"/>
      <c r="BX114" s="129"/>
      <c r="BY114" s="129"/>
      <c r="BZ114" s="129"/>
      <c r="CA114" s="129"/>
      <c r="CB114" s="129"/>
      <c r="CC114" s="129"/>
      <c r="CD114" s="129"/>
      <c r="CE114" s="129"/>
      <c r="CF114" s="129"/>
      <c r="CG114" s="129"/>
      <c r="CH114" s="129"/>
      <c r="CI114" s="129"/>
      <c r="CJ114" s="129"/>
      <c r="CK114" s="129"/>
      <c r="CL114" s="129"/>
      <c r="CM114" s="129"/>
      <c r="CN114" s="129"/>
      <c r="CO114" s="129"/>
      <c r="CP114" s="129"/>
      <c r="CQ114" s="73"/>
      <c r="CR114" s="114" t="s">
        <v>574</v>
      </c>
      <c r="CS114" s="41"/>
    </row>
    <row r="115" spans="1:97" x14ac:dyDescent="0.25">
      <c r="A115" s="72"/>
      <c r="B115" s="72"/>
      <c r="C115" s="72"/>
      <c r="D115" s="72"/>
      <c r="E115" s="108"/>
      <c r="F115" s="72"/>
      <c r="G115" s="72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  <c r="AF115" s="73"/>
      <c r="AG115" s="73"/>
      <c r="AH115" s="73"/>
      <c r="AI115" s="73"/>
      <c r="AJ115" s="73"/>
      <c r="AK115" s="73"/>
      <c r="AL115" s="73"/>
      <c r="AM115" s="73"/>
      <c r="AN115" s="73"/>
      <c r="AO115" s="73"/>
      <c r="AP115" s="73"/>
      <c r="AQ115" s="73"/>
      <c r="AR115" s="73"/>
      <c r="AS115" s="73"/>
      <c r="AT115" s="73"/>
      <c r="AU115" s="73"/>
      <c r="AV115" s="73"/>
      <c r="AW115" s="73"/>
      <c r="AX115" s="73"/>
      <c r="AY115" s="73"/>
      <c r="AZ115" s="73"/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73"/>
      <c r="CG115" s="73"/>
      <c r="CH115" s="73"/>
      <c r="CI115" s="73"/>
      <c r="CJ115" s="73"/>
      <c r="CK115" s="73"/>
      <c r="CL115" s="73"/>
      <c r="CM115" s="73"/>
      <c r="CN115" s="73"/>
      <c r="CO115" s="73"/>
      <c r="CP115" s="73"/>
      <c r="CQ115" s="73"/>
      <c r="CR115" s="72"/>
      <c r="CS115" s="41"/>
    </row>
    <row r="116" spans="1:97" x14ac:dyDescent="0.25">
      <c r="A116" s="72"/>
      <c r="B116" s="72"/>
      <c r="C116" s="72"/>
      <c r="D116" s="72"/>
      <c r="E116" s="114" t="str">
        <f>'DNO inputs'!E56</f>
        <v>EDCM notional asset value, total</v>
      </c>
      <c r="F116" s="72"/>
      <c r="G116" s="114" t="str">
        <f>'DNO inputs'!G56</f>
        <v>£</v>
      </c>
      <c r="H116" s="151">
        <f>'DNO inputs'!H56</f>
        <v>515561500.64068359</v>
      </c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  <c r="W116" s="129"/>
      <c r="X116" s="129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N116" s="129"/>
      <c r="AO116" s="129"/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129"/>
      <c r="BI116" s="129"/>
      <c r="BJ116" s="129"/>
      <c r="BK116" s="129"/>
      <c r="BL116" s="129"/>
      <c r="BM116" s="129"/>
      <c r="BN116" s="129"/>
      <c r="BO116" s="129"/>
      <c r="BP116" s="129"/>
      <c r="BQ116" s="129"/>
      <c r="BR116" s="129"/>
      <c r="BS116" s="129"/>
      <c r="BT116" s="129"/>
      <c r="BU116" s="129"/>
      <c r="BV116" s="129"/>
      <c r="BW116" s="129"/>
      <c r="BX116" s="129"/>
      <c r="BY116" s="129"/>
      <c r="BZ116" s="129"/>
      <c r="CA116" s="129"/>
      <c r="CB116" s="129"/>
      <c r="CC116" s="129"/>
      <c r="CD116" s="129"/>
      <c r="CE116" s="129"/>
      <c r="CF116" s="129"/>
      <c r="CG116" s="129"/>
      <c r="CH116" s="129"/>
      <c r="CI116" s="129"/>
      <c r="CJ116" s="129"/>
      <c r="CK116" s="129"/>
      <c r="CL116" s="129"/>
      <c r="CM116" s="129"/>
      <c r="CN116" s="129"/>
      <c r="CO116" s="129"/>
      <c r="CP116" s="129"/>
      <c r="CQ116" s="73"/>
      <c r="CR116" s="72"/>
      <c r="CS116" s="41"/>
    </row>
    <row r="117" spans="1:97" x14ac:dyDescent="0.25">
      <c r="A117" s="72"/>
      <c r="B117" s="72"/>
      <c r="C117" s="72"/>
      <c r="D117" s="72"/>
      <c r="E117" s="108"/>
      <c r="F117" s="72"/>
      <c r="G117" s="72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3"/>
      <c r="AZ117" s="73"/>
      <c r="BA117" s="73"/>
      <c r="BB117" s="73"/>
      <c r="BC117" s="73"/>
      <c r="BD117" s="73"/>
      <c r="BE117" s="73"/>
      <c r="BF117" s="73"/>
      <c r="BG117" s="73"/>
      <c r="BH117" s="73"/>
      <c r="BI117" s="73"/>
      <c r="BJ117" s="73"/>
      <c r="BK117" s="73"/>
      <c r="BL117" s="73"/>
      <c r="BM117" s="73"/>
      <c r="BN117" s="73"/>
      <c r="BO117" s="73"/>
      <c r="BP117" s="73"/>
      <c r="BQ117" s="73"/>
      <c r="BR117" s="73"/>
      <c r="BS117" s="73"/>
      <c r="BT117" s="73"/>
      <c r="BU117" s="73"/>
      <c r="BV117" s="73"/>
      <c r="BW117" s="73"/>
      <c r="BX117" s="73"/>
      <c r="BY117" s="73"/>
      <c r="BZ117" s="73"/>
      <c r="CA117" s="73"/>
      <c r="CB117" s="73"/>
      <c r="CC117" s="73"/>
      <c r="CD117" s="73"/>
      <c r="CE117" s="73"/>
      <c r="CF117" s="73"/>
      <c r="CG117" s="73"/>
      <c r="CH117" s="73"/>
      <c r="CI117" s="73"/>
      <c r="CJ117" s="73"/>
      <c r="CK117" s="73"/>
      <c r="CL117" s="73"/>
      <c r="CM117" s="73"/>
      <c r="CN117" s="73"/>
      <c r="CO117" s="73"/>
      <c r="CP117" s="73"/>
      <c r="CQ117" s="73"/>
      <c r="CR117" s="72"/>
      <c r="CS117" s="41"/>
    </row>
    <row r="118" spans="1:97" x14ac:dyDescent="0.25">
      <c r="A118" s="72"/>
      <c r="B118" s="72"/>
      <c r="C118" s="72"/>
      <c r="D118" s="72"/>
      <c r="E118" s="114" t="s">
        <v>517</v>
      </c>
      <c r="F118" s="72"/>
      <c r="G118" s="114" t="s">
        <v>470</v>
      </c>
      <c r="H118" s="129" t="b">
        <f>H114 + H116 &gt; 0</f>
        <v>1</v>
      </c>
      <c r="I118" s="129"/>
      <c r="J118" s="129"/>
      <c r="K118" s="129"/>
      <c r="L118" s="129"/>
      <c r="M118" s="129"/>
      <c r="N118" s="129"/>
      <c r="O118" s="129"/>
      <c r="P118" s="129"/>
      <c r="Q118" s="129"/>
      <c r="R118" s="129"/>
      <c r="S118" s="129"/>
      <c r="T118" s="129"/>
      <c r="U118" s="129"/>
      <c r="V118" s="129"/>
      <c r="W118" s="129"/>
      <c r="X118" s="129"/>
      <c r="Y118" s="129"/>
      <c r="Z118" s="129"/>
      <c r="AA118" s="129"/>
      <c r="AB118" s="129"/>
      <c r="AC118" s="129"/>
      <c r="AD118" s="129"/>
      <c r="AE118" s="129"/>
      <c r="AF118" s="129"/>
      <c r="AG118" s="129"/>
      <c r="AH118" s="129"/>
      <c r="AI118" s="129"/>
      <c r="AJ118" s="129"/>
      <c r="AK118" s="129"/>
      <c r="AL118" s="129"/>
      <c r="AM118" s="129"/>
      <c r="AN118" s="129"/>
      <c r="AO118" s="129"/>
      <c r="AP118" s="129"/>
      <c r="AQ118" s="129"/>
      <c r="AR118" s="129"/>
      <c r="AS118" s="129"/>
      <c r="AT118" s="129"/>
      <c r="AU118" s="129"/>
      <c r="AV118" s="129"/>
      <c r="AW118" s="129"/>
      <c r="AX118" s="129"/>
      <c r="AY118" s="129"/>
      <c r="AZ118" s="129"/>
      <c r="BA118" s="129"/>
      <c r="BB118" s="129"/>
      <c r="BC118" s="129"/>
      <c r="BD118" s="129"/>
      <c r="BE118" s="129"/>
      <c r="BF118" s="129"/>
      <c r="BG118" s="129"/>
      <c r="BH118" s="129"/>
      <c r="BI118" s="129"/>
      <c r="BJ118" s="129"/>
      <c r="BK118" s="129"/>
      <c r="BL118" s="129"/>
      <c r="BM118" s="129"/>
      <c r="BN118" s="129"/>
      <c r="BO118" s="129"/>
      <c r="BP118" s="129"/>
      <c r="BQ118" s="129"/>
      <c r="BR118" s="129"/>
      <c r="BS118" s="129"/>
      <c r="BT118" s="129"/>
      <c r="BU118" s="129"/>
      <c r="BV118" s="129"/>
      <c r="BW118" s="129"/>
      <c r="BX118" s="129"/>
      <c r="BY118" s="129"/>
      <c r="BZ118" s="129"/>
      <c r="CA118" s="129"/>
      <c r="CB118" s="129"/>
      <c r="CC118" s="129"/>
      <c r="CD118" s="129"/>
      <c r="CE118" s="129"/>
      <c r="CF118" s="129"/>
      <c r="CG118" s="129"/>
      <c r="CH118" s="129"/>
      <c r="CI118" s="129"/>
      <c r="CJ118" s="129"/>
      <c r="CK118" s="129"/>
      <c r="CL118" s="129"/>
      <c r="CM118" s="129"/>
      <c r="CN118" s="129"/>
      <c r="CO118" s="129"/>
      <c r="CP118" s="129"/>
      <c r="CQ118" s="73"/>
      <c r="CR118" s="72"/>
      <c r="CS118" s="41"/>
    </row>
    <row r="119" spans="1:97" x14ac:dyDescent="0.25">
      <c r="A119" s="72"/>
      <c r="B119" s="72"/>
      <c r="C119" s="72"/>
      <c r="D119" s="72"/>
      <c r="E119" s="108"/>
      <c r="F119" s="72"/>
      <c r="G119" s="72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73"/>
      <c r="CG119" s="73"/>
      <c r="CH119" s="73"/>
      <c r="CI119" s="73"/>
      <c r="CJ119" s="73"/>
      <c r="CK119" s="73"/>
      <c r="CL119" s="73"/>
      <c r="CM119" s="73"/>
      <c r="CN119" s="73"/>
      <c r="CO119" s="73"/>
      <c r="CP119" s="73"/>
      <c r="CQ119" s="73"/>
      <c r="CR119" s="72"/>
      <c r="CS119" s="41"/>
    </row>
    <row r="120" spans="1:97" x14ac:dyDescent="0.25">
      <c r="A120" s="114"/>
      <c r="B120" s="72"/>
      <c r="C120" s="72"/>
      <c r="D120" s="72"/>
      <c r="E120" s="114" t="s">
        <v>235</v>
      </c>
      <c r="F120" s="72"/>
      <c r="G120" s="114" t="s">
        <v>44</v>
      </c>
      <c r="H120" s="153">
        <f>IF(H118, H114 / (H114 + H116), 1)</f>
        <v>0.84718848567570659</v>
      </c>
      <c r="I120" s="130" t="s">
        <v>314</v>
      </c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73"/>
      <c r="CR120" s="114" t="s">
        <v>574</v>
      </c>
      <c r="CS120" s="41"/>
    </row>
    <row r="121" spans="1:97" x14ac:dyDescent="0.25">
      <c r="A121" s="72"/>
      <c r="B121" s="72"/>
      <c r="C121" s="72"/>
      <c r="D121" s="72"/>
      <c r="E121" s="108"/>
      <c r="F121" s="72"/>
      <c r="G121" s="72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2"/>
      <c r="CS121" s="41"/>
    </row>
    <row r="122" spans="1:97" x14ac:dyDescent="0.25">
      <c r="A122" s="72"/>
      <c r="B122" s="100"/>
      <c r="C122" s="109" t="s">
        <v>698</v>
      </c>
      <c r="D122" s="109"/>
      <c r="E122" s="109"/>
      <c r="F122" s="109"/>
      <c r="G122" s="109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  <c r="BI122" s="110"/>
      <c r="BJ122" s="110"/>
      <c r="BK122" s="110"/>
      <c r="BL122" s="110"/>
      <c r="BM122" s="110"/>
      <c r="BN122" s="110"/>
      <c r="BO122" s="110"/>
      <c r="BP122" s="110"/>
      <c r="BQ122" s="110"/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110"/>
      <c r="CG122" s="110"/>
      <c r="CH122" s="110"/>
      <c r="CI122" s="110"/>
      <c r="CJ122" s="110"/>
      <c r="CK122" s="110"/>
      <c r="CL122" s="110"/>
      <c r="CM122" s="110"/>
      <c r="CN122" s="110"/>
      <c r="CO122" s="110"/>
      <c r="CP122" s="110"/>
      <c r="CQ122" s="110"/>
      <c r="CR122" s="109"/>
      <c r="CS122" s="41"/>
    </row>
    <row r="123" spans="1:97" x14ac:dyDescent="0.25">
      <c r="A123" s="72"/>
      <c r="B123" s="72"/>
      <c r="C123" s="108"/>
      <c r="D123" s="108"/>
      <c r="E123" s="72"/>
      <c r="F123" s="72"/>
      <c r="G123" s="72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  <c r="AF123" s="73"/>
      <c r="AG123" s="73"/>
      <c r="AH123" s="73"/>
      <c r="AI123" s="73"/>
      <c r="AJ123" s="73"/>
      <c r="AK123" s="73"/>
      <c r="AL123" s="73"/>
      <c r="AM123" s="73"/>
      <c r="AN123" s="73"/>
      <c r="AO123" s="73"/>
      <c r="AP123" s="73"/>
      <c r="AQ123" s="73"/>
      <c r="AR123" s="73"/>
      <c r="AS123" s="73"/>
      <c r="AT123" s="73"/>
      <c r="AU123" s="73"/>
      <c r="AV123" s="73"/>
      <c r="AW123" s="73"/>
      <c r="AX123" s="73"/>
      <c r="AY123" s="73"/>
      <c r="AZ123" s="73"/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3"/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73"/>
      <c r="CG123" s="73"/>
      <c r="CH123" s="73"/>
      <c r="CI123" s="73"/>
      <c r="CJ123" s="73"/>
      <c r="CK123" s="73"/>
      <c r="CL123" s="73"/>
      <c r="CM123" s="73"/>
      <c r="CN123" s="73"/>
      <c r="CO123" s="73"/>
      <c r="CP123" s="73"/>
      <c r="CQ123" s="73"/>
      <c r="CR123" s="72"/>
      <c r="CS123" s="41"/>
    </row>
    <row r="124" spans="1:97" x14ac:dyDescent="0.25">
      <c r="A124" s="114"/>
      <c r="B124" s="72"/>
      <c r="C124" s="72"/>
      <c r="D124" s="72"/>
      <c r="E124" s="114" t="s">
        <v>236</v>
      </c>
      <c r="F124" s="72"/>
      <c r="G124" s="114" t="str">
        <f>G114</f>
        <v>£</v>
      </c>
      <c r="H124" s="129">
        <f>H105 * H120</f>
        <v>3401.6760106275287</v>
      </c>
      <c r="I124" s="142" t="s">
        <v>314</v>
      </c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29"/>
      <c r="CO124" s="129"/>
      <c r="CP124" s="129"/>
      <c r="CQ124" s="73"/>
      <c r="CR124" s="114" t="s">
        <v>574</v>
      </c>
      <c r="CS124" s="41"/>
    </row>
    <row r="125" spans="1:97" x14ac:dyDescent="0.25">
      <c r="A125" s="72"/>
      <c r="B125" s="72"/>
      <c r="C125" s="72"/>
      <c r="D125" s="72"/>
      <c r="E125" s="108"/>
      <c r="F125" s="72"/>
      <c r="G125" s="72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73"/>
      <c r="AT125" s="73"/>
      <c r="AU125" s="73"/>
      <c r="AV125" s="73"/>
      <c r="AW125" s="73"/>
      <c r="AX125" s="73"/>
      <c r="AY125" s="73"/>
      <c r="AZ125" s="73"/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3"/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73"/>
      <c r="CG125" s="73"/>
      <c r="CH125" s="73"/>
      <c r="CI125" s="73"/>
      <c r="CJ125" s="73"/>
      <c r="CK125" s="73"/>
      <c r="CL125" s="73"/>
      <c r="CM125" s="73"/>
      <c r="CN125" s="73"/>
      <c r="CO125" s="73"/>
      <c r="CP125" s="73"/>
      <c r="CQ125" s="73"/>
      <c r="CR125" s="72"/>
      <c r="CS125" s="41"/>
    </row>
    <row r="126" spans="1:97" x14ac:dyDescent="0.25">
      <c r="A126" s="114"/>
      <c r="B126" s="72"/>
      <c r="C126" s="72"/>
      <c r="D126" s="108"/>
      <c r="E126" s="111" t="s">
        <v>362</v>
      </c>
      <c r="F126" s="72"/>
      <c r="G126" s="72"/>
      <c r="H126" s="73"/>
      <c r="I126" s="131" t="s">
        <v>314</v>
      </c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3"/>
      <c r="BE126" s="73"/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3"/>
      <c r="BW126" s="73"/>
      <c r="BX126" s="73"/>
      <c r="BY126" s="73"/>
      <c r="BZ126" s="73"/>
      <c r="CA126" s="73"/>
      <c r="CB126" s="73"/>
      <c r="CC126" s="73"/>
      <c r="CD126" s="73"/>
      <c r="CE126" s="73"/>
      <c r="CF126" s="73"/>
      <c r="CG126" s="73"/>
      <c r="CH126" s="73"/>
      <c r="CI126" s="73"/>
      <c r="CJ126" s="73"/>
      <c r="CK126" s="73"/>
      <c r="CL126" s="73"/>
      <c r="CM126" s="73"/>
      <c r="CN126" s="73"/>
      <c r="CO126" s="73"/>
      <c r="CP126" s="73"/>
      <c r="CQ126" s="73"/>
      <c r="CR126" s="114" t="s">
        <v>570</v>
      </c>
      <c r="CS126" s="41"/>
    </row>
    <row r="127" spans="1:97" x14ac:dyDescent="0.25">
      <c r="A127" s="72"/>
      <c r="B127" s="72"/>
      <c r="C127" s="72"/>
      <c r="D127" s="72"/>
      <c r="E127" s="72"/>
      <c r="F127" s="112" t="s">
        <v>193</v>
      </c>
      <c r="G127" s="112" t="str">
        <f t="shared" ref="G127:G133" si="14">G$24</f>
        <v>£m</v>
      </c>
      <c r="H127" s="144">
        <f>H52</f>
        <v>5891.9937016051617</v>
      </c>
      <c r="I127" s="129"/>
      <c r="J127" s="129"/>
      <c r="K127" s="129"/>
      <c r="L127" s="129"/>
      <c r="M127" s="129"/>
      <c r="N127" s="129"/>
      <c r="O127" s="129"/>
      <c r="P127" s="129"/>
      <c r="Q127" s="129"/>
      <c r="R127" s="129"/>
      <c r="S127" s="129"/>
      <c r="T127" s="129"/>
      <c r="U127" s="129"/>
      <c r="V127" s="129"/>
      <c r="W127" s="129"/>
      <c r="X127" s="129"/>
      <c r="Y127" s="129"/>
      <c r="Z127" s="129"/>
      <c r="AA127" s="129"/>
      <c r="AB127" s="129"/>
      <c r="AC127" s="129"/>
      <c r="AD127" s="129"/>
      <c r="AE127" s="129"/>
      <c r="AF127" s="129"/>
      <c r="AG127" s="129"/>
      <c r="AH127" s="129"/>
      <c r="AI127" s="129"/>
      <c r="AJ127" s="129"/>
      <c r="AK127" s="129"/>
      <c r="AL127" s="129"/>
      <c r="AM127" s="129"/>
      <c r="AN127" s="129"/>
      <c r="AO127" s="129"/>
      <c r="AP127" s="129"/>
      <c r="AQ127" s="129"/>
      <c r="AR127" s="129"/>
      <c r="AS127" s="129"/>
      <c r="AT127" s="129"/>
      <c r="AU127" s="129"/>
      <c r="AV127" s="129"/>
      <c r="AW127" s="129"/>
      <c r="AX127" s="129"/>
      <c r="AY127" s="129"/>
      <c r="AZ127" s="129"/>
      <c r="BA127" s="129"/>
      <c r="BB127" s="129"/>
      <c r="BC127" s="129"/>
      <c r="BD127" s="129"/>
      <c r="BE127" s="129"/>
      <c r="BF127" s="129"/>
      <c r="BG127" s="129"/>
      <c r="BH127" s="129"/>
      <c r="BI127" s="129"/>
      <c r="BJ127" s="129"/>
      <c r="BK127" s="129"/>
      <c r="BL127" s="129"/>
      <c r="BM127" s="129"/>
      <c r="BN127" s="129"/>
      <c r="BO127" s="129"/>
      <c r="BP127" s="129"/>
      <c r="BQ127" s="129"/>
      <c r="BR127" s="129"/>
      <c r="BS127" s="129"/>
      <c r="BT127" s="129"/>
      <c r="BU127" s="129"/>
      <c r="BV127" s="129"/>
      <c r="BW127" s="129"/>
      <c r="BX127" s="129"/>
      <c r="BY127" s="129"/>
      <c r="BZ127" s="129"/>
      <c r="CA127" s="129"/>
      <c r="CB127" s="129"/>
      <c r="CC127" s="129"/>
      <c r="CD127" s="129"/>
      <c r="CE127" s="129"/>
      <c r="CF127" s="129"/>
      <c r="CG127" s="129"/>
      <c r="CH127" s="129"/>
      <c r="CI127" s="129"/>
      <c r="CJ127" s="129"/>
      <c r="CK127" s="129"/>
      <c r="CL127" s="129"/>
      <c r="CM127" s="129"/>
      <c r="CN127" s="129"/>
      <c r="CO127" s="129"/>
      <c r="CP127" s="129"/>
      <c r="CQ127" s="73"/>
      <c r="CR127" s="72"/>
      <c r="CS127" s="41"/>
    </row>
    <row r="128" spans="1:97" x14ac:dyDescent="0.25">
      <c r="A128" s="72"/>
      <c r="B128" s="72"/>
      <c r="C128" s="72"/>
      <c r="D128" s="72"/>
      <c r="E128" s="72"/>
      <c r="F128" s="114" t="s">
        <v>194</v>
      </c>
      <c r="G128" s="114" t="str">
        <f t="shared" si="14"/>
        <v>£m</v>
      </c>
      <c r="H128" s="129">
        <f>H53</f>
        <v>6087.0595865203759</v>
      </c>
      <c r="I128" s="129"/>
      <c r="J128" s="129"/>
      <c r="K128" s="129"/>
      <c r="L128" s="129"/>
      <c r="M128" s="129"/>
      <c r="N128" s="129"/>
      <c r="O128" s="129"/>
      <c r="P128" s="129"/>
      <c r="Q128" s="129"/>
      <c r="R128" s="129"/>
      <c r="S128" s="129"/>
      <c r="T128" s="129"/>
      <c r="U128" s="129"/>
      <c r="V128" s="129"/>
      <c r="W128" s="129"/>
      <c r="X128" s="129"/>
      <c r="Y128" s="129"/>
      <c r="Z128" s="129"/>
      <c r="AA128" s="129"/>
      <c r="AB128" s="129"/>
      <c r="AC128" s="129"/>
      <c r="AD128" s="129"/>
      <c r="AE128" s="129"/>
      <c r="AF128" s="129"/>
      <c r="AG128" s="129"/>
      <c r="AH128" s="129"/>
      <c r="AI128" s="129"/>
      <c r="AJ128" s="129"/>
      <c r="AK128" s="129"/>
      <c r="AL128" s="129"/>
      <c r="AM128" s="129"/>
      <c r="AN128" s="129"/>
      <c r="AO128" s="129"/>
      <c r="AP128" s="129"/>
      <c r="AQ128" s="129"/>
      <c r="AR128" s="129"/>
      <c r="AS128" s="129"/>
      <c r="AT128" s="129"/>
      <c r="AU128" s="129"/>
      <c r="AV128" s="129"/>
      <c r="AW128" s="129"/>
      <c r="AX128" s="129"/>
      <c r="AY128" s="129"/>
      <c r="AZ128" s="129"/>
      <c r="BA128" s="129"/>
      <c r="BB128" s="129"/>
      <c r="BC128" s="129"/>
      <c r="BD128" s="129"/>
      <c r="BE128" s="129"/>
      <c r="BF128" s="129"/>
      <c r="BG128" s="129"/>
      <c r="BH128" s="129"/>
      <c r="BI128" s="129"/>
      <c r="BJ128" s="129"/>
      <c r="BK128" s="129"/>
      <c r="BL128" s="129"/>
      <c r="BM128" s="129"/>
      <c r="BN128" s="129"/>
      <c r="BO128" s="129"/>
      <c r="BP128" s="129"/>
      <c r="BQ128" s="129"/>
      <c r="BR128" s="129"/>
      <c r="BS128" s="129"/>
      <c r="BT128" s="129"/>
      <c r="BU128" s="129"/>
      <c r="BV128" s="129"/>
      <c r="BW128" s="129"/>
      <c r="BX128" s="129"/>
      <c r="BY128" s="129"/>
      <c r="BZ128" s="129"/>
      <c r="CA128" s="129"/>
      <c r="CB128" s="129"/>
      <c r="CC128" s="129"/>
      <c r="CD128" s="129"/>
      <c r="CE128" s="129"/>
      <c r="CF128" s="129"/>
      <c r="CG128" s="129"/>
      <c r="CH128" s="129"/>
      <c r="CI128" s="129"/>
      <c r="CJ128" s="129"/>
      <c r="CK128" s="129"/>
      <c r="CL128" s="129"/>
      <c r="CM128" s="129"/>
      <c r="CN128" s="129"/>
      <c r="CO128" s="129"/>
      <c r="CP128" s="129"/>
      <c r="CQ128" s="73"/>
      <c r="CR128" s="72"/>
      <c r="CS128" s="41"/>
    </row>
    <row r="129" spans="1:97" x14ac:dyDescent="0.25">
      <c r="A129" s="72"/>
      <c r="B129" s="72"/>
      <c r="C129" s="72"/>
      <c r="D129" s="72"/>
      <c r="E129" s="72"/>
      <c r="F129" s="114" t="s">
        <v>41</v>
      </c>
      <c r="G129" s="114" t="str">
        <f t="shared" si="14"/>
        <v>£m</v>
      </c>
      <c r="H129" s="129">
        <f>H54</f>
        <v>1511.3557221284404</v>
      </c>
      <c r="I129" s="129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129"/>
      <c r="AO129" s="129"/>
      <c r="AP129" s="129"/>
      <c r="AQ129" s="129"/>
      <c r="AR129" s="129"/>
      <c r="AS129" s="129"/>
      <c r="AT129" s="129"/>
      <c r="AU129" s="129"/>
      <c r="AV129" s="129"/>
      <c r="AW129" s="129"/>
      <c r="AX129" s="129"/>
      <c r="AY129" s="129"/>
      <c r="AZ129" s="129"/>
      <c r="BA129" s="129"/>
      <c r="BB129" s="129"/>
      <c r="BC129" s="129"/>
      <c r="BD129" s="129"/>
      <c r="BE129" s="129"/>
      <c r="BF129" s="129"/>
      <c r="BG129" s="129"/>
      <c r="BH129" s="129"/>
      <c r="BI129" s="129"/>
      <c r="BJ129" s="129"/>
      <c r="BK129" s="129"/>
      <c r="BL129" s="129"/>
      <c r="BM129" s="129"/>
      <c r="BN129" s="129"/>
      <c r="BO129" s="129"/>
      <c r="BP129" s="129"/>
      <c r="BQ129" s="129"/>
      <c r="BR129" s="129"/>
      <c r="BS129" s="129"/>
      <c r="BT129" s="129"/>
      <c r="BU129" s="129"/>
      <c r="BV129" s="129"/>
      <c r="BW129" s="129"/>
      <c r="BX129" s="129"/>
      <c r="BY129" s="129"/>
      <c r="BZ129" s="129"/>
      <c r="CA129" s="129"/>
      <c r="CB129" s="129"/>
      <c r="CC129" s="129"/>
      <c r="CD129" s="129"/>
      <c r="CE129" s="129"/>
      <c r="CF129" s="129"/>
      <c r="CG129" s="129"/>
      <c r="CH129" s="129"/>
      <c r="CI129" s="129"/>
      <c r="CJ129" s="129"/>
      <c r="CK129" s="129"/>
      <c r="CL129" s="129"/>
      <c r="CM129" s="129"/>
      <c r="CN129" s="129"/>
      <c r="CO129" s="129"/>
      <c r="CP129" s="129"/>
      <c r="CQ129" s="73"/>
      <c r="CR129" s="72"/>
      <c r="CS129" s="41"/>
    </row>
    <row r="130" spans="1:97" x14ac:dyDescent="0.25">
      <c r="A130" s="72"/>
      <c r="B130" s="72"/>
      <c r="C130" s="72"/>
      <c r="D130" s="72"/>
      <c r="E130" s="72"/>
      <c r="F130" s="114" t="s">
        <v>40</v>
      </c>
      <c r="G130" s="114" t="str">
        <f t="shared" si="14"/>
        <v>£m</v>
      </c>
      <c r="H130" s="129">
        <f>H55</f>
        <v>4534.2826194029376</v>
      </c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29"/>
      <c r="CO130" s="129"/>
      <c r="CP130" s="129"/>
      <c r="CQ130" s="73"/>
      <c r="CR130" s="72"/>
      <c r="CS130" s="41"/>
    </row>
    <row r="131" spans="1:97" x14ac:dyDescent="0.25">
      <c r="A131" s="114"/>
      <c r="B131" s="72"/>
      <c r="C131" s="72"/>
      <c r="D131" s="72"/>
      <c r="E131" s="72"/>
      <c r="F131" s="116" t="s">
        <v>166</v>
      </c>
      <c r="G131" s="116" t="str">
        <f t="shared" si="14"/>
        <v>£m</v>
      </c>
      <c r="H131" s="157">
        <f>H124</f>
        <v>3401.6760106275287</v>
      </c>
      <c r="I131" s="142" t="s">
        <v>314</v>
      </c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29"/>
      <c r="CO131" s="129"/>
      <c r="CP131" s="129"/>
      <c r="CQ131" s="73"/>
      <c r="CR131" s="114" t="s">
        <v>574</v>
      </c>
      <c r="CS131" s="41"/>
    </row>
    <row r="132" spans="1:97" x14ac:dyDescent="0.25">
      <c r="A132" s="72"/>
      <c r="B132" s="72"/>
      <c r="C132" s="72"/>
      <c r="D132" s="72"/>
      <c r="E132" s="72"/>
      <c r="F132" s="72"/>
      <c r="G132" s="72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3"/>
      <c r="AZ132" s="73"/>
      <c r="BA132" s="73"/>
      <c r="BB132" s="73"/>
      <c r="BC132" s="73"/>
      <c r="BD132" s="73"/>
      <c r="BE132" s="73"/>
      <c r="BF132" s="73"/>
      <c r="BG132" s="73"/>
      <c r="BH132" s="73"/>
      <c r="BI132" s="73"/>
      <c r="BJ132" s="73"/>
      <c r="BK132" s="73"/>
      <c r="BL132" s="73"/>
      <c r="BM132" s="73"/>
      <c r="BN132" s="73"/>
      <c r="BO132" s="73"/>
      <c r="BP132" s="73"/>
      <c r="BQ132" s="73"/>
      <c r="BR132" s="73"/>
      <c r="BS132" s="73"/>
      <c r="BT132" s="73"/>
      <c r="BU132" s="73"/>
      <c r="BV132" s="73"/>
      <c r="BW132" s="73"/>
      <c r="BX132" s="73"/>
      <c r="BY132" s="73"/>
      <c r="BZ132" s="73"/>
      <c r="CA132" s="73"/>
      <c r="CB132" s="73"/>
      <c r="CC132" s="73"/>
      <c r="CD132" s="73"/>
      <c r="CE132" s="73"/>
      <c r="CF132" s="73"/>
      <c r="CG132" s="73"/>
      <c r="CH132" s="73"/>
      <c r="CI132" s="73"/>
      <c r="CJ132" s="73"/>
      <c r="CK132" s="73"/>
      <c r="CL132" s="73"/>
      <c r="CM132" s="73"/>
      <c r="CN132" s="73"/>
      <c r="CO132" s="73"/>
      <c r="CP132" s="73"/>
      <c r="CQ132" s="73"/>
      <c r="CR132" s="72"/>
      <c r="CS132" s="41"/>
    </row>
    <row r="133" spans="1:97" x14ac:dyDescent="0.25">
      <c r="A133" s="114"/>
      <c r="B133" s="72"/>
      <c r="C133" s="72"/>
      <c r="D133" s="72"/>
      <c r="E133" s="114" t="s">
        <v>238</v>
      </c>
      <c r="F133" s="72"/>
      <c r="G133" s="114" t="str">
        <f t="shared" si="14"/>
        <v>£m</v>
      </c>
      <c r="H133" s="129">
        <f>SUM(H127:H131)</f>
        <v>21426.367640284447</v>
      </c>
      <c r="I133" s="142" t="s">
        <v>314</v>
      </c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29"/>
      <c r="CO133" s="129"/>
      <c r="CP133" s="129"/>
      <c r="CQ133" s="73"/>
      <c r="CR133" s="114" t="s">
        <v>570</v>
      </c>
      <c r="CS133" s="41"/>
    </row>
    <row r="134" spans="1:97" x14ac:dyDescent="0.25">
      <c r="A134" s="72"/>
      <c r="B134" s="72"/>
      <c r="C134" s="72"/>
      <c r="D134" s="72"/>
      <c r="E134" s="114" t="s">
        <v>518</v>
      </c>
      <c r="F134" s="72"/>
      <c r="G134" s="114" t="s">
        <v>470</v>
      </c>
      <c r="H134" s="129" t="b">
        <f>H133 &gt; 0</f>
        <v>1</v>
      </c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29"/>
      <c r="CO134" s="129"/>
      <c r="CP134" s="129"/>
      <c r="CQ134" s="73"/>
      <c r="CR134" s="72"/>
      <c r="CS134" s="41"/>
    </row>
    <row r="135" spans="1:97" x14ac:dyDescent="0.25">
      <c r="A135" s="72"/>
      <c r="B135" s="72"/>
      <c r="C135" s="72"/>
      <c r="D135" s="72"/>
      <c r="E135" s="108"/>
      <c r="F135" s="72"/>
      <c r="G135" s="72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3"/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73"/>
      <c r="CG135" s="73"/>
      <c r="CH135" s="73"/>
      <c r="CI135" s="73"/>
      <c r="CJ135" s="73"/>
      <c r="CK135" s="73"/>
      <c r="CL135" s="73"/>
      <c r="CM135" s="73"/>
      <c r="CN135" s="73"/>
      <c r="CO135" s="73"/>
      <c r="CP135" s="73"/>
      <c r="CQ135" s="73"/>
      <c r="CR135" s="72"/>
      <c r="CS135" s="41"/>
    </row>
    <row r="136" spans="1:97" x14ac:dyDescent="0.25">
      <c r="A136" s="114"/>
      <c r="B136" s="72"/>
      <c r="C136" s="72"/>
      <c r="D136" s="72"/>
      <c r="E136" s="111" t="s">
        <v>363</v>
      </c>
      <c r="F136" s="72"/>
      <c r="G136" s="72"/>
      <c r="H136" s="73"/>
      <c r="I136" s="131" t="s">
        <v>314</v>
      </c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3"/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73"/>
      <c r="CG136" s="73"/>
      <c r="CH136" s="73"/>
      <c r="CI136" s="73"/>
      <c r="CJ136" s="73"/>
      <c r="CK136" s="73"/>
      <c r="CL136" s="73"/>
      <c r="CM136" s="73"/>
      <c r="CN136" s="73"/>
      <c r="CO136" s="73"/>
      <c r="CP136" s="73"/>
      <c r="CQ136" s="73"/>
      <c r="CR136" s="114" t="s">
        <v>570</v>
      </c>
      <c r="CS136" s="41"/>
    </row>
    <row r="137" spans="1:97" x14ac:dyDescent="0.25">
      <c r="A137" s="72"/>
      <c r="B137" s="72"/>
      <c r="C137" s="72"/>
      <c r="D137" s="72"/>
      <c r="E137" s="72"/>
      <c r="F137" s="112" t="s">
        <v>193</v>
      </c>
      <c r="G137" s="112" t="s">
        <v>44</v>
      </c>
      <c r="H137" s="152">
        <f>IF(H$134, H127 / H$133, 0)</f>
        <v>0.27498798678911041</v>
      </c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73"/>
      <c r="CR137" s="72"/>
      <c r="CS137" s="41"/>
    </row>
    <row r="138" spans="1:97" x14ac:dyDescent="0.25">
      <c r="A138" s="72"/>
      <c r="B138" s="72"/>
      <c r="C138" s="72"/>
      <c r="D138" s="72"/>
      <c r="E138" s="72"/>
      <c r="F138" s="114" t="s">
        <v>194</v>
      </c>
      <c r="G138" s="114" t="s">
        <v>44</v>
      </c>
      <c r="H138" s="153">
        <f>IF(H$134, H128 / H$133, 0)</f>
        <v>0.28409199770640953</v>
      </c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73"/>
      <c r="CR138" s="72"/>
      <c r="CS138" s="41"/>
    </row>
    <row r="139" spans="1:97" x14ac:dyDescent="0.25">
      <c r="A139" s="72"/>
      <c r="B139" s="72"/>
      <c r="C139" s="72"/>
      <c r="D139" s="72"/>
      <c r="E139" s="72"/>
      <c r="F139" s="114" t="s">
        <v>41</v>
      </c>
      <c r="G139" s="114" t="s">
        <v>44</v>
      </c>
      <c r="H139" s="153">
        <f>IF(H$134, H129 / H$133, 0)</f>
        <v>7.0537187987332439E-2</v>
      </c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4"/>
      <c r="AW139" s="134"/>
      <c r="AX139" s="134"/>
      <c r="AY139" s="134"/>
      <c r="AZ139" s="134"/>
      <c r="BA139" s="134"/>
      <c r="BB139" s="134"/>
      <c r="BC139" s="134"/>
      <c r="BD139" s="134"/>
      <c r="BE139" s="134"/>
      <c r="BF139" s="134"/>
      <c r="BG139" s="134"/>
      <c r="BH139" s="134"/>
      <c r="BI139" s="134"/>
      <c r="BJ139" s="134"/>
      <c r="BK139" s="134"/>
      <c r="BL139" s="134"/>
      <c r="BM139" s="134"/>
      <c r="BN139" s="134"/>
      <c r="BO139" s="134"/>
      <c r="BP139" s="134"/>
      <c r="BQ139" s="134"/>
      <c r="BR139" s="134"/>
      <c r="BS139" s="134"/>
      <c r="BT139" s="134"/>
      <c r="BU139" s="134"/>
      <c r="BV139" s="134"/>
      <c r="BW139" s="134"/>
      <c r="BX139" s="134"/>
      <c r="BY139" s="134"/>
      <c r="BZ139" s="134"/>
      <c r="CA139" s="134"/>
      <c r="CB139" s="134"/>
      <c r="CC139" s="134"/>
      <c r="CD139" s="134"/>
      <c r="CE139" s="134"/>
      <c r="CF139" s="134"/>
      <c r="CG139" s="134"/>
      <c r="CH139" s="134"/>
      <c r="CI139" s="134"/>
      <c r="CJ139" s="134"/>
      <c r="CK139" s="134"/>
      <c r="CL139" s="134"/>
      <c r="CM139" s="134"/>
      <c r="CN139" s="134"/>
      <c r="CO139" s="134"/>
      <c r="CP139" s="134"/>
      <c r="CQ139" s="73"/>
      <c r="CR139" s="72"/>
      <c r="CS139" s="41"/>
    </row>
    <row r="140" spans="1:97" x14ac:dyDescent="0.25">
      <c r="A140" s="72"/>
      <c r="B140" s="72"/>
      <c r="C140" s="72"/>
      <c r="D140" s="72"/>
      <c r="E140" s="72"/>
      <c r="F140" s="114" t="s">
        <v>40</v>
      </c>
      <c r="G140" s="114" t="s">
        <v>44</v>
      </c>
      <c r="H140" s="153">
        <f>IF(H$134, H130 / H$133, 0)</f>
        <v>0.21162161947029592</v>
      </c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73"/>
      <c r="CR140" s="72"/>
      <c r="CS140" s="41"/>
    </row>
    <row r="141" spans="1:97" x14ac:dyDescent="0.25">
      <c r="A141" s="72"/>
      <c r="B141" s="72"/>
      <c r="C141" s="72"/>
      <c r="D141" s="72"/>
      <c r="E141" s="72"/>
      <c r="F141" s="116" t="s">
        <v>166</v>
      </c>
      <c r="G141" s="116" t="s">
        <v>44</v>
      </c>
      <c r="H141" s="154">
        <f>IF(H$134, H131 / H$133, 0)</f>
        <v>0.15876120804685165</v>
      </c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73"/>
      <c r="CR141" s="72"/>
      <c r="CS141" s="41"/>
    </row>
    <row r="142" spans="1:97" x14ac:dyDescent="0.25">
      <c r="A142" s="72"/>
      <c r="B142" s="72"/>
      <c r="C142" s="72"/>
      <c r="D142" s="72"/>
      <c r="E142" s="72"/>
      <c r="F142" s="72"/>
      <c r="G142" s="72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2"/>
      <c r="CS142" s="41"/>
    </row>
    <row r="143" spans="1:97" x14ac:dyDescent="0.25">
      <c r="A143" s="72"/>
      <c r="B143" s="72"/>
      <c r="C143" s="72"/>
      <c r="D143" s="72"/>
      <c r="E143" s="114" t="s">
        <v>239</v>
      </c>
      <c r="F143" s="72"/>
      <c r="G143" s="114" t="s">
        <v>231</v>
      </c>
      <c r="H143" s="135">
        <f>IF(SUM(H137:H141) = 1, 0, 1)</f>
        <v>0</v>
      </c>
      <c r="I143" s="135"/>
      <c r="J143" s="135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  <c r="AH143" s="135"/>
      <c r="AI143" s="135"/>
      <c r="AJ143" s="135"/>
      <c r="AK143" s="135"/>
      <c r="AL143" s="135"/>
      <c r="AM143" s="135"/>
      <c r="AN143" s="135"/>
      <c r="AO143" s="135"/>
      <c r="AP143" s="135"/>
      <c r="AQ143" s="135"/>
      <c r="AR143" s="135"/>
      <c r="AS143" s="135"/>
      <c r="AT143" s="135"/>
      <c r="AU143" s="135"/>
      <c r="AV143" s="135"/>
      <c r="AW143" s="135"/>
      <c r="AX143" s="135"/>
      <c r="AY143" s="135"/>
      <c r="AZ143" s="135"/>
      <c r="BA143" s="135"/>
      <c r="BB143" s="135"/>
      <c r="BC143" s="135"/>
      <c r="BD143" s="135"/>
      <c r="BE143" s="135"/>
      <c r="BF143" s="135"/>
      <c r="BG143" s="135"/>
      <c r="BH143" s="135"/>
      <c r="BI143" s="135"/>
      <c r="BJ143" s="135"/>
      <c r="BK143" s="135"/>
      <c r="BL143" s="135"/>
      <c r="BM143" s="135"/>
      <c r="BN143" s="135"/>
      <c r="BO143" s="135"/>
      <c r="BP143" s="135"/>
      <c r="BQ143" s="135"/>
      <c r="BR143" s="135"/>
      <c r="BS143" s="135"/>
      <c r="BT143" s="135"/>
      <c r="BU143" s="135"/>
      <c r="BV143" s="135"/>
      <c r="BW143" s="135"/>
      <c r="BX143" s="135"/>
      <c r="BY143" s="135"/>
      <c r="BZ143" s="135"/>
      <c r="CA143" s="135"/>
      <c r="CB143" s="135"/>
      <c r="CC143" s="135"/>
      <c r="CD143" s="135"/>
      <c r="CE143" s="135"/>
      <c r="CF143" s="135"/>
      <c r="CG143" s="135"/>
      <c r="CH143" s="135"/>
      <c r="CI143" s="135"/>
      <c r="CJ143" s="135"/>
      <c r="CK143" s="135"/>
      <c r="CL143" s="135"/>
      <c r="CM143" s="135"/>
      <c r="CN143" s="135"/>
      <c r="CO143" s="135"/>
      <c r="CP143" s="135"/>
      <c r="CQ143" s="73"/>
      <c r="CR143" s="72"/>
      <c r="CS143" s="41"/>
    </row>
    <row r="144" spans="1:97" x14ac:dyDescent="0.25">
      <c r="A144" s="72"/>
      <c r="B144" s="72"/>
      <c r="C144" s="72"/>
      <c r="D144" s="72"/>
      <c r="E144" s="108"/>
      <c r="F144" s="72"/>
      <c r="G144" s="72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73"/>
      <c r="AU144" s="73"/>
      <c r="AV144" s="73"/>
      <c r="AW144" s="73"/>
      <c r="AX144" s="73"/>
      <c r="AY144" s="73"/>
      <c r="AZ144" s="73"/>
      <c r="BA144" s="73"/>
      <c r="BB144" s="73"/>
      <c r="BC144" s="73"/>
      <c r="BD144" s="73"/>
      <c r="BE144" s="73"/>
      <c r="BF144" s="73"/>
      <c r="BG144" s="73"/>
      <c r="BH144" s="73"/>
      <c r="BI144" s="73"/>
      <c r="BJ144" s="73"/>
      <c r="BK144" s="73"/>
      <c r="BL144" s="73"/>
      <c r="BM144" s="73"/>
      <c r="BN144" s="73"/>
      <c r="BO144" s="73"/>
      <c r="BP144" s="73"/>
      <c r="BQ144" s="73"/>
      <c r="BR144" s="73"/>
      <c r="BS144" s="73"/>
      <c r="BT144" s="73"/>
      <c r="BU144" s="73"/>
      <c r="BV144" s="73"/>
      <c r="BW144" s="73"/>
      <c r="BX144" s="73"/>
      <c r="BY144" s="73"/>
      <c r="BZ144" s="73"/>
      <c r="CA144" s="73"/>
      <c r="CB144" s="73"/>
      <c r="CC144" s="73"/>
      <c r="CD144" s="73"/>
      <c r="CE144" s="73"/>
      <c r="CF144" s="73"/>
      <c r="CG144" s="73"/>
      <c r="CH144" s="73"/>
      <c r="CI144" s="73"/>
      <c r="CJ144" s="73"/>
      <c r="CK144" s="73"/>
      <c r="CL144" s="73"/>
      <c r="CM144" s="73"/>
      <c r="CN144" s="73"/>
      <c r="CO144" s="73"/>
      <c r="CP144" s="73"/>
      <c r="CQ144" s="73"/>
      <c r="CR144" s="72"/>
      <c r="CS144" s="41"/>
    </row>
    <row r="145" spans="1:97" x14ac:dyDescent="0.25">
      <c r="A145" s="72"/>
      <c r="B145" s="106" t="s">
        <v>242</v>
      </c>
      <c r="C145" s="106"/>
      <c r="D145" s="106"/>
      <c r="E145" s="106"/>
      <c r="F145" s="106"/>
      <c r="G145" s="106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  <c r="BH145" s="107"/>
      <c r="BI145" s="107"/>
      <c r="BJ145" s="107"/>
      <c r="BK145" s="107"/>
      <c r="BL145" s="107"/>
      <c r="BM145" s="107"/>
      <c r="BN145" s="107"/>
      <c r="BO145" s="107"/>
      <c r="BP145" s="107"/>
      <c r="BQ145" s="107"/>
      <c r="BR145" s="107"/>
      <c r="BS145" s="107"/>
      <c r="BT145" s="107"/>
      <c r="BU145" s="107"/>
      <c r="BV145" s="107"/>
      <c r="BW145" s="107"/>
      <c r="BX145" s="107"/>
      <c r="BY145" s="107"/>
      <c r="BZ145" s="107"/>
      <c r="CA145" s="107"/>
      <c r="CB145" s="107"/>
      <c r="CC145" s="107"/>
      <c r="CD145" s="107"/>
      <c r="CE145" s="107"/>
      <c r="CF145" s="107"/>
      <c r="CG145" s="107"/>
      <c r="CH145" s="107"/>
      <c r="CI145" s="107"/>
      <c r="CJ145" s="107"/>
      <c r="CK145" s="107"/>
      <c r="CL145" s="107"/>
      <c r="CM145" s="107"/>
      <c r="CN145" s="107"/>
      <c r="CO145" s="107"/>
      <c r="CP145" s="107"/>
      <c r="CQ145" s="107"/>
      <c r="CR145" s="106"/>
      <c r="CS145" s="41"/>
    </row>
    <row r="146" spans="1:97" x14ac:dyDescent="0.25">
      <c r="A146" s="72"/>
      <c r="B146" s="72"/>
      <c r="C146" s="72"/>
      <c r="D146" s="72"/>
      <c r="E146" s="72"/>
      <c r="F146" s="72"/>
      <c r="G146" s="72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3"/>
      <c r="AU146" s="73"/>
      <c r="AV146" s="73"/>
      <c r="AW146" s="73"/>
      <c r="AX146" s="73"/>
      <c r="AY146" s="73"/>
      <c r="AZ146" s="73"/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3"/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73"/>
      <c r="CG146" s="73"/>
      <c r="CH146" s="73"/>
      <c r="CI146" s="73"/>
      <c r="CJ146" s="73"/>
      <c r="CK146" s="73"/>
      <c r="CL146" s="73"/>
      <c r="CM146" s="73"/>
      <c r="CN146" s="73"/>
      <c r="CO146" s="73"/>
      <c r="CP146" s="73"/>
      <c r="CQ146" s="73"/>
      <c r="CR146" s="72"/>
      <c r="CS146" s="41"/>
    </row>
    <row r="147" spans="1:97" x14ac:dyDescent="0.25">
      <c r="A147" s="72"/>
      <c r="B147" s="72"/>
      <c r="C147" s="108"/>
      <c r="D147" s="108"/>
      <c r="E147" s="114" t="s">
        <v>232</v>
      </c>
      <c r="F147" s="72"/>
      <c r="G147" s="114" t="s">
        <v>231</v>
      </c>
      <c r="H147" s="158">
        <f>H39 + H63 + H72 + H78 + H97 + H143</f>
        <v>0</v>
      </c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35"/>
      <c r="AH147" s="135"/>
      <c r="AI147" s="135"/>
      <c r="AJ147" s="135"/>
      <c r="AK147" s="135"/>
      <c r="AL147" s="135"/>
      <c r="AM147" s="135"/>
      <c r="AN147" s="135"/>
      <c r="AO147" s="135"/>
      <c r="AP147" s="135"/>
      <c r="AQ147" s="135"/>
      <c r="AR147" s="135"/>
      <c r="AS147" s="135"/>
      <c r="AT147" s="135"/>
      <c r="AU147" s="135"/>
      <c r="AV147" s="135"/>
      <c r="AW147" s="135"/>
      <c r="AX147" s="135"/>
      <c r="AY147" s="135"/>
      <c r="AZ147" s="135"/>
      <c r="BA147" s="135"/>
      <c r="BB147" s="135"/>
      <c r="BC147" s="135"/>
      <c r="BD147" s="135"/>
      <c r="BE147" s="135"/>
      <c r="BF147" s="135"/>
      <c r="BG147" s="135"/>
      <c r="BH147" s="135"/>
      <c r="BI147" s="135"/>
      <c r="BJ147" s="135"/>
      <c r="BK147" s="135"/>
      <c r="BL147" s="135"/>
      <c r="BM147" s="135"/>
      <c r="BN147" s="135"/>
      <c r="BO147" s="135"/>
      <c r="BP147" s="135"/>
      <c r="BQ147" s="135"/>
      <c r="BR147" s="135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5"/>
      <c r="CD147" s="135"/>
      <c r="CE147" s="135"/>
      <c r="CF147" s="135"/>
      <c r="CG147" s="135"/>
      <c r="CH147" s="135"/>
      <c r="CI147" s="135"/>
      <c r="CJ147" s="135"/>
      <c r="CK147" s="135"/>
      <c r="CL147" s="135"/>
      <c r="CM147" s="135"/>
      <c r="CN147" s="135"/>
      <c r="CO147" s="135"/>
      <c r="CP147" s="135"/>
      <c r="CQ147" s="73"/>
      <c r="CR147" s="72"/>
      <c r="CS147" s="41"/>
    </row>
    <row r="148" spans="1:97" x14ac:dyDescent="0.25">
      <c r="A148" s="72"/>
      <c r="B148" s="72"/>
      <c r="C148" s="72"/>
      <c r="D148" s="72"/>
      <c r="E148" s="108"/>
      <c r="F148" s="72"/>
      <c r="G148" s="72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  <c r="AA148" s="73"/>
      <c r="AB148" s="73"/>
      <c r="AC148" s="73"/>
      <c r="AD148" s="73"/>
      <c r="AE148" s="73"/>
      <c r="AF148" s="73"/>
      <c r="AG148" s="73"/>
      <c r="AH148" s="73"/>
      <c r="AI148" s="73"/>
      <c r="AJ148" s="73"/>
      <c r="AK148" s="73"/>
      <c r="AL148" s="73"/>
      <c r="AM148" s="73"/>
      <c r="AN148" s="73"/>
      <c r="AO148" s="73"/>
      <c r="AP148" s="73"/>
      <c r="AQ148" s="73"/>
      <c r="AR148" s="73"/>
      <c r="AS148" s="73"/>
      <c r="AT148" s="73"/>
      <c r="AU148" s="73"/>
      <c r="AV148" s="73"/>
      <c r="AW148" s="73"/>
      <c r="AX148" s="73"/>
      <c r="AY148" s="73"/>
      <c r="AZ148" s="73"/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3"/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73"/>
      <c r="CG148" s="73"/>
      <c r="CH148" s="73"/>
      <c r="CI148" s="73"/>
      <c r="CJ148" s="73"/>
      <c r="CK148" s="73"/>
      <c r="CL148" s="73"/>
      <c r="CM148" s="73"/>
      <c r="CN148" s="73"/>
      <c r="CO148" s="73"/>
      <c r="CP148" s="73"/>
      <c r="CQ148" s="73"/>
      <c r="CR148" s="72"/>
      <c r="CS148" s="41"/>
    </row>
    <row r="149" spans="1:97" x14ac:dyDescent="0.25">
      <c r="A149" s="72"/>
      <c r="B149" s="106" t="s">
        <v>30</v>
      </c>
      <c r="C149" s="106"/>
      <c r="D149" s="106"/>
      <c r="E149" s="106"/>
      <c r="F149" s="106"/>
      <c r="G149" s="106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  <c r="BI149" s="107"/>
      <c r="BJ149" s="107"/>
      <c r="BK149" s="107"/>
      <c r="BL149" s="107"/>
      <c r="BM149" s="107"/>
      <c r="BN149" s="107"/>
      <c r="BO149" s="107"/>
      <c r="BP149" s="107"/>
      <c r="BQ149" s="107"/>
      <c r="BR149" s="107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07"/>
      <c r="CQ149" s="107"/>
      <c r="CR149" s="106"/>
      <c r="CS149" s="41"/>
    </row>
  </sheetData>
  <sheetProtection sheet="1" objects="1" formatCells="0" formatColumns="0" formatRows="0" sort="0" autoFilter="0"/>
  <conditionalFormatting sqref="H38">
    <cfRule type="cellIs" dxfId="44" priority="2" stopIfTrue="1" operator="greaterThan">
      <formula>0</formula>
    </cfRule>
  </conditionalFormatting>
  <conditionalFormatting sqref="H39">
    <cfRule type="cellIs" dxfId="43" priority="3" stopIfTrue="1" operator="greaterThan">
      <formula>0</formula>
    </cfRule>
  </conditionalFormatting>
  <conditionalFormatting sqref="H63">
    <cfRule type="cellIs" dxfId="42" priority="4" stopIfTrue="1" operator="greaterThan">
      <formula>0</formula>
    </cfRule>
  </conditionalFormatting>
  <conditionalFormatting sqref="H72">
    <cfRule type="cellIs" dxfId="41" priority="5" stopIfTrue="1" operator="greaterThan">
      <formula>0</formula>
    </cfRule>
  </conditionalFormatting>
  <conditionalFormatting sqref="H78">
    <cfRule type="cellIs" dxfId="40" priority="6" stopIfTrue="1" operator="greaterThan">
      <formula>0</formula>
    </cfRule>
  </conditionalFormatting>
  <conditionalFormatting sqref="H97">
    <cfRule type="cellIs" dxfId="39" priority="7" stopIfTrue="1" operator="greaterThan">
      <formula>0</formula>
    </cfRule>
  </conditionalFormatting>
  <conditionalFormatting sqref="H143">
    <cfRule type="cellIs" dxfId="38" priority="8" stopIfTrue="1" operator="greaterThan">
      <formula>0</formula>
    </cfRule>
  </conditionalFormatting>
  <conditionalFormatting sqref="H147">
    <cfRule type="cellIs" dxfId="37" priority="9" stopIfTrue="1" operator="greaterThan">
      <formula>0</formula>
    </cfRule>
  </conditionalFormatting>
  <conditionalFormatting sqref="A4:XFD4">
    <cfRule type="expression" dxfId="36" priority="1">
      <formula>LEFT($A$4,1) &lt;&gt; "0"</formula>
    </cfRule>
  </conditionalFormatting>
  <hyperlinks>
    <hyperlink ref="B5" location="'Model map'!A1" display="Click here to return to model map" xr:uid="{A035CE11-BCFF-4A60-BFDC-2432405C1BE2}"/>
    <hyperlink ref="B5:H5" location="'Model map'!A4" tooltip="Click to return to model map" display="'Model map'!A4" xr:uid="{E7A654D8-912D-47D6-AB56-E121535A9D00}"/>
    <hyperlink ref="B5:F5" location="'Model map'!A4" tooltip="Click to return to model map" display="'Model map'!A4" xr:uid="{DDCD4C6B-0EC5-47BD-9370-C7FD90FB2679}"/>
    <hyperlink ref="A1" location="Index!A1" display="Index!A1" xr:uid="{2119DCDB-F76F-4671-8471-46955D013366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4" tint="0.59999389629810485"/>
  </sheetPr>
  <dimension ref="A1:AU161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41" width="20.7109375" customWidth="1"/>
    <col min="42" max="42" width="20.7109375" style="17" customWidth="1"/>
    <col min="43" max="43" width="20.7109375" customWidth="1"/>
    <col min="44" max="44" width="20.7109375" style="17" customWidth="1"/>
    <col min="45" max="45" width="2.7109375" customWidth="1"/>
    <col min="46" max="46" width="40.7109375" customWidth="1"/>
    <col min="47" max="47" width="2.7109375" customWidth="1"/>
    <col min="48" max="16384" width="9.140625" hidden="1"/>
  </cols>
  <sheetData>
    <row r="1" spans="1:47" x14ac:dyDescent="0.25">
      <c r="A1" s="95" t="str">
        <f ca="1">MID(CELL("filename",A1),FIND("]",CELL("filename",A1))+1,255)</f>
        <v>Expenditure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5"/>
      <c r="AU1" s="93"/>
    </row>
    <row r="2" spans="1:47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5"/>
      <c r="AU2" s="93"/>
    </row>
    <row r="3" spans="1:47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8"/>
      <c r="AU3" s="94"/>
    </row>
    <row r="4" spans="1:47" s="1" customFormat="1" x14ac:dyDescent="0.25">
      <c r="A4" s="71" t="str">
        <f>H159 &amp; IF(H159 = 1, " issue", " issues") &amp;" identified in checks on this sheet"</f>
        <v>0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ht="60" x14ac:dyDescent="0.25">
      <c r="A5" s="121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134</v>
      </c>
      <c r="K5" s="103" t="s">
        <v>135</v>
      </c>
      <c r="L5" s="103" t="s">
        <v>136</v>
      </c>
      <c r="M5" s="103" t="s">
        <v>137</v>
      </c>
      <c r="N5" s="103" t="s">
        <v>138</v>
      </c>
      <c r="O5" s="103" t="s">
        <v>139</v>
      </c>
      <c r="P5" s="103" t="s">
        <v>140</v>
      </c>
      <c r="Q5" s="103" t="s">
        <v>141</v>
      </c>
      <c r="R5" s="103" t="s">
        <v>142</v>
      </c>
      <c r="S5" s="103" t="s">
        <v>143</v>
      </c>
      <c r="T5" s="103" t="s">
        <v>144</v>
      </c>
      <c r="U5" s="103" t="s">
        <v>188</v>
      </c>
      <c r="V5" s="103" t="s">
        <v>146</v>
      </c>
      <c r="W5" s="103" t="s">
        <v>147</v>
      </c>
      <c r="X5" s="103" t="s">
        <v>148</v>
      </c>
      <c r="Y5" s="103" t="s">
        <v>149</v>
      </c>
      <c r="Z5" s="103" t="s">
        <v>150</v>
      </c>
      <c r="AA5" s="103" t="s">
        <v>151</v>
      </c>
      <c r="AB5" s="103" t="s">
        <v>152</v>
      </c>
      <c r="AC5" s="103" t="s">
        <v>153</v>
      </c>
      <c r="AD5" s="103" t="s">
        <v>154</v>
      </c>
      <c r="AE5" s="103" t="s">
        <v>155</v>
      </c>
      <c r="AF5" s="103" t="s">
        <v>156</v>
      </c>
      <c r="AG5" s="103" t="s">
        <v>157</v>
      </c>
      <c r="AH5" s="103" t="s">
        <v>158</v>
      </c>
      <c r="AI5" s="103" t="s">
        <v>159</v>
      </c>
      <c r="AJ5" s="103" t="s">
        <v>160</v>
      </c>
      <c r="AK5" s="103" t="s">
        <v>161</v>
      </c>
      <c r="AL5" s="103" t="s">
        <v>162</v>
      </c>
      <c r="AM5" s="103" t="s">
        <v>163</v>
      </c>
      <c r="AN5" s="103" t="s">
        <v>164</v>
      </c>
      <c r="AO5" s="103" t="s">
        <v>189</v>
      </c>
      <c r="AP5" s="103" t="s">
        <v>729</v>
      </c>
      <c r="AQ5" s="103" t="s">
        <v>728</v>
      </c>
      <c r="AR5" s="103" t="s">
        <v>758</v>
      </c>
      <c r="AS5" s="128"/>
      <c r="AT5" s="102" t="s">
        <v>34</v>
      </c>
      <c r="AU5" s="41"/>
    </row>
    <row r="6" spans="1:47" x14ac:dyDescent="0.25">
      <c r="A6" s="120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2"/>
      <c r="AU6" s="41"/>
    </row>
    <row r="7" spans="1:47" x14ac:dyDescent="0.25">
      <c r="A7" s="120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6"/>
      <c r="AU7" s="41"/>
    </row>
    <row r="8" spans="1:47" x14ac:dyDescent="0.25">
      <c r="A8" s="120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2"/>
      <c r="AU8" s="41"/>
    </row>
    <row r="9" spans="1:47" x14ac:dyDescent="0.25">
      <c r="A9" s="120"/>
      <c r="B9" s="72"/>
      <c r="C9" s="108" t="s">
        <v>364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2"/>
      <c r="AU9" s="41"/>
    </row>
    <row r="10" spans="1:47" x14ac:dyDescent="0.25">
      <c r="A10" s="120"/>
      <c r="B10" s="72"/>
      <c r="C10" s="108" t="s">
        <v>717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2"/>
      <c r="AU10" s="73"/>
    </row>
    <row r="11" spans="1:47" x14ac:dyDescent="0.25">
      <c r="A11" s="120"/>
      <c r="B11" s="72"/>
      <c r="C11" s="108"/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2"/>
      <c r="AU11" s="41"/>
    </row>
    <row r="12" spans="1:47" x14ac:dyDescent="0.25">
      <c r="A12" s="120"/>
      <c r="B12" s="106" t="s">
        <v>244</v>
      </c>
      <c r="C12" s="106"/>
      <c r="D12" s="106"/>
      <c r="E12" s="106"/>
      <c r="F12" s="106"/>
      <c r="G12" s="106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6"/>
      <c r="AU12" s="41"/>
    </row>
    <row r="13" spans="1:47" x14ac:dyDescent="0.25">
      <c r="A13" s="120"/>
      <c r="B13" s="72"/>
      <c r="C13" s="72"/>
      <c r="D13" s="72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2"/>
      <c r="AU13" s="41"/>
    </row>
    <row r="14" spans="1:47" x14ac:dyDescent="0.25">
      <c r="A14" s="120"/>
      <c r="B14" s="72"/>
      <c r="C14" s="108" t="s">
        <v>365</v>
      </c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2"/>
      <c r="AU14" s="41"/>
    </row>
    <row r="15" spans="1:47" x14ac:dyDescent="0.25">
      <c r="A15" s="120"/>
      <c r="B15" s="72"/>
      <c r="C15" s="108"/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2"/>
      <c r="AU15" s="41"/>
    </row>
    <row r="16" spans="1:47" s="1" customFormat="1" x14ac:dyDescent="0.25">
      <c r="A16" s="120"/>
      <c r="B16" s="72"/>
      <c r="C16" s="109" t="s">
        <v>701</v>
      </c>
      <c r="D16" s="109"/>
      <c r="E16" s="109"/>
      <c r="F16" s="109"/>
      <c r="G16" s="109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09"/>
      <c r="AU16" s="41"/>
    </row>
    <row r="17" spans="1:47" s="1" customFormat="1" x14ac:dyDescent="0.25">
      <c r="A17" s="120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2"/>
      <c r="AU17" s="41"/>
    </row>
    <row r="18" spans="1:47" x14ac:dyDescent="0.25">
      <c r="A18" s="120"/>
      <c r="B18" s="72"/>
      <c r="C18" s="72"/>
      <c r="D18" s="72"/>
      <c r="E18" s="111" t="s">
        <v>421</v>
      </c>
      <c r="F18" s="72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2"/>
      <c r="AU18" s="41"/>
    </row>
    <row r="19" spans="1:47" x14ac:dyDescent="0.25">
      <c r="A19" s="120"/>
      <c r="B19" s="72"/>
      <c r="C19" s="72"/>
      <c r="D19" s="72"/>
      <c r="E19" s="72"/>
      <c r="F19" s="112" t="str">
        <f>'DNO inputs'!J304</f>
        <v>LV</v>
      </c>
      <c r="G19" s="112" t="str">
        <f>'DNO inputs'!G305</f>
        <v>£ per year</v>
      </c>
      <c r="H19" s="144"/>
      <c r="I19" s="144"/>
      <c r="J19" s="132"/>
      <c r="K19" s="155">
        <f t="array" ref="K19:AR22">TRANSPOSE('DNO inputs'!J306:M339)</f>
        <v>20000000</v>
      </c>
      <c r="L19" s="155">
        <v>0</v>
      </c>
      <c r="M19" s="155">
        <v>13000000</v>
      </c>
      <c r="N19" s="155">
        <v>3300000</v>
      </c>
      <c r="O19" s="155">
        <v>2800000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5">
        <v>0</v>
      </c>
      <c r="Z19" s="155">
        <v>0</v>
      </c>
      <c r="AA19" s="155">
        <v>0</v>
      </c>
      <c r="AB19" s="155">
        <v>0</v>
      </c>
      <c r="AC19" s="155">
        <v>0</v>
      </c>
      <c r="AD19" s="155">
        <v>0</v>
      </c>
      <c r="AE19" s="155">
        <v>0</v>
      </c>
      <c r="AF19" s="155">
        <v>0</v>
      </c>
      <c r="AG19" s="155">
        <v>0</v>
      </c>
      <c r="AH19" s="155">
        <v>0</v>
      </c>
      <c r="AI19" s="155">
        <v>0</v>
      </c>
      <c r="AJ19" s="155">
        <v>0</v>
      </c>
      <c r="AK19" s="155">
        <v>0</v>
      </c>
      <c r="AL19" s="155">
        <v>0</v>
      </c>
      <c r="AM19" s="155">
        <v>0</v>
      </c>
      <c r="AN19" s="155">
        <v>0</v>
      </c>
      <c r="AO19" s="155">
        <v>0</v>
      </c>
      <c r="AP19" s="155">
        <v>0</v>
      </c>
      <c r="AQ19" s="155">
        <v>0</v>
      </c>
      <c r="AR19" s="155">
        <v>0</v>
      </c>
      <c r="AS19" s="73"/>
      <c r="AT19" s="72"/>
      <c r="AU19" s="41"/>
    </row>
    <row r="20" spans="1:47" x14ac:dyDescent="0.25">
      <c r="A20" s="120"/>
      <c r="B20" s="72"/>
      <c r="C20" s="72"/>
      <c r="D20" s="72"/>
      <c r="E20" s="72"/>
      <c r="F20" s="114" t="str">
        <f>'DNO inputs'!K304</f>
        <v>HV/LV</v>
      </c>
      <c r="G20" s="114" t="str">
        <f>G$19</f>
        <v>£ per year</v>
      </c>
      <c r="H20" s="129"/>
      <c r="I20" s="129"/>
      <c r="J20" s="159"/>
      <c r="K20" s="151">
        <v>7800000</v>
      </c>
      <c r="L20" s="151">
        <v>0</v>
      </c>
      <c r="M20" s="151">
        <v>500000</v>
      </c>
      <c r="N20" s="151">
        <v>3400000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  <c r="AC20" s="151">
        <v>0</v>
      </c>
      <c r="AD20" s="151">
        <v>0</v>
      </c>
      <c r="AE20" s="151">
        <v>0</v>
      </c>
      <c r="AF20" s="151">
        <v>0</v>
      </c>
      <c r="AG20" s="151">
        <v>0</v>
      </c>
      <c r="AH20" s="151">
        <v>0</v>
      </c>
      <c r="AI20" s="151">
        <v>0</v>
      </c>
      <c r="AJ20" s="151">
        <v>0</v>
      </c>
      <c r="AK20" s="151">
        <v>0</v>
      </c>
      <c r="AL20" s="151">
        <v>0</v>
      </c>
      <c r="AM20" s="151">
        <v>0</v>
      </c>
      <c r="AN20" s="151">
        <v>0</v>
      </c>
      <c r="AO20" s="151">
        <v>0</v>
      </c>
      <c r="AP20" s="151">
        <v>0</v>
      </c>
      <c r="AQ20" s="151">
        <v>0</v>
      </c>
      <c r="AR20" s="151">
        <v>0</v>
      </c>
      <c r="AS20" s="73"/>
      <c r="AT20" s="72"/>
      <c r="AU20" s="41"/>
    </row>
    <row r="21" spans="1:47" x14ac:dyDescent="0.25">
      <c r="A21" s="120"/>
      <c r="B21" s="72"/>
      <c r="C21" s="72"/>
      <c r="D21" s="72"/>
      <c r="E21" s="72"/>
      <c r="F21" s="114" t="str">
        <f>'DNO inputs'!L304</f>
        <v>HV</v>
      </c>
      <c r="G21" s="114" t="str">
        <f>G$19</f>
        <v>£ per year</v>
      </c>
      <c r="H21" s="129"/>
      <c r="I21" s="129"/>
      <c r="J21" s="159"/>
      <c r="K21" s="151">
        <v>10800000</v>
      </c>
      <c r="L21" s="151">
        <v>0</v>
      </c>
      <c r="M21" s="151">
        <v>6100000</v>
      </c>
      <c r="N21" s="151">
        <v>899999.99999999988</v>
      </c>
      <c r="O21" s="151">
        <v>2900000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  <c r="AC21" s="151">
        <v>0</v>
      </c>
      <c r="AD21" s="151">
        <v>0</v>
      </c>
      <c r="AE21" s="151">
        <v>0</v>
      </c>
      <c r="AF21" s="151">
        <v>0</v>
      </c>
      <c r="AG21" s="151">
        <v>0</v>
      </c>
      <c r="AH21" s="151">
        <v>0</v>
      </c>
      <c r="AI21" s="151">
        <v>0</v>
      </c>
      <c r="AJ21" s="151">
        <v>0</v>
      </c>
      <c r="AK21" s="151">
        <v>0</v>
      </c>
      <c r="AL21" s="151">
        <v>0</v>
      </c>
      <c r="AM21" s="151">
        <v>0</v>
      </c>
      <c r="AN21" s="151">
        <v>0</v>
      </c>
      <c r="AO21" s="151">
        <v>0</v>
      </c>
      <c r="AP21" s="151">
        <v>0</v>
      </c>
      <c r="AQ21" s="151">
        <v>0</v>
      </c>
      <c r="AR21" s="151">
        <v>0</v>
      </c>
      <c r="AS21" s="73"/>
      <c r="AT21" s="72"/>
      <c r="AU21" s="41"/>
    </row>
    <row r="22" spans="1:47" x14ac:dyDescent="0.25">
      <c r="A22" s="120"/>
      <c r="B22" s="72"/>
      <c r="C22" s="72"/>
      <c r="D22" s="72"/>
      <c r="E22" s="72"/>
      <c r="F22" s="116" t="str">
        <f>'DNO inputs'!M304</f>
        <v>EHV and 132kV</v>
      </c>
      <c r="G22" s="116" t="str">
        <f>G$19</f>
        <v>£ per year</v>
      </c>
      <c r="H22" s="145"/>
      <c r="I22" s="146"/>
      <c r="J22" s="160"/>
      <c r="K22" s="161">
        <v>13299999.999999998</v>
      </c>
      <c r="L22" s="161">
        <v>0</v>
      </c>
      <c r="M22" s="161">
        <v>900000</v>
      </c>
      <c r="N22" s="161">
        <v>4800000</v>
      </c>
      <c r="O22" s="161">
        <v>1200000</v>
      </c>
      <c r="P22" s="161">
        <v>0</v>
      </c>
      <c r="Q22" s="161">
        <v>0</v>
      </c>
      <c r="R22" s="161">
        <v>0</v>
      </c>
      <c r="S22" s="161">
        <v>0</v>
      </c>
      <c r="T22" s="161">
        <v>0</v>
      </c>
      <c r="U22" s="161">
        <v>0</v>
      </c>
      <c r="V22" s="161">
        <v>0</v>
      </c>
      <c r="W22" s="161">
        <v>0</v>
      </c>
      <c r="X22" s="161">
        <v>0</v>
      </c>
      <c r="Y22" s="161">
        <v>0</v>
      </c>
      <c r="Z22" s="161">
        <v>0</v>
      </c>
      <c r="AA22" s="161">
        <v>0</v>
      </c>
      <c r="AB22" s="161">
        <v>0</v>
      </c>
      <c r="AC22" s="161">
        <v>0</v>
      </c>
      <c r="AD22" s="161">
        <v>0</v>
      </c>
      <c r="AE22" s="161">
        <v>0</v>
      </c>
      <c r="AF22" s="161">
        <v>0</v>
      </c>
      <c r="AG22" s="161">
        <v>0</v>
      </c>
      <c r="AH22" s="161">
        <v>0</v>
      </c>
      <c r="AI22" s="161">
        <v>0</v>
      </c>
      <c r="AJ22" s="161">
        <v>0</v>
      </c>
      <c r="AK22" s="161">
        <v>0</v>
      </c>
      <c r="AL22" s="161">
        <v>0</v>
      </c>
      <c r="AM22" s="161">
        <v>0</v>
      </c>
      <c r="AN22" s="161">
        <v>0</v>
      </c>
      <c r="AO22" s="161">
        <v>0</v>
      </c>
      <c r="AP22" s="161">
        <v>0</v>
      </c>
      <c r="AQ22" s="161">
        <v>0</v>
      </c>
      <c r="AR22" s="161">
        <v>0</v>
      </c>
      <c r="AS22" s="73"/>
      <c r="AT22" s="72"/>
      <c r="AU22" s="41"/>
    </row>
    <row r="23" spans="1:47" x14ac:dyDescent="0.25">
      <c r="A23" s="120"/>
      <c r="B23" s="72"/>
      <c r="C23" s="72"/>
      <c r="D23" s="72"/>
      <c r="E23" s="72"/>
      <c r="F23" s="72"/>
      <c r="G23" s="72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2"/>
      <c r="AU23" s="41"/>
    </row>
    <row r="24" spans="1:47" x14ac:dyDescent="0.25">
      <c r="A24" s="120"/>
      <c r="B24" s="72"/>
      <c r="C24" s="72"/>
      <c r="D24" s="72"/>
      <c r="E24" s="111" t="s">
        <v>420</v>
      </c>
      <c r="F24" s="72"/>
      <c r="G24" s="72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2"/>
      <c r="AU24" s="41"/>
    </row>
    <row r="25" spans="1:47" x14ac:dyDescent="0.25">
      <c r="A25" s="120"/>
      <c r="B25" s="72"/>
      <c r="C25" s="72"/>
      <c r="D25" s="72"/>
      <c r="E25" s="72"/>
      <c r="F25" s="112" t="str">
        <f>'DNO inputs'!F347</f>
        <v>LV</v>
      </c>
      <c r="G25" s="112" t="str">
        <f>'DNO inputs'!G347</f>
        <v>£ per year</v>
      </c>
      <c r="H25" s="144"/>
      <c r="I25" s="144"/>
      <c r="J25" s="155">
        <f>'DNO inputs'!H347</f>
        <v>4840000.0000000037</v>
      </c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73"/>
      <c r="AT25" s="72"/>
      <c r="AU25" s="41"/>
    </row>
    <row r="26" spans="1:47" x14ac:dyDescent="0.25">
      <c r="A26" s="120"/>
      <c r="B26" s="72"/>
      <c r="C26" s="72"/>
      <c r="D26" s="72"/>
      <c r="E26" s="72"/>
      <c r="F26" s="114" t="str">
        <f>'DNO inputs'!F348</f>
        <v>HV/LV</v>
      </c>
      <c r="G26" s="114" t="str">
        <f>'DNO inputs'!G348</f>
        <v>£ per year</v>
      </c>
      <c r="H26" s="129"/>
      <c r="I26" s="129"/>
      <c r="J26" s="151">
        <f>'DNO inputs'!H348</f>
        <v>0</v>
      </c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73"/>
      <c r="AT26" s="72"/>
      <c r="AU26" s="41"/>
    </row>
    <row r="27" spans="1:47" x14ac:dyDescent="0.25">
      <c r="A27" s="120"/>
      <c r="B27" s="72"/>
      <c r="C27" s="72"/>
      <c r="D27" s="72"/>
      <c r="E27" s="72"/>
      <c r="F27" s="114" t="str">
        <f>'DNO inputs'!F349</f>
        <v>HV</v>
      </c>
      <c r="G27" s="114" t="str">
        <f>'DNO inputs'!G349</f>
        <v>£ per year</v>
      </c>
      <c r="H27" s="129"/>
      <c r="I27" s="129"/>
      <c r="J27" s="151">
        <f>'DNO inputs'!H349</f>
        <v>17380000.000000004</v>
      </c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73"/>
      <c r="AT27" s="72"/>
      <c r="AU27" s="41"/>
    </row>
    <row r="28" spans="1:47" x14ac:dyDescent="0.25">
      <c r="A28" s="120"/>
      <c r="B28" s="72"/>
      <c r="C28" s="72"/>
      <c r="D28" s="72"/>
      <c r="E28" s="72"/>
      <c r="F28" s="116" t="str">
        <f>'DNO inputs'!F350</f>
        <v>EHV and 132kV</v>
      </c>
      <c r="G28" s="116" t="str">
        <f>'DNO inputs'!G350</f>
        <v>£ per year</v>
      </c>
      <c r="H28" s="145"/>
      <c r="I28" s="146"/>
      <c r="J28" s="161">
        <f>'DNO inputs'!H350</f>
        <v>37080000</v>
      </c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73"/>
      <c r="AT28" s="72"/>
      <c r="AU28" s="41"/>
    </row>
    <row r="29" spans="1:47" x14ac:dyDescent="0.25">
      <c r="A29" s="120"/>
      <c r="B29" s="72"/>
      <c r="C29" s="72"/>
      <c r="D29" s="72"/>
      <c r="E29" s="72"/>
      <c r="F29" s="72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2"/>
      <c r="AU29" s="41"/>
    </row>
    <row r="30" spans="1:47" x14ac:dyDescent="0.25">
      <c r="A30" s="122"/>
      <c r="B30" s="72"/>
      <c r="C30" s="72"/>
      <c r="D30" s="72"/>
      <c r="E30" s="111" t="s">
        <v>245</v>
      </c>
      <c r="F30" s="72"/>
      <c r="G30" s="72"/>
      <c r="H30" s="73"/>
      <c r="I30" s="131" t="s">
        <v>314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114" t="s">
        <v>593</v>
      </c>
      <c r="AU30" s="41"/>
    </row>
    <row r="31" spans="1:47" x14ac:dyDescent="0.25">
      <c r="A31" s="120"/>
      <c r="B31" s="72"/>
      <c r="C31" s="72"/>
      <c r="D31" s="72"/>
      <c r="E31" s="72"/>
      <c r="F31" s="112" t="s">
        <v>165</v>
      </c>
      <c r="G31" s="112" t="str">
        <f>G$19</f>
        <v>£ per year</v>
      </c>
      <c r="H31" s="144"/>
      <c r="I31" s="144"/>
      <c r="J31" s="162">
        <f t="shared" ref="J31:AQ31" si="0">J19 + J25</f>
        <v>4840000.0000000037</v>
      </c>
      <c r="K31" s="162">
        <f t="shared" si="0"/>
        <v>20000000</v>
      </c>
      <c r="L31" s="162">
        <f t="shared" si="0"/>
        <v>0</v>
      </c>
      <c r="M31" s="162">
        <f t="shared" si="0"/>
        <v>13000000</v>
      </c>
      <c r="N31" s="162">
        <f t="shared" si="0"/>
        <v>3300000</v>
      </c>
      <c r="O31" s="162">
        <f t="shared" si="0"/>
        <v>2800000</v>
      </c>
      <c r="P31" s="162">
        <f t="shared" si="0"/>
        <v>0</v>
      </c>
      <c r="Q31" s="162">
        <f t="shared" si="0"/>
        <v>0</v>
      </c>
      <c r="R31" s="162">
        <f t="shared" si="0"/>
        <v>0</v>
      </c>
      <c r="S31" s="162">
        <f t="shared" si="0"/>
        <v>0</v>
      </c>
      <c r="T31" s="162">
        <f t="shared" si="0"/>
        <v>0</v>
      </c>
      <c r="U31" s="162">
        <f t="shared" si="0"/>
        <v>0</v>
      </c>
      <c r="V31" s="162">
        <f t="shared" si="0"/>
        <v>0</v>
      </c>
      <c r="W31" s="162">
        <f t="shared" si="0"/>
        <v>0</v>
      </c>
      <c r="X31" s="162">
        <f t="shared" si="0"/>
        <v>0</v>
      </c>
      <c r="Y31" s="162">
        <f t="shared" si="0"/>
        <v>0</v>
      </c>
      <c r="Z31" s="162">
        <f t="shared" si="0"/>
        <v>0</v>
      </c>
      <c r="AA31" s="162">
        <f t="shared" si="0"/>
        <v>0</v>
      </c>
      <c r="AB31" s="162">
        <f t="shared" si="0"/>
        <v>0</v>
      </c>
      <c r="AC31" s="162">
        <f t="shared" si="0"/>
        <v>0</v>
      </c>
      <c r="AD31" s="162">
        <f t="shared" si="0"/>
        <v>0</v>
      </c>
      <c r="AE31" s="162">
        <f t="shared" si="0"/>
        <v>0</v>
      </c>
      <c r="AF31" s="162">
        <f t="shared" si="0"/>
        <v>0</v>
      </c>
      <c r="AG31" s="162">
        <f t="shared" si="0"/>
        <v>0</v>
      </c>
      <c r="AH31" s="162">
        <f t="shared" si="0"/>
        <v>0</v>
      </c>
      <c r="AI31" s="162">
        <f t="shared" si="0"/>
        <v>0</v>
      </c>
      <c r="AJ31" s="162">
        <f t="shared" si="0"/>
        <v>0</v>
      </c>
      <c r="AK31" s="162">
        <f t="shared" si="0"/>
        <v>0</v>
      </c>
      <c r="AL31" s="162">
        <f t="shared" si="0"/>
        <v>0</v>
      </c>
      <c r="AM31" s="162">
        <f t="shared" si="0"/>
        <v>0</v>
      </c>
      <c r="AN31" s="162">
        <f t="shared" si="0"/>
        <v>0</v>
      </c>
      <c r="AO31" s="162">
        <f t="shared" si="0"/>
        <v>0</v>
      </c>
      <c r="AP31" s="162">
        <f t="shared" ref="AP31" si="1">AP19 + AP25</f>
        <v>0</v>
      </c>
      <c r="AQ31" s="162">
        <f t="shared" si="0"/>
        <v>0</v>
      </c>
      <c r="AR31" s="162">
        <f t="shared" ref="AR31" si="2">AR19 + AR25</f>
        <v>0</v>
      </c>
      <c r="AS31" s="73"/>
      <c r="AT31" s="72"/>
      <c r="AU31" s="41"/>
    </row>
    <row r="32" spans="1:47" x14ac:dyDescent="0.25">
      <c r="A32" s="120"/>
      <c r="B32" s="72"/>
      <c r="C32" s="72"/>
      <c r="D32" s="72"/>
      <c r="E32" s="72"/>
      <c r="F32" s="114" t="s">
        <v>41</v>
      </c>
      <c r="G32" s="114" t="str">
        <f>G$19</f>
        <v>£ per year</v>
      </c>
      <c r="H32" s="129"/>
      <c r="I32" s="129"/>
      <c r="J32" s="163">
        <f t="shared" ref="J32:AQ32" si="3">J20 + J26</f>
        <v>0</v>
      </c>
      <c r="K32" s="163">
        <f t="shared" si="3"/>
        <v>7800000</v>
      </c>
      <c r="L32" s="163">
        <f t="shared" si="3"/>
        <v>0</v>
      </c>
      <c r="M32" s="163">
        <f t="shared" si="3"/>
        <v>500000</v>
      </c>
      <c r="N32" s="163">
        <f t="shared" si="3"/>
        <v>3400000</v>
      </c>
      <c r="O32" s="163">
        <f t="shared" si="3"/>
        <v>0</v>
      </c>
      <c r="P32" s="163">
        <f t="shared" si="3"/>
        <v>0</v>
      </c>
      <c r="Q32" s="163">
        <f t="shared" si="3"/>
        <v>0</v>
      </c>
      <c r="R32" s="163">
        <f t="shared" si="3"/>
        <v>0</v>
      </c>
      <c r="S32" s="163">
        <f t="shared" si="3"/>
        <v>0</v>
      </c>
      <c r="T32" s="163">
        <f t="shared" si="3"/>
        <v>0</v>
      </c>
      <c r="U32" s="163">
        <f t="shared" si="3"/>
        <v>0</v>
      </c>
      <c r="V32" s="163">
        <f t="shared" si="3"/>
        <v>0</v>
      </c>
      <c r="W32" s="163">
        <f t="shared" si="3"/>
        <v>0</v>
      </c>
      <c r="X32" s="163">
        <f t="shared" si="3"/>
        <v>0</v>
      </c>
      <c r="Y32" s="163">
        <f t="shared" si="3"/>
        <v>0</v>
      </c>
      <c r="Z32" s="163">
        <f t="shared" si="3"/>
        <v>0</v>
      </c>
      <c r="AA32" s="163">
        <f t="shared" si="3"/>
        <v>0</v>
      </c>
      <c r="AB32" s="163">
        <f t="shared" si="3"/>
        <v>0</v>
      </c>
      <c r="AC32" s="163">
        <f t="shared" si="3"/>
        <v>0</v>
      </c>
      <c r="AD32" s="163">
        <f t="shared" si="3"/>
        <v>0</v>
      </c>
      <c r="AE32" s="163">
        <f t="shared" si="3"/>
        <v>0</v>
      </c>
      <c r="AF32" s="163">
        <f t="shared" si="3"/>
        <v>0</v>
      </c>
      <c r="AG32" s="163">
        <f t="shared" si="3"/>
        <v>0</v>
      </c>
      <c r="AH32" s="163">
        <f t="shared" si="3"/>
        <v>0</v>
      </c>
      <c r="AI32" s="163">
        <f t="shared" si="3"/>
        <v>0</v>
      </c>
      <c r="AJ32" s="163">
        <f t="shared" si="3"/>
        <v>0</v>
      </c>
      <c r="AK32" s="163">
        <f t="shared" si="3"/>
        <v>0</v>
      </c>
      <c r="AL32" s="163">
        <f t="shared" si="3"/>
        <v>0</v>
      </c>
      <c r="AM32" s="163">
        <f t="shared" si="3"/>
        <v>0</v>
      </c>
      <c r="AN32" s="163">
        <f t="shared" si="3"/>
        <v>0</v>
      </c>
      <c r="AO32" s="163">
        <f t="shared" si="3"/>
        <v>0</v>
      </c>
      <c r="AP32" s="163">
        <f t="shared" ref="AP32" si="4">AP20 + AP26</f>
        <v>0</v>
      </c>
      <c r="AQ32" s="163">
        <f t="shared" si="3"/>
        <v>0</v>
      </c>
      <c r="AR32" s="163">
        <f t="shared" ref="AR32" si="5">AR20 + AR26</f>
        <v>0</v>
      </c>
      <c r="AS32" s="73"/>
      <c r="AT32" s="72"/>
      <c r="AU32" s="41"/>
    </row>
    <row r="33" spans="1:47" x14ac:dyDescent="0.25">
      <c r="A33" s="120"/>
      <c r="B33" s="72"/>
      <c r="C33" s="72"/>
      <c r="D33" s="72"/>
      <c r="E33" s="72"/>
      <c r="F33" s="114" t="s">
        <v>40</v>
      </c>
      <c r="G33" s="114" t="str">
        <f>G$19</f>
        <v>£ per year</v>
      </c>
      <c r="H33" s="129"/>
      <c r="I33" s="129"/>
      <c r="J33" s="163">
        <f t="shared" ref="J33:AQ33" si="6">J21 + J27</f>
        <v>17380000.000000004</v>
      </c>
      <c r="K33" s="163">
        <f t="shared" si="6"/>
        <v>10800000</v>
      </c>
      <c r="L33" s="163">
        <f t="shared" si="6"/>
        <v>0</v>
      </c>
      <c r="M33" s="163">
        <f t="shared" si="6"/>
        <v>6100000</v>
      </c>
      <c r="N33" s="163">
        <f t="shared" si="6"/>
        <v>899999.99999999988</v>
      </c>
      <c r="O33" s="163">
        <f t="shared" si="6"/>
        <v>2900000</v>
      </c>
      <c r="P33" s="163">
        <f t="shared" si="6"/>
        <v>0</v>
      </c>
      <c r="Q33" s="163">
        <f t="shared" si="6"/>
        <v>0</v>
      </c>
      <c r="R33" s="163">
        <f t="shared" si="6"/>
        <v>0</v>
      </c>
      <c r="S33" s="163">
        <f t="shared" si="6"/>
        <v>0</v>
      </c>
      <c r="T33" s="163">
        <f t="shared" si="6"/>
        <v>0</v>
      </c>
      <c r="U33" s="163">
        <f t="shared" si="6"/>
        <v>0</v>
      </c>
      <c r="V33" s="163">
        <f t="shared" si="6"/>
        <v>0</v>
      </c>
      <c r="W33" s="163">
        <f t="shared" si="6"/>
        <v>0</v>
      </c>
      <c r="X33" s="163">
        <f t="shared" si="6"/>
        <v>0</v>
      </c>
      <c r="Y33" s="163">
        <f t="shared" si="6"/>
        <v>0</v>
      </c>
      <c r="Z33" s="163">
        <f t="shared" si="6"/>
        <v>0</v>
      </c>
      <c r="AA33" s="163">
        <f t="shared" si="6"/>
        <v>0</v>
      </c>
      <c r="AB33" s="163">
        <f t="shared" si="6"/>
        <v>0</v>
      </c>
      <c r="AC33" s="163">
        <f t="shared" si="6"/>
        <v>0</v>
      </c>
      <c r="AD33" s="163">
        <f t="shared" si="6"/>
        <v>0</v>
      </c>
      <c r="AE33" s="163">
        <f t="shared" si="6"/>
        <v>0</v>
      </c>
      <c r="AF33" s="163">
        <f t="shared" si="6"/>
        <v>0</v>
      </c>
      <c r="AG33" s="163">
        <f t="shared" si="6"/>
        <v>0</v>
      </c>
      <c r="AH33" s="163">
        <f t="shared" si="6"/>
        <v>0</v>
      </c>
      <c r="AI33" s="163">
        <f t="shared" si="6"/>
        <v>0</v>
      </c>
      <c r="AJ33" s="163">
        <f t="shared" si="6"/>
        <v>0</v>
      </c>
      <c r="AK33" s="163">
        <f t="shared" si="6"/>
        <v>0</v>
      </c>
      <c r="AL33" s="163">
        <f t="shared" si="6"/>
        <v>0</v>
      </c>
      <c r="AM33" s="163">
        <f t="shared" si="6"/>
        <v>0</v>
      </c>
      <c r="AN33" s="163">
        <f t="shared" si="6"/>
        <v>0</v>
      </c>
      <c r="AO33" s="163">
        <f t="shared" si="6"/>
        <v>0</v>
      </c>
      <c r="AP33" s="163">
        <f t="shared" ref="AP33" si="7">AP21 + AP27</f>
        <v>0</v>
      </c>
      <c r="AQ33" s="163">
        <f t="shared" si="6"/>
        <v>0</v>
      </c>
      <c r="AR33" s="163">
        <f t="shared" ref="AR33" si="8">AR21 + AR27</f>
        <v>0</v>
      </c>
      <c r="AS33" s="73"/>
      <c r="AT33" s="72"/>
      <c r="AU33" s="41"/>
    </row>
    <row r="34" spans="1:47" x14ac:dyDescent="0.25">
      <c r="A34" s="120"/>
      <c r="B34" s="72"/>
      <c r="C34" s="72"/>
      <c r="D34" s="72"/>
      <c r="E34" s="72"/>
      <c r="F34" s="116" t="s">
        <v>166</v>
      </c>
      <c r="G34" s="116" t="str">
        <f>G$19</f>
        <v>£ per year</v>
      </c>
      <c r="H34" s="145"/>
      <c r="I34" s="146"/>
      <c r="J34" s="164">
        <f t="shared" ref="J34:AQ34" si="9">J22 + J28</f>
        <v>37080000</v>
      </c>
      <c r="K34" s="164">
        <f t="shared" si="9"/>
        <v>13299999.999999998</v>
      </c>
      <c r="L34" s="164">
        <f t="shared" si="9"/>
        <v>0</v>
      </c>
      <c r="M34" s="164">
        <f t="shared" si="9"/>
        <v>900000</v>
      </c>
      <c r="N34" s="164">
        <f t="shared" si="9"/>
        <v>4800000</v>
      </c>
      <c r="O34" s="164">
        <f t="shared" si="9"/>
        <v>1200000</v>
      </c>
      <c r="P34" s="164">
        <f t="shared" si="9"/>
        <v>0</v>
      </c>
      <c r="Q34" s="164">
        <f t="shared" si="9"/>
        <v>0</v>
      </c>
      <c r="R34" s="164">
        <f t="shared" si="9"/>
        <v>0</v>
      </c>
      <c r="S34" s="164">
        <f t="shared" si="9"/>
        <v>0</v>
      </c>
      <c r="T34" s="164">
        <f t="shared" si="9"/>
        <v>0</v>
      </c>
      <c r="U34" s="164">
        <f t="shared" si="9"/>
        <v>0</v>
      </c>
      <c r="V34" s="164">
        <f t="shared" si="9"/>
        <v>0</v>
      </c>
      <c r="W34" s="164">
        <f t="shared" si="9"/>
        <v>0</v>
      </c>
      <c r="X34" s="164">
        <f t="shared" si="9"/>
        <v>0</v>
      </c>
      <c r="Y34" s="164">
        <f t="shared" si="9"/>
        <v>0</v>
      </c>
      <c r="Z34" s="164">
        <f t="shared" si="9"/>
        <v>0</v>
      </c>
      <c r="AA34" s="164">
        <f t="shared" si="9"/>
        <v>0</v>
      </c>
      <c r="AB34" s="164">
        <f t="shared" si="9"/>
        <v>0</v>
      </c>
      <c r="AC34" s="164">
        <f t="shared" si="9"/>
        <v>0</v>
      </c>
      <c r="AD34" s="164">
        <f t="shared" si="9"/>
        <v>0</v>
      </c>
      <c r="AE34" s="164">
        <f t="shared" si="9"/>
        <v>0</v>
      </c>
      <c r="AF34" s="164">
        <f t="shared" si="9"/>
        <v>0</v>
      </c>
      <c r="AG34" s="164">
        <f t="shared" si="9"/>
        <v>0</v>
      </c>
      <c r="AH34" s="164">
        <f t="shared" si="9"/>
        <v>0</v>
      </c>
      <c r="AI34" s="164">
        <f t="shared" si="9"/>
        <v>0</v>
      </c>
      <c r="AJ34" s="164">
        <f t="shared" si="9"/>
        <v>0</v>
      </c>
      <c r="AK34" s="164">
        <f t="shared" si="9"/>
        <v>0</v>
      </c>
      <c r="AL34" s="164">
        <f t="shared" si="9"/>
        <v>0</v>
      </c>
      <c r="AM34" s="164">
        <f t="shared" si="9"/>
        <v>0</v>
      </c>
      <c r="AN34" s="164">
        <f t="shared" si="9"/>
        <v>0</v>
      </c>
      <c r="AO34" s="164">
        <f t="shared" si="9"/>
        <v>0</v>
      </c>
      <c r="AP34" s="164">
        <f t="shared" ref="AP34" si="10">AP22 + AP28</f>
        <v>0</v>
      </c>
      <c r="AQ34" s="164">
        <f t="shared" si="9"/>
        <v>0</v>
      </c>
      <c r="AR34" s="164">
        <f t="shared" ref="AR34" si="11">AR22 + AR28</f>
        <v>0</v>
      </c>
      <c r="AS34" s="73"/>
      <c r="AT34" s="72"/>
      <c r="AU34" s="41"/>
    </row>
    <row r="35" spans="1:47" x14ac:dyDescent="0.25">
      <c r="A35" s="120"/>
      <c r="B35" s="72"/>
      <c r="C35" s="72"/>
      <c r="D35" s="72"/>
      <c r="E35" s="72"/>
      <c r="F35" s="72"/>
      <c r="G35" s="72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2"/>
      <c r="AU35" s="41"/>
    </row>
    <row r="36" spans="1:47" s="1" customFormat="1" x14ac:dyDescent="0.25">
      <c r="A36" s="120"/>
      <c r="B36" s="72"/>
      <c r="C36" s="109" t="s">
        <v>702</v>
      </c>
      <c r="D36" s="109"/>
      <c r="E36" s="109"/>
      <c r="F36" s="109"/>
      <c r="G36" s="109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09"/>
      <c r="AU36" s="41"/>
    </row>
    <row r="37" spans="1:47" s="1" customFormat="1" x14ac:dyDescent="0.25">
      <c r="A37" s="120"/>
      <c r="B37" s="72"/>
      <c r="C37" s="72"/>
      <c r="D37" s="72"/>
      <c r="E37" s="108"/>
      <c r="F37" s="72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2"/>
      <c r="AU37" s="41"/>
    </row>
    <row r="38" spans="1:47" x14ac:dyDescent="0.25">
      <c r="A38" s="120"/>
      <c r="B38" s="72"/>
      <c r="C38" s="72"/>
      <c r="D38" s="72"/>
      <c r="E38" s="114" t="str">
        <f>MEAV!F75</f>
        <v>Services share of LV MEAV</v>
      </c>
      <c r="F38" s="72"/>
      <c r="G38" s="114" t="str">
        <f>MEAV!G75</f>
        <v>%</v>
      </c>
      <c r="H38" s="165">
        <f>MEAV!H75</f>
        <v>0.49185804252542326</v>
      </c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73"/>
      <c r="AT38" s="72"/>
      <c r="AU38" s="41"/>
    </row>
    <row r="39" spans="1:47" x14ac:dyDescent="0.25">
      <c r="A39" s="120"/>
      <c r="B39" s="72"/>
      <c r="C39" s="72"/>
      <c r="D39" s="72"/>
      <c r="E39" s="108"/>
      <c r="F39" s="72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2"/>
      <c r="AU39" s="41"/>
    </row>
    <row r="40" spans="1:47" x14ac:dyDescent="0.25">
      <c r="A40" s="120"/>
      <c r="B40" s="72"/>
      <c r="C40" s="72"/>
      <c r="D40" s="72"/>
      <c r="E40" s="114" t="str">
        <f>'Fixed inputs'!E53</f>
        <v>Allocation rules allocation key, by cost category</v>
      </c>
      <c r="F40" s="72"/>
      <c r="G40" s="114" t="str">
        <f>'Fixed inputs'!G54</f>
        <v>option</v>
      </c>
      <c r="H40" s="129"/>
      <c r="I40" s="129"/>
      <c r="J40" s="159"/>
      <c r="K40" s="151" t="str">
        <f t="array" ref="K40:AR40">TRANSPOSE('Fixed inputs'!H55:H88)</f>
        <v>MEAV</v>
      </c>
      <c r="L40" s="151" t="str">
        <v>MEAV</v>
      </c>
      <c r="M40" s="151" t="str">
        <v>MEAV</v>
      </c>
      <c r="N40" s="151" t="str">
        <v>MEAV</v>
      </c>
      <c r="O40" s="151" t="str">
        <v>MEAV</v>
      </c>
      <c r="P40" s="151" t="str">
        <v>MEAV</v>
      </c>
      <c r="Q40" s="151" t="str">
        <v>MEAV</v>
      </c>
      <c r="R40" s="151" t="str">
        <v>MEAV</v>
      </c>
      <c r="S40" s="151" t="str">
        <v>MEAV</v>
      </c>
      <c r="T40" s="151" t="str">
        <v>MEAV</v>
      </c>
      <c r="U40" s="151" t="str">
        <v>MEAV</v>
      </c>
      <c r="V40" s="151" t="str">
        <v>MEAV</v>
      </c>
      <c r="W40" s="151" t="str">
        <v>MEAV</v>
      </c>
      <c r="X40" s="151" t="str">
        <v>MEAV</v>
      </c>
      <c r="Y40" s="151" t="str">
        <v>Do not allocate</v>
      </c>
      <c r="Z40" s="151" t="str">
        <v>Do not allocate</v>
      </c>
      <c r="AA40" s="151" t="str">
        <v>MEAV</v>
      </c>
      <c r="AB40" s="151" t="str">
        <v>MEAV</v>
      </c>
      <c r="AC40" s="151" t="str">
        <v>MEAV</v>
      </c>
      <c r="AD40" s="151" t="str">
        <v>MEAV</v>
      </c>
      <c r="AE40" s="151" t="str">
        <v>Do not allocate</v>
      </c>
      <c r="AF40" s="151" t="str">
        <v>Do not allocate</v>
      </c>
      <c r="AG40" s="151" t="str">
        <v>Do not allocate</v>
      </c>
      <c r="AH40" s="151" t="str">
        <v>Do not allocate</v>
      </c>
      <c r="AI40" s="151" t="str">
        <v>Do not allocate</v>
      </c>
      <c r="AJ40" s="151" t="str">
        <v>Do not allocate</v>
      </c>
      <c r="AK40" s="151" t="str">
        <v>Do not allocate</v>
      </c>
      <c r="AL40" s="151" t="str">
        <v>Do not allocate</v>
      </c>
      <c r="AM40" s="151" t="str">
        <v>Do not allocate</v>
      </c>
      <c r="AN40" s="151" t="str">
        <v>Deduct from revenue</v>
      </c>
      <c r="AO40" s="151" t="str">
        <v>Do not allocate</v>
      </c>
      <c r="AP40" s="151" t="str">
        <v>LV Services</v>
      </c>
      <c r="AQ40" s="151" t="str">
        <v>Do not allocate</v>
      </c>
      <c r="AR40" s="151" t="str">
        <v>LV Services</v>
      </c>
      <c r="AS40" s="73"/>
      <c r="AT40" s="72"/>
      <c r="AU40" s="41"/>
    </row>
    <row r="41" spans="1:47" x14ac:dyDescent="0.25">
      <c r="A41" s="120"/>
      <c r="B41" s="72"/>
      <c r="C41" s="72"/>
      <c r="D41" s="72"/>
      <c r="E41" s="114" t="str">
        <f>'Fixed inputs'!E49</f>
        <v>MEAV allocation option name</v>
      </c>
      <c r="F41" s="72"/>
      <c r="G41" s="114" t="str">
        <f>'Fixed inputs'!G55</f>
        <v>option</v>
      </c>
      <c r="H41" s="151" t="str">
        <f>'Fixed inputs'!H49</f>
        <v>MEAV</v>
      </c>
      <c r="I41" s="166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73"/>
      <c r="AT41" s="72"/>
      <c r="AU41" s="41"/>
    </row>
    <row r="42" spans="1:47" x14ac:dyDescent="0.25">
      <c r="A42" s="122"/>
      <c r="B42" s="72"/>
      <c r="C42" s="72"/>
      <c r="D42" s="72"/>
      <c r="E42" s="119" t="s">
        <v>535</v>
      </c>
      <c r="F42" s="100"/>
      <c r="G42" s="114" t="s">
        <v>191</v>
      </c>
      <c r="H42" s="167"/>
      <c r="I42" s="168" t="s">
        <v>314</v>
      </c>
      <c r="J42" s="169">
        <f t="shared" ref="J42:AQ42" si="12">IF($H41 = J40, 1, 0)</f>
        <v>0</v>
      </c>
      <c r="K42" s="169">
        <f t="shared" si="12"/>
        <v>1</v>
      </c>
      <c r="L42" s="169">
        <f t="shared" si="12"/>
        <v>1</v>
      </c>
      <c r="M42" s="169">
        <f t="shared" si="12"/>
        <v>1</v>
      </c>
      <c r="N42" s="169">
        <f t="shared" si="12"/>
        <v>1</v>
      </c>
      <c r="O42" s="169">
        <f t="shared" si="12"/>
        <v>1</v>
      </c>
      <c r="P42" s="169">
        <f t="shared" si="12"/>
        <v>1</v>
      </c>
      <c r="Q42" s="169">
        <f t="shared" si="12"/>
        <v>1</v>
      </c>
      <c r="R42" s="169">
        <f t="shared" si="12"/>
        <v>1</v>
      </c>
      <c r="S42" s="169">
        <f t="shared" si="12"/>
        <v>1</v>
      </c>
      <c r="T42" s="169">
        <f t="shared" si="12"/>
        <v>1</v>
      </c>
      <c r="U42" s="169">
        <f t="shared" si="12"/>
        <v>1</v>
      </c>
      <c r="V42" s="169">
        <f t="shared" si="12"/>
        <v>1</v>
      </c>
      <c r="W42" s="169">
        <f t="shared" si="12"/>
        <v>1</v>
      </c>
      <c r="X42" s="169">
        <f t="shared" si="12"/>
        <v>1</v>
      </c>
      <c r="Y42" s="169">
        <f t="shared" si="12"/>
        <v>0</v>
      </c>
      <c r="Z42" s="169">
        <f t="shared" si="12"/>
        <v>0</v>
      </c>
      <c r="AA42" s="169">
        <f t="shared" si="12"/>
        <v>1</v>
      </c>
      <c r="AB42" s="169">
        <f t="shared" si="12"/>
        <v>1</v>
      </c>
      <c r="AC42" s="169">
        <f t="shared" si="12"/>
        <v>1</v>
      </c>
      <c r="AD42" s="169">
        <f t="shared" si="12"/>
        <v>1</v>
      </c>
      <c r="AE42" s="169">
        <f t="shared" si="12"/>
        <v>0</v>
      </c>
      <c r="AF42" s="169">
        <f t="shared" si="12"/>
        <v>0</v>
      </c>
      <c r="AG42" s="169">
        <f t="shared" si="12"/>
        <v>0</v>
      </c>
      <c r="AH42" s="169">
        <f t="shared" si="12"/>
        <v>0</v>
      </c>
      <c r="AI42" s="169">
        <f t="shared" si="12"/>
        <v>0</v>
      </c>
      <c r="AJ42" s="169">
        <f t="shared" si="12"/>
        <v>0</v>
      </c>
      <c r="AK42" s="169">
        <f t="shared" si="12"/>
        <v>0</v>
      </c>
      <c r="AL42" s="169">
        <f t="shared" si="12"/>
        <v>0</v>
      </c>
      <c r="AM42" s="169">
        <f t="shared" si="12"/>
        <v>0</v>
      </c>
      <c r="AN42" s="169">
        <f t="shared" si="12"/>
        <v>0</v>
      </c>
      <c r="AO42" s="169">
        <f t="shared" si="12"/>
        <v>0</v>
      </c>
      <c r="AP42" s="169">
        <f t="shared" ref="AP42" si="13">IF($H41 = AP40, 1, 0)</f>
        <v>0</v>
      </c>
      <c r="AQ42" s="169">
        <f t="shared" si="12"/>
        <v>0</v>
      </c>
      <c r="AR42" s="169">
        <f t="shared" ref="AR42" si="14">IF($H41 = AR40, 1, 0)</f>
        <v>0</v>
      </c>
      <c r="AS42" s="73"/>
      <c r="AT42" s="114" t="s">
        <v>519</v>
      </c>
      <c r="AU42" s="41"/>
    </row>
    <row r="43" spans="1:47" x14ac:dyDescent="0.25">
      <c r="A43" s="120"/>
      <c r="B43" s="72"/>
      <c r="C43" s="72"/>
      <c r="D43" s="72"/>
      <c r="E43" s="108"/>
      <c r="F43" s="72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2"/>
      <c r="AU43" s="41"/>
    </row>
    <row r="44" spans="1:47" x14ac:dyDescent="0.25">
      <c r="A44" s="122"/>
      <c r="B44" s="72"/>
      <c r="C44" s="72"/>
      <c r="D44" s="72"/>
      <c r="E44" s="111" t="s">
        <v>703</v>
      </c>
      <c r="F44" s="72"/>
      <c r="G44" s="72"/>
      <c r="H44" s="73"/>
      <c r="I44" s="131" t="s">
        <v>314</v>
      </c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114" t="s">
        <v>519</v>
      </c>
      <c r="AU44" s="41"/>
    </row>
    <row r="45" spans="1:47" x14ac:dyDescent="0.25">
      <c r="A45" s="120"/>
      <c r="B45" s="72"/>
      <c r="C45" s="72"/>
      <c r="D45" s="72"/>
      <c r="E45" s="72"/>
      <c r="F45" s="112" t="s">
        <v>193</v>
      </c>
      <c r="G45" s="112" t="str">
        <f>G$19</f>
        <v>£ per year</v>
      </c>
      <c r="H45" s="144"/>
      <c r="I45" s="144"/>
      <c r="J45" s="162">
        <f>$H38 * J$31 * J42</f>
        <v>0</v>
      </c>
      <c r="K45" s="162">
        <f t="shared" ref="K45:AQ45" si="15">$H38 * K$31 * K42</f>
        <v>9837160.8505084645</v>
      </c>
      <c r="L45" s="162">
        <f t="shared" si="15"/>
        <v>0</v>
      </c>
      <c r="M45" s="162">
        <f t="shared" si="15"/>
        <v>6394154.5528305024</v>
      </c>
      <c r="N45" s="162">
        <f t="shared" si="15"/>
        <v>1623131.5403338966</v>
      </c>
      <c r="O45" s="162">
        <f t="shared" si="15"/>
        <v>1377202.519071185</v>
      </c>
      <c r="P45" s="162">
        <f t="shared" si="15"/>
        <v>0</v>
      </c>
      <c r="Q45" s="162">
        <f t="shared" si="15"/>
        <v>0</v>
      </c>
      <c r="R45" s="162">
        <f t="shared" si="15"/>
        <v>0</v>
      </c>
      <c r="S45" s="162">
        <f t="shared" si="15"/>
        <v>0</v>
      </c>
      <c r="T45" s="162">
        <f t="shared" si="15"/>
        <v>0</v>
      </c>
      <c r="U45" s="162">
        <f t="shared" si="15"/>
        <v>0</v>
      </c>
      <c r="V45" s="162">
        <f t="shared" si="15"/>
        <v>0</v>
      </c>
      <c r="W45" s="162">
        <f t="shared" si="15"/>
        <v>0</v>
      </c>
      <c r="X45" s="162">
        <f t="shared" si="15"/>
        <v>0</v>
      </c>
      <c r="Y45" s="162">
        <f t="shared" si="15"/>
        <v>0</v>
      </c>
      <c r="Z45" s="162">
        <f t="shared" si="15"/>
        <v>0</v>
      </c>
      <c r="AA45" s="162">
        <f t="shared" si="15"/>
        <v>0</v>
      </c>
      <c r="AB45" s="162">
        <f t="shared" si="15"/>
        <v>0</v>
      </c>
      <c r="AC45" s="162">
        <f t="shared" si="15"/>
        <v>0</v>
      </c>
      <c r="AD45" s="162">
        <f t="shared" si="15"/>
        <v>0</v>
      </c>
      <c r="AE45" s="162">
        <f t="shared" si="15"/>
        <v>0</v>
      </c>
      <c r="AF45" s="162">
        <f t="shared" si="15"/>
        <v>0</v>
      </c>
      <c r="AG45" s="162">
        <f t="shared" si="15"/>
        <v>0</v>
      </c>
      <c r="AH45" s="162">
        <f t="shared" si="15"/>
        <v>0</v>
      </c>
      <c r="AI45" s="162">
        <f t="shared" si="15"/>
        <v>0</v>
      </c>
      <c r="AJ45" s="162">
        <f t="shared" si="15"/>
        <v>0</v>
      </c>
      <c r="AK45" s="162">
        <f t="shared" si="15"/>
        <v>0</v>
      </c>
      <c r="AL45" s="162">
        <f t="shared" si="15"/>
        <v>0</v>
      </c>
      <c r="AM45" s="162">
        <f t="shared" si="15"/>
        <v>0</v>
      </c>
      <c r="AN45" s="162">
        <f t="shared" si="15"/>
        <v>0</v>
      </c>
      <c r="AO45" s="162">
        <f t="shared" si="15"/>
        <v>0</v>
      </c>
      <c r="AP45" s="162">
        <f t="shared" ref="AP45" si="16">$H38 * AP$31 * AP42</f>
        <v>0</v>
      </c>
      <c r="AQ45" s="162">
        <f t="shared" si="15"/>
        <v>0</v>
      </c>
      <c r="AR45" s="162">
        <f t="shared" ref="AR45" si="17">$H38 * AR$31 * AR42</f>
        <v>0</v>
      </c>
      <c r="AS45" s="73"/>
      <c r="AT45" s="72"/>
      <c r="AU45" s="41"/>
    </row>
    <row r="46" spans="1:47" x14ac:dyDescent="0.25">
      <c r="A46" s="120"/>
      <c r="B46" s="72"/>
      <c r="C46" s="72"/>
      <c r="D46" s="72"/>
      <c r="E46" s="72"/>
      <c r="F46" s="114" t="s">
        <v>194</v>
      </c>
      <c r="G46" s="114" t="str">
        <f>G$19</f>
        <v>£ per year</v>
      </c>
      <c r="H46" s="129"/>
      <c r="I46" s="129"/>
      <c r="J46" s="170">
        <f>J$31 - J45</f>
        <v>4840000.0000000037</v>
      </c>
      <c r="K46" s="170">
        <f t="shared" ref="K46:AQ46" si="18">K$31 - K45</f>
        <v>10162839.149491535</v>
      </c>
      <c r="L46" s="170">
        <f t="shared" si="18"/>
        <v>0</v>
      </c>
      <c r="M46" s="170">
        <f t="shared" si="18"/>
        <v>6605845.4471694976</v>
      </c>
      <c r="N46" s="170">
        <f t="shared" si="18"/>
        <v>1676868.4596661034</v>
      </c>
      <c r="O46" s="170">
        <f t="shared" si="18"/>
        <v>1422797.480928815</v>
      </c>
      <c r="P46" s="170">
        <f t="shared" si="18"/>
        <v>0</v>
      </c>
      <c r="Q46" s="170">
        <f t="shared" si="18"/>
        <v>0</v>
      </c>
      <c r="R46" s="170">
        <f t="shared" si="18"/>
        <v>0</v>
      </c>
      <c r="S46" s="170">
        <f t="shared" si="18"/>
        <v>0</v>
      </c>
      <c r="T46" s="170">
        <f t="shared" si="18"/>
        <v>0</v>
      </c>
      <c r="U46" s="170">
        <f t="shared" si="18"/>
        <v>0</v>
      </c>
      <c r="V46" s="170">
        <f t="shared" si="18"/>
        <v>0</v>
      </c>
      <c r="W46" s="170">
        <f t="shared" si="18"/>
        <v>0</v>
      </c>
      <c r="X46" s="170">
        <f t="shared" si="18"/>
        <v>0</v>
      </c>
      <c r="Y46" s="170">
        <f t="shared" si="18"/>
        <v>0</v>
      </c>
      <c r="Z46" s="170">
        <f t="shared" si="18"/>
        <v>0</v>
      </c>
      <c r="AA46" s="170">
        <f t="shared" si="18"/>
        <v>0</v>
      </c>
      <c r="AB46" s="170">
        <f t="shared" si="18"/>
        <v>0</v>
      </c>
      <c r="AC46" s="170">
        <f t="shared" si="18"/>
        <v>0</v>
      </c>
      <c r="AD46" s="170">
        <f t="shared" si="18"/>
        <v>0</v>
      </c>
      <c r="AE46" s="170">
        <f t="shared" si="18"/>
        <v>0</v>
      </c>
      <c r="AF46" s="170">
        <f t="shared" si="18"/>
        <v>0</v>
      </c>
      <c r="AG46" s="170">
        <f t="shared" si="18"/>
        <v>0</v>
      </c>
      <c r="AH46" s="170">
        <f t="shared" si="18"/>
        <v>0</v>
      </c>
      <c r="AI46" s="170">
        <f t="shared" si="18"/>
        <v>0</v>
      </c>
      <c r="AJ46" s="170">
        <f t="shared" si="18"/>
        <v>0</v>
      </c>
      <c r="AK46" s="170">
        <f t="shared" si="18"/>
        <v>0</v>
      </c>
      <c r="AL46" s="170">
        <f t="shared" si="18"/>
        <v>0</v>
      </c>
      <c r="AM46" s="170">
        <f t="shared" si="18"/>
        <v>0</v>
      </c>
      <c r="AN46" s="170">
        <f t="shared" si="18"/>
        <v>0</v>
      </c>
      <c r="AO46" s="170">
        <f t="shared" si="18"/>
        <v>0</v>
      </c>
      <c r="AP46" s="170">
        <f t="shared" ref="AP46" si="19">AP$31 - AP45</f>
        <v>0</v>
      </c>
      <c r="AQ46" s="170">
        <f t="shared" si="18"/>
        <v>0</v>
      </c>
      <c r="AR46" s="170">
        <f t="shared" ref="AR46" si="20">AR$31 - AR45</f>
        <v>0</v>
      </c>
      <c r="AS46" s="73"/>
      <c r="AT46" s="72"/>
      <c r="AU46" s="41"/>
    </row>
    <row r="47" spans="1:47" x14ac:dyDescent="0.25">
      <c r="A47" s="120"/>
      <c r="B47" s="72"/>
      <c r="C47" s="72"/>
      <c r="D47" s="72"/>
      <c r="E47" s="72"/>
      <c r="F47" s="114" t="s">
        <v>41</v>
      </c>
      <c r="G47" s="114" t="str">
        <f>G$19</f>
        <v>£ per year</v>
      </c>
      <c r="H47" s="129"/>
      <c r="I47" s="129"/>
      <c r="J47" s="163">
        <f t="shared" ref="J47:AQ47" si="21">J32</f>
        <v>0</v>
      </c>
      <c r="K47" s="163">
        <f t="shared" si="21"/>
        <v>7800000</v>
      </c>
      <c r="L47" s="163">
        <f t="shared" si="21"/>
        <v>0</v>
      </c>
      <c r="M47" s="163">
        <f t="shared" si="21"/>
        <v>500000</v>
      </c>
      <c r="N47" s="163">
        <f t="shared" si="21"/>
        <v>3400000</v>
      </c>
      <c r="O47" s="163">
        <f t="shared" si="21"/>
        <v>0</v>
      </c>
      <c r="P47" s="163">
        <f t="shared" si="21"/>
        <v>0</v>
      </c>
      <c r="Q47" s="163">
        <f t="shared" si="21"/>
        <v>0</v>
      </c>
      <c r="R47" s="163">
        <f t="shared" si="21"/>
        <v>0</v>
      </c>
      <c r="S47" s="163">
        <f t="shared" si="21"/>
        <v>0</v>
      </c>
      <c r="T47" s="163">
        <f t="shared" si="21"/>
        <v>0</v>
      </c>
      <c r="U47" s="163">
        <f t="shared" si="21"/>
        <v>0</v>
      </c>
      <c r="V47" s="163">
        <f t="shared" si="21"/>
        <v>0</v>
      </c>
      <c r="W47" s="163">
        <f t="shared" si="21"/>
        <v>0</v>
      </c>
      <c r="X47" s="163">
        <f t="shared" si="21"/>
        <v>0</v>
      </c>
      <c r="Y47" s="163">
        <f t="shared" si="21"/>
        <v>0</v>
      </c>
      <c r="Z47" s="163">
        <f t="shared" si="21"/>
        <v>0</v>
      </c>
      <c r="AA47" s="163">
        <f t="shared" si="21"/>
        <v>0</v>
      </c>
      <c r="AB47" s="163">
        <f t="shared" si="21"/>
        <v>0</v>
      </c>
      <c r="AC47" s="163">
        <f t="shared" si="21"/>
        <v>0</v>
      </c>
      <c r="AD47" s="163">
        <f t="shared" si="21"/>
        <v>0</v>
      </c>
      <c r="AE47" s="163">
        <f t="shared" si="21"/>
        <v>0</v>
      </c>
      <c r="AF47" s="163">
        <f t="shared" si="21"/>
        <v>0</v>
      </c>
      <c r="AG47" s="163">
        <f t="shared" si="21"/>
        <v>0</v>
      </c>
      <c r="AH47" s="163">
        <f t="shared" si="21"/>
        <v>0</v>
      </c>
      <c r="AI47" s="163">
        <f t="shared" si="21"/>
        <v>0</v>
      </c>
      <c r="AJ47" s="163">
        <f t="shared" si="21"/>
        <v>0</v>
      </c>
      <c r="AK47" s="163">
        <f t="shared" si="21"/>
        <v>0</v>
      </c>
      <c r="AL47" s="163">
        <f t="shared" si="21"/>
        <v>0</v>
      </c>
      <c r="AM47" s="163">
        <f t="shared" si="21"/>
        <v>0</v>
      </c>
      <c r="AN47" s="163">
        <f t="shared" si="21"/>
        <v>0</v>
      </c>
      <c r="AO47" s="163">
        <f t="shared" si="21"/>
        <v>0</v>
      </c>
      <c r="AP47" s="163">
        <f t="shared" ref="AP47" si="22">AP32</f>
        <v>0</v>
      </c>
      <c r="AQ47" s="163">
        <f t="shared" si="21"/>
        <v>0</v>
      </c>
      <c r="AR47" s="163">
        <f t="shared" ref="AR47" si="23">AR32</f>
        <v>0</v>
      </c>
      <c r="AS47" s="73"/>
      <c r="AT47" s="72"/>
      <c r="AU47" s="41"/>
    </row>
    <row r="48" spans="1:47" x14ac:dyDescent="0.25">
      <c r="A48" s="120"/>
      <c r="B48" s="72"/>
      <c r="C48" s="72"/>
      <c r="D48" s="72"/>
      <c r="E48" s="72"/>
      <c r="F48" s="114" t="s">
        <v>40</v>
      </c>
      <c r="G48" s="114" t="str">
        <f>G$19</f>
        <v>£ per year</v>
      </c>
      <c r="H48" s="129"/>
      <c r="I48" s="129"/>
      <c r="J48" s="163">
        <f t="shared" ref="J48:AQ48" si="24">J33</f>
        <v>17380000.000000004</v>
      </c>
      <c r="K48" s="163">
        <f t="shared" si="24"/>
        <v>10800000</v>
      </c>
      <c r="L48" s="163">
        <f t="shared" si="24"/>
        <v>0</v>
      </c>
      <c r="M48" s="163">
        <f t="shared" si="24"/>
        <v>6100000</v>
      </c>
      <c r="N48" s="163">
        <f t="shared" si="24"/>
        <v>899999.99999999988</v>
      </c>
      <c r="O48" s="163">
        <f t="shared" si="24"/>
        <v>2900000</v>
      </c>
      <c r="P48" s="163">
        <f t="shared" si="24"/>
        <v>0</v>
      </c>
      <c r="Q48" s="163">
        <f t="shared" si="24"/>
        <v>0</v>
      </c>
      <c r="R48" s="163">
        <f t="shared" si="24"/>
        <v>0</v>
      </c>
      <c r="S48" s="163">
        <f t="shared" si="24"/>
        <v>0</v>
      </c>
      <c r="T48" s="163">
        <f t="shared" si="24"/>
        <v>0</v>
      </c>
      <c r="U48" s="163">
        <f t="shared" si="24"/>
        <v>0</v>
      </c>
      <c r="V48" s="163">
        <f t="shared" si="24"/>
        <v>0</v>
      </c>
      <c r="W48" s="163">
        <f t="shared" si="24"/>
        <v>0</v>
      </c>
      <c r="X48" s="163">
        <f t="shared" si="24"/>
        <v>0</v>
      </c>
      <c r="Y48" s="163">
        <f t="shared" si="24"/>
        <v>0</v>
      </c>
      <c r="Z48" s="163">
        <f t="shared" si="24"/>
        <v>0</v>
      </c>
      <c r="AA48" s="163">
        <f t="shared" si="24"/>
        <v>0</v>
      </c>
      <c r="AB48" s="163">
        <f t="shared" si="24"/>
        <v>0</v>
      </c>
      <c r="AC48" s="163">
        <f t="shared" si="24"/>
        <v>0</v>
      </c>
      <c r="AD48" s="163">
        <f t="shared" si="24"/>
        <v>0</v>
      </c>
      <c r="AE48" s="163">
        <f t="shared" si="24"/>
        <v>0</v>
      </c>
      <c r="AF48" s="163">
        <f t="shared" si="24"/>
        <v>0</v>
      </c>
      <c r="AG48" s="163">
        <f t="shared" si="24"/>
        <v>0</v>
      </c>
      <c r="AH48" s="163">
        <f t="shared" si="24"/>
        <v>0</v>
      </c>
      <c r="AI48" s="163">
        <f t="shared" si="24"/>
        <v>0</v>
      </c>
      <c r="AJ48" s="163">
        <f t="shared" si="24"/>
        <v>0</v>
      </c>
      <c r="AK48" s="163">
        <f t="shared" si="24"/>
        <v>0</v>
      </c>
      <c r="AL48" s="163">
        <f t="shared" si="24"/>
        <v>0</v>
      </c>
      <c r="AM48" s="163">
        <f t="shared" si="24"/>
        <v>0</v>
      </c>
      <c r="AN48" s="163">
        <f t="shared" si="24"/>
        <v>0</v>
      </c>
      <c r="AO48" s="163">
        <f t="shared" si="24"/>
        <v>0</v>
      </c>
      <c r="AP48" s="163">
        <f t="shared" ref="AP48" si="25">AP33</f>
        <v>0</v>
      </c>
      <c r="AQ48" s="163">
        <f t="shared" si="24"/>
        <v>0</v>
      </c>
      <c r="AR48" s="163">
        <f t="shared" ref="AR48" si="26">AR33</f>
        <v>0</v>
      </c>
      <c r="AS48" s="73"/>
      <c r="AT48" s="72"/>
      <c r="AU48" s="41"/>
    </row>
    <row r="49" spans="1:47" x14ac:dyDescent="0.25">
      <c r="A49" s="120"/>
      <c r="B49" s="72"/>
      <c r="C49" s="72"/>
      <c r="D49" s="72"/>
      <c r="E49" s="72"/>
      <c r="F49" s="116" t="s">
        <v>166</v>
      </c>
      <c r="G49" s="116" t="str">
        <f>G$19</f>
        <v>£ per year</v>
      </c>
      <c r="H49" s="145"/>
      <c r="I49" s="146"/>
      <c r="J49" s="164">
        <f t="shared" ref="J49:AQ49" si="27">J34</f>
        <v>37080000</v>
      </c>
      <c r="K49" s="164">
        <f t="shared" si="27"/>
        <v>13299999.999999998</v>
      </c>
      <c r="L49" s="164">
        <f t="shared" si="27"/>
        <v>0</v>
      </c>
      <c r="M49" s="164">
        <f t="shared" si="27"/>
        <v>900000</v>
      </c>
      <c r="N49" s="164">
        <f t="shared" si="27"/>
        <v>4800000</v>
      </c>
      <c r="O49" s="164">
        <f t="shared" si="27"/>
        <v>1200000</v>
      </c>
      <c r="P49" s="164">
        <f t="shared" si="27"/>
        <v>0</v>
      </c>
      <c r="Q49" s="164">
        <f t="shared" si="27"/>
        <v>0</v>
      </c>
      <c r="R49" s="164">
        <f t="shared" si="27"/>
        <v>0</v>
      </c>
      <c r="S49" s="164">
        <f t="shared" si="27"/>
        <v>0</v>
      </c>
      <c r="T49" s="164">
        <f t="shared" si="27"/>
        <v>0</v>
      </c>
      <c r="U49" s="164">
        <f t="shared" si="27"/>
        <v>0</v>
      </c>
      <c r="V49" s="164">
        <f t="shared" si="27"/>
        <v>0</v>
      </c>
      <c r="W49" s="164">
        <f t="shared" si="27"/>
        <v>0</v>
      </c>
      <c r="X49" s="164">
        <f t="shared" si="27"/>
        <v>0</v>
      </c>
      <c r="Y49" s="164">
        <f t="shared" si="27"/>
        <v>0</v>
      </c>
      <c r="Z49" s="164">
        <f t="shared" si="27"/>
        <v>0</v>
      </c>
      <c r="AA49" s="164">
        <f t="shared" si="27"/>
        <v>0</v>
      </c>
      <c r="AB49" s="164">
        <f t="shared" si="27"/>
        <v>0</v>
      </c>
      <c r="AC49" s="164">
        <f t="shared" si="27"/>
        <v>0</v>
      </c>
      <c r="AD49" s="164">
        <f t="shared" si="27"/>
        <v>0</v>
      </c>
      <c r="AE49" s="164">
        <f t="shared" si="27"/>
        <v>0</v>
      </c>
      <c r="AF49" s="164">
        <f t="shared" si="27"/>
        <v>0</v>
      </c>
      <c r="AG49" s="164">
        <f t="shared" si="27"/>
        <v>0</v>
      </c>
      <c r="AH49" s="164">
        <f t="shared" si="27"/>
        <v>0</v>
      </c>
      <c r="AI49" s="164">
        <f t="shared" si="27"/>
        <v>0</v>
      </c>
      <c r="AJ49" s="164">
        <f t="shared" si="27"/>
        <v>0</v>
      </c>
      <c r="AK49" s="164">
        <f t="shared" si="27"/>
        <v>0</v>
      </c>
      <c r="AL49" s="164">
        <f t="shared" si="27"/>
        <v>0</v>
      </c>
      <c r="AM49" s="164">
        <f t="shared" si="27"/>
        <v>0</v>
      </c>
      <c r="AN49" s="164">
        <f t="shared" si="27"/>
        <v>0</v>
      </c>
      <c r="AO49" s="164">
        <f t="shared" si="27"/>
        <v>0</v>
      </c>
      <c r="AP49" s="164">
        <f t="shared" ref="AP49" si="28">AP34</f>
        <v>0</v>
      </c>
      <c r="AQ49" s="164">
        <f t="shared" si="27"/>
        <v>0</v>
      </c>
      <c r="AR49" s="164">
        <f t="shared" ref="AR49" si="29">AR34</f>
        <v>0</v>
      </c>
      <c r="AS49" s="73"/>
      <c r="AT49" s="72"/>
      <c r="AU49" s="41"/>
    </row>
    <row r="50" spans="1:47" x14ac:dyDescent="0.25">
      <c r="A50" s="120"/>
      <c r="B50" s="72"/>
      <c r="C50" s="72"/>
      <c r="D50" s="72"/>
      <c r="E50" s="72"/>
      <c r="F50" s="72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2"/>
      <c r="AU50" s="41"/>
    </row>
    <row r="51" spans="1:47" x14ac:dyDescent="0.25">
      <c r="A51" s="120"/>
      <c r="B51" s="72"/>
      <c r="C51" s="72"/>
      <c r="D51" s="72"/>
      <c r="E51" s="114" t="s">
        <v>246</v>
      </c>
      <c r="F51" s="72"/>
      <c r="G51" s="114" t="s">
        <v>438</v>
      </c>
      <c r="H51" s="129"/>
      <c r="I51" s="129"/>
      <c r="J51" s="129">
        <f t="shared" ref="J51:AQ51" si="30">SUM(J45:J49)</f>
        <v>59300000.000000007</v>
      </c>
      <c r="K51" s="129">
        <f t="shared" si="30"/>
        <v>51900000</v>
      </c>
      <c r="L51" s="129">
        <f t="shared" si="30"/>
        <v>0</v>
      </c>
      <c r="M51" s="129">
        <f t="shared" si="30"/>
        <v>20500000</v>
      </c>
      <c r="N51" s="129">
        <f t="shared" si="30"/>
        <v>12400000</v>
      </c>
      <c r="O51" s="129">
        <f t="shared" si="30"/>
        <v>6900000</v>
      </c>
      <c r="P51" s="129">
        <f t="shared" si="30"/>
        <v>0</v>
      </c>
      <c r="Q51" s="129">
        <f t="shared" si="30"/>
        <v>0</v>
      </c>
      <c r="R51" s="129">
        <f t="shared" si="30"/>
        <v>0</v>
      </c>
      <c r="S51" s="129">
        <f t="shared" si="30"/>
        <v>0</v>
      </c>
      <c r="T51" s="129">
        <f t="shared" si="30"/>
        <v>0</v>
      </c>
      <c r="U51" s="129">
        <f t="shared" si="30"/>
        <v>0</v>
      </c>
      <c r="V51" s="129">
        <f t="shared" si="30"/>
        <v>0</v>
      </c>
      <c r="W51" s="129">
        <f t="shared" si="30"/>
        <v>0</v>
      </c>
      <c r="X51" s="129">
        <f t="shared" si="30"/>
        <v>0</v>
      </c>
      <c r="Y51" s="129">
        <f t="shared" si="30"/>
        <v>0</v>
      </c>
      <c r="Z51" s="129">
        <f t="shared" si="30"/>
        <v>0</v>
      </c>
      <c r="AA51" s="129">
        <f t="shared" si="30"/>
        <v>0</v>
      </c>
      <c r="AB51" s="129">
        <f t="shared" si="30"/>
        <v>0</v>
      </c>
      <c r="AC51" s="129">
        <f t="shared" si="30"/>
        <v>0</v>
      </c>
      <c r="AD51" s="129">
        <f t="shared" si="30"/>
        <v>0</v>
      </c>
      <c r="AE51" s="129">
        <f t="shared" si="30"/>
        <v>0</v>
      </c>
      <c r="AF51" s="129">
        <f t="shared" si="30"/>
        <v>0</v>
      </c>
      <c r="AG51" s="129">
        <f t="shared" si="30"/>
        <v>0</v>
      </c>
      <c r="AH51" s="129">
        <f t="shared" si="30"/>
        <v>0</v>
      </c>
      <c r="AI51" s="129">
        <f t="shared" si="30"/>
        <v>0</v>
      </c>
      <c r="AJ51" s="129">
        <f t="shared" si="30"/>
        <v>0</v>
      </c>
      <c r="AK51" s="129">
        <f t="shared" si="30"/>
        <v>0</v>
      </c>
      <c r="AL51" s="129">
        <f t="shared" si="30"/>
        <v>0</v>
      </c>
      <c r="AM51" s="129">
        <f t="shared" si="30"/>
        <v>0</v>
      </c>
      <c r="AN51" s="129">
        <f t="shared" si="30"/>
        <v>0</v>
      </c>
      <c r="AO51" s="129">
        <f t="shared" si="30"/>
        <v>0</v>
      </c>
      <c r="AP51" s="129">
        <f t="shared" ref="AP51" si="31">SUM(AP45:AP49)</f>
        <v>0</v>
      </c>
      <c r="AQ51" s="129">
        <f t="shared" si="30"/>
        <v>0</v>
      </c>
      <c r="AR51" s="129">
        <f t="shared" ref="AR51" si="32">SUM(AR45:AR49)</f>
        <v>0</v>
      </c>
      <c r="AS51" s="73"/>
      <c r="AT51" s="72"/>
      <c r="AU51" s="41"/>
    </row>
    <row r="52" spans="1:47" x14ac:dyDescent="0.25">
      <c r="A52" s="120"/>
      <c r="B52" s="72"/>
      <c r="C52" s="72"/>
      <c r="D52" s="72"/>
      <c r="E52" s="108"/>
      <c r="F52" s="72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2"/>
      <c r="AU52" s="41"/>
    </row>
    <row r="53" spans="1:47" x14ac:dyDescent="0.25">
      <c r="A53" s="120"/>
      <c r="B53" s="106" t="s">
        <v>247</v>
      </c>
      <c r="C53" s="106"/>
      <c r="D53" s="106"/>
      <c r="E53" s="106"/>
      <c r="F53" s="106"/>
      <c r="G53" s="106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6"/>
      <c r="AU53" s="41"/>
    </row>
    <row r="54" spans="1:47" x14ac:dyDescent="0.25">
      <c r="A54" s="120"/>
      <c r="B54" s="72"/>
      <c r="C54" s="72"/>
      <c r="D54" s="72"/>
      <c r="E54" s="72"/>
      <c r="F54" s="72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2"/>
      <c r="AU54" s="41"/>
    </row>
    <row r="55" spans="1:47" x14ac:dyDescent="0.25">
      <c r="A55" s="120"/>
      <c r="B55" s="72"/>
      <c r="C55" s="108" t="s">
        <v>502</v>
      </c>
      <c r="D55" s="108"/>
      <c r="E55" s="72"/>
      <c r="F55" s="72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2"/>
      <c r="AU55" s="41"/>
    </row>
    <row r="56" spans="1:47" x14ac:dyDescent="0.25">
      <c r="A56" s="120"/>
      <c r="B56" s="72"/>
      <c r="C56" s="108" t="s">
        <v>503</v>
      </c>
      <c r="D56" s="108"/>
      <c r="E56" s="72"/>
      <c r="F56" s="72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2"/>
      <c r="AU56" s="41"/>
    </row>
    <row r="57" spans="1:47" x14ac:dyDescent="0.25">
      <c r="A57" s="120"/>
      <c r="B57" s="72"/>
      <c r="C57" s="108"/>
      <c r="D57" s="108"/>
      <c r="E57" s="72"/>
      <c r="F57" s="72"/>
      <c r="G57" s="72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2"/>
      <c r="AU57" s="41"/>
    </row>
    <row r="58" spans="1:47" x14ac:dyDescent="0.25">
      <c r="A58" s="120"/>
      <c r="B58" s="100"/>
      <c r="C58" s="109" t="s">
        <v>625</v>
      </c>
      <c r="D58" s="109"/>
      <c r="E58" s="109"/>
      <c r="F58" s="109"/>
      <c r="G58" s="109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09"/>
      <c r="AU58" s="41"/>
    </row>
    <row r="59" spans="1:47" x14ac:dyDescent="0.25">
      <c r="A59" s="120"/>
      <c r="B59" s="72"/>
      <c r="C59" s="108"/>
      <c r="D59" s="108"/>
      <c r="E59" s="72"/>
      <c r="F59" s="72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2"/>
      <c r="AU59" s="41"/>
    </row>
    <row r="60" spans="1:47" x14ac:dyDescent="0.25">
      <c r="A60" s="120"/>
      <c r="B60" s="72"/>
      <c r="C60" s="72"/>
      <c r="D60" s="108"/>
      <c r="E60" s="114" t="str">
        <f>'DNO inputs'!E262</f>
        <v>2007/08 RRP expenditure, by cost category</v>
      </c>
      <c r="F60" s="72"/>
      <c r="G60" s="114" t="str">
        <f>'DNO inputs'!G263</f>
        <v>£ per year</v>
      </c>
      <c r="H60" s="129"/>
      <c r="I60" s="129"/>
      <c r="J60" s="151">
        <f t="array" ref="J60:AR60">TRANSPOSE('DNO inputs'!H263:H297)</f>
        <v>35500000</v>
      </c>
      <c r="K60" s="151">
        <v>51900000</v>
      </c>
      <c r="L60" s="151">
        <v>7700000</v>
      </c>
      <c r="M60" s="151">
        <v>22600000</v>
      </c>
      <c r="N60" s="151">
        <v>13500000</v>
      </c>
      <c r="O60" s="151">
        <v>6900000</v>
      </c>
      <c r="P60" s="151">
        <v>200000</v>
      </c>
      <c r="Q60" s="151">
        <v>3000000</v>
      </c>
      <c r="R60" s="151">
        <v>6800000</v>
      </c>
      <c r="S60" s="151">
        <v>19700000</v>
      </c>
      <c r="T60" s="151">
        <v>2600000</v>
      </c>
      <c r="U60" s="151">
        <v>900000</v>
      </c>
      <c r="V60" s="151">
        <v>2500000</v>
      </c>
      <c r="W60" s="151">
        <v>1500000</v>
      </c>
      <c r="X60" s="151">
        <v>11900000</v>
      </c>
      <c r="Y60" s="151">
        <v>8300000.0000000009</v>
      </c>
      <c r="Z60" s="151">
        <v>3600000</v>
      </c>
      <c r="AA60" s="151">
        <v>3200000</v>
      </c>
      <c r="AB60" s="151">
        <v>1800000</v>
      </c>
      <c r="AC60" s="151">
        <v>9200000</v>
      </c>
      <c r="AD60" s="151">
        <v>2300000</v>
      </c>
      <c r="AE60" s="151">
        <v>3000000</v>
      </c>
      <c r="AF60" s="151">
        <v>27000000</v>
      </c>
      <c r="AG60" s="151">
        <v>13100000</v>
      </c>
      <c r="AH60" s="151">
        <v>26900000</v>
      </c>
      <c r="AI60" s="151">
        <v>-100000</v>
      </c>
      <c r="AJ60" s="151">
        <v>1000000</v>
      </c>
      <c r="AK60" s="151">
        <v>3900000</v>
      </c>
      <c r="AL60" s="151">
        <v>67900000</v>
      </c>
      <c r="AM60" s="151">
        <v>37800000</v>
      </c>
      <c r="AN60" s="151">
        <v>9800000</v>
      </c>
      <c r="AO60" s="151">
        <v>-27000000</v>
      </c>
      <c r="AP60" s="151">
        <v>1300000</v>
      </c>
      <c r="AQ60" s="151">
        <v>41600000</v>
      </c>
      <c r="AR60" s="151">
        <v>0</v>
      </c>
      <c r="AS60" s="73"/>
      <c r="AT60" s="72"/>
      <c r="AU60" s="41"/>
    </row>
    <row r="61" spans="1:47" x14ac:dyDescent="0.25">
      <c r="A61" s="120"/>
      <c r="B61" s="72"/>
      <c r="C61" s="72"/>
      <c r="D61" s="72"/>
      <c r="E61" s="108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2"/>
      <c r="AU61" s="41"/>
    </row>
    <row r="62" spans="1:47" x14ac:dyDescent="0.25">
      <c r="A62" s="122"/>
      <c r="B62" s="72"/>
      <c r="C62" s="72"/>
      <c r="D62" s="72"/>
      <c r="E62" s="114" t="s">
        <v>248</v>
      </c>
      <c r="F62" s="72"/>
      <c r="G62" s="114" t="str">
        <f>G$19</f>
        <v>£ per year</v>
      </c>
      <c r="H62" s="129"/>
      <c r="I62" s="142" t="s">
        <v>314</v>
      </c>
      <c r="J62" s="129">
        <f>J60 - J51</f>
        <v>-23800000.000000007</v>
      </c>
      <c r="K62" s="129">
        <f t="shared" ref="K62:AQ62" si="33">K60 - K51</f>
        <v>0</v>
      </c>
      <c r="L62" s="129">
        <f t="shared" si="33"/>
        <v>7700000</v>
      </c>
      <c r="M62" s="129">
        <f t="shared" si="33"/>
        <v>2100000</v>
      </c>
      <c r="N62" s="129">
        <f t="shared" si="33"/>
        <v>1100000</v>
      </c>
      <c r="O62" s="129">
        <f t="shared" si="33"/>
        <v>0</v>
      </c>
      <c r="P62" s="129">
        <f t="shared" si="33"/>
        <v>200000</v>
      </c>
      <c r="Q62" s="129">
        <f t="shared" si="33"/>
        <v>3000000</v>
      </c>
      <c r="R62" s="129">
        <f t="shared" si="33"/>
        <v>6800000</v>
      </c>
      <c r="S62" s="129">
        <f t="shared" si="33"/>
        <v>19700000</v>
      </c>
      <c r="T62" s="129">
        <f t="shared" si="33"/>
        <v>2600000</v>
      </c>
      <c r="U62" s="129">
        <f t="shared" si="33"/>
        <v>900000</v>
      </c>
      <c r="V62" s="129">
        <f t="shared" si="33"/>
        <v>2500000</v>
      </c>
      <c r="W62" s="129">
        <f t="shared" si="33"/>
        <v>1500000</v>
      </c>
      <c r="X62" s="129">
        <f t="shared" si="33"/>
        <v>11900000</v>
      </c>
      <c r="Y62" s="129">
        <f t="shared" si="33"/>
        <v>8300000.0000000009</v>
      </c>
      <c r="Z62" s="129">
        <f t="shared" si="33"/>
        <v>3600000</v>
      </c>
      <c r="AA62" s="129">
        <f t="shared" si="33"/>
        <v>3200000</v>
      </c>
      <c r="AB62" s="129">
        <f t="shared" si="33"/>
        <v>1800000</v>
      </c>
      <c r="AC62" s="129">
        <f t="shared" si="33"/>
        <v>9200000</v>
      </c>
      <c r="AD62" s="129">
        <f t="shared" si="33"/>
        <v>2300000</v>
      </c>
      <c r="AE62" s="129">
        <f t="shared" si="33"/>
        <v>3000000</v>
      </c>
      <c r="AF62" s="129">
        <f t="shared" si="33"/>
        <v>27000000</v>
      </c>
      <c r="AG62" s="129">
        <f t="shared" si="33"/>
        <v>13100000</v>
      </c>
      <c r="AH62" s="129">
        <f t="shared" si="33"/>
        <v>26900000</v>
      </c>
      <c r="AI62" s="129">
        <f t="shared" si="33"/>
        <v>-100000</v>
      </c>
      <c r="AJ62" s="129">
        <f t="shared" si="33"/>
        <v>1000000</v>
      </c>
      <c r="AK62" s="129">
        <f t="shared" si="33"/>
        <v>3900000</v>
      </c>
      <c r="AL62" s="129">
        <f t="shared" si="33"/>
        <v>67900000</v>
      </c>
      <c r="AM62" s="129">
        <f t="shared" si="33"/>
        <v>37800000</v>
      </c>
      <c r="AN62" s="129">
        <f t="shared" si="33"/>
        <v>9800000</v>
      </c>
      <c r="AO62" s="129">
        <f t="shared" si="33"/>
        <v>-27000000</v>
      </c>
      <c r="AP62" s="129">
        <f t="shared" ref="AP62" si="34">AP60 - AP51</f>
        <v>1300000</v>
      </c>
      <c r="AQ62" s="129">
        <f t="shared" si="33"/>
        <v>41600000</v>
      </c>
      <c r="AR62" s="129">
        <f t="shared" ref="AR62" si="35">AR60 - AR51</f>
        <v>0</v>
      </c>
      <c r="AS62" s="73"/>
      <c r="AT62" s="114" t="s">
        <v>570</v>
      </c>
      <c r="AU62" s="41"/>
    </row>
    <row r="63" spans="1:47" x14ac:dyDescent="0.25">
      <c r="A63" s="120"/>
      <c r="B63" s="72"/>
      <c r="C63" s="72"/>
      <c r="D63" s="72"/>
      <c r="E63" s="108"/>
      <c r="F63" s="72"/>
      <c r="G63" s="72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2"/>
      <c r="AU63" s="41"/>
    </row>
    <row r="64" spans="1:47" x14ac:dyDescent="0.25">
      <c r="A64" s="120"/>
      <c r="B64" s="72"/>
      <c r="C64" s="72"/>
      <c r="D64" s="72"/>
      <c r="E64" s="114" t="str">
        <f>'Fixed inputs'!E53</f>
        <v>Allocation rules allocation key, by cost category</v>
      </c>
      <c r="F64" s="72"/>
      <c r="G64" s="114" t="str">
        <f>'Fixed inputs'!G54</f>
        <v>option</v>
      </c>
      <c r="H64" s="129"/>
      <c r="I64" s="129"/>
      <c r="J64" s="159"/>
      <c r="K64" s="151" t="str">
        <f t="array" ref="K64:AR64">TRANSPOSE('Fixed inputs'!H55:H88)</f>
        <v>MEAV</v>
      </c>
      <c r="L64" s="151" t="str">
        <v>MEAV</v>
      </c>
      <c r="M64" s="151" t="str">
        <v>MEAV</v>
      </c>
      <c r="N64" s="151" t="str">
        <v>MEAV</v>
      </c>
      <c r="O64" s="151" t="str">
        <v>MEAV</v>
      </c>
      <c r="P64" s="151" t="str">
        <v>MEAV</v>
      </c>
      <c r="Q64" s="151" t="str">
        <v>MEAV</v>
      </c>
      <c r="R64" s="151" t="str">
        <v>MEAV</v>
      </c>
      <c r="S64" s="151" t="str">
        <v>MEAV</v>
      </c>
      <c r="T64" s="151" t="str">
        <v>MEAV</v>
      </c>
      <c r="U64" s="151" t="str">
        <v>MEAV</v>
      </c>
      <c r="V64" s="151" t="str">
        <v>MEAV</v>
      </c>
      <c r="W64" s="151" t="str">
        <v>MEAV</v>
      </c>
      <c r="X64" s="151" t="str">
        <v>MEAV</v>
      </c>
      <c r="Y64" s="151" t="str">
        <v>Do not allocate</v>
      </c>
      <c r="Z64" s="151" t="str">
        <v>Do not allocate</v>
      </c>
      <c r="AA64" s="151" t="str">
        <v>MEAV</v>
      </c>
      <c r="AB64" s="151" t="str">
        <v>MEAV</v>
      </c>
      <c r="AC64" s="151" t="str">
        <v>MEAV</v>
      </c>
      <c r="AD64" s="151" t="str">
        <v>MEAV</v>
      </c>
      <c r="AE64" s="151" t="str">
        <v>Do not allocate</v>
      </c>
      <c r="AF64" s="151" t="str">
        <v>Do not allocate</v>
      </c>
      <c r="AG64" s="151" t="str">
        <v>Do not allocate</v>
      </c>
      <c r="AH64" s="151" t="str">
        <v>Do not allocate</v>
      </c>
      <c r="AI64" s="151" t="str">
        <v>Do not allocate</v>
      </c>
      <c r="AJ64" s="151" t="str">
        <v>Do not allocate</v>
      </c>
      <c r="AK64" s="151" t="str">
        <v>Do not allocate</v>
      </c>
      <c r="AL64" s="151" t="str">
        <v>Do not allocate</v>
      </c>
      <c r="AM64" s="151" t="str">
        <v>Do not allocate</v>
      </c>
      <c r="AN64" s="151" t="str">
        <v>Deduct from revenue</v>
      </c>
      <c r="AO64" s="151" t="str">
        <v>Do not allocate</v>
      </c>
      <c r="AP64" s="151" t="str">
        <v>LV Services</v>
      </c>
      <c r="AQ64" s="151" t="str">
        <v>Do not allocate</v>
      </c>
      <c r="AR64" s="151" t="str">
        <v>LV Services</v>
      </c>
      <c r="AS64" s="73"/>
      <c r="AT64" s="72"/>
      <c r="AU64" s="41"/>
    </row>
    <row r="65" spans="1:47" x14ac:dyDescent="0.25">
      <c r="A65" s="120"/>
      <c r="B65" s="72"/>
      <c r="C65" s="72"/>
      <c r="D65" s="72"/>
      <c r="E65" s="108"/>
      <c r="F65" s="72"/>
      <c r="G65" s="72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2"/>
      <c r="AU65" s="41"/>
    </row>
    <row r="66" spans="1:47" x14ac:dyDescent="0.25">
      <c r="A66" s="120"/>
      <c r="B66" s="72"/>
      <c r="C66" s="72"/>
      <c r="D66" s="72"/>
      <c r="E66" s="114" t="str">
        <f>'Fixed inputs'!E49</f>
        <v>MEAV allocation option name</v>
      </c>
      <c r="F66" s="72"/>
      <c r="G66" s="114" t="s">
        <v>354</v>
      </c>
      <c r="H66" s="151" t="str">
        <f>'Fixed inputs'!H49</f>
        <v>MEAV</v>
      </c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73"/>
      <c r="AT66" s="72"/>
      <c r="AU66" s="41"/>
    </row>
    <row r="67" spans="1:47" x14ac:dyDescent="0.25">
      <c r="A67" s="122"/>
      <c r="B67" s="72"/>
      <c r="C67" s="72"/>
      <c r="D67" s="72"/>
      <c r="E67" s="119" t="s">
        <v>535</v>
      </c>
      <c r="F67" s="100"/>
      <c r="G67" s="114" t="s">
        <v>191</v>
      </c>
      <c r="H67" s="167"/>
      <c r="I67" s="168" t="s">
        <v>314</v>
      </c>
      <c r="J67" s="169">
        <f t="shared" ref="J67:AQ67" si="36">IF($H66 = J64, 1, 0)</f>
        <v>0</v>
      </c>
      <c r="K67" s="169">
        <f t="shared" si="36"/>
        <v>1</v>
      </c>
      <c r="L67" s="169">
        <f t="shared" si="36"/>
        <v>1</v>
      </c>
      <c r="M67" s="169">
        <f t="shared" si="36"/>
        <v>1</v>
      </c>
      <c r="N67" s="169">
        <f t="shared" si="36"/>
        <v>1</v>
      </c>
      <c r="O67" s="169">
        <f t="shared" si="36"/>
        <v>1</v>
      </c>
      <c r="P67" s="169">
        <f t="shared" si="36"/>
        <v>1</v>
      </c>
      <c r="Q67" s="169">
        <f t="shared" si="36"/>
        <v>1</v>
      </c>
      <c r="R67" s="169">
        <f t="shared" si="36"/>
        <v>1</v>
      </c>
      <c r="S67" s="169">
        <f t="shared" si="36"/>
        <v>1</v>
      </c>
      <c r="T67" s="169">
        <f t="shared" si="36"/>
        <v>1</v>
      </c>
      <c r="U67" s="169">
        <f t="shared" si="36"/>
        <v>1</v>
      </c>
      <c r="V67" s="169">
        <f t="shared" si="36"/>
        <v>1</v>
      </c>
      <c r="W67" s="169">
        <f t="shared" si="36"/>
        <v>1</v>
      </c>
      <c r="X67" s="169">
        <f t="shared" si="36"/>
        <v>1</v>
      </c>
      <c r="Y67" s="169">
        <f t="shared" si="36"/>
        <v>0</v>
      </c>
      <c r="Z67" s="169">
        <f t="shared" si="36"/>
        <v>0</v>
      </c>
      <c r="AA67" s="169">
        <f t="shared" si="36"/>
        <v>1</v>
      </c>
      <c r="AB67" s="169">
        <f t="shared" si="36"/>
        <v>1</v>
      </c>
      <c r="AC67" s="169">
        <f t="shared" si="36"/>
        <v>1</v>
      </c>
      <c r="AD67" s="169">
        <f t="shared" si="36"/>
        <v>1</v>
      </c>
      <c r="AE67" s="169">
        <f t="shared" si="36"/>
        <v>0</v>
      </c>
      <c r="AF67" s="169">
        <f t="shared" si="36"/>
        <v>0</v>
      </c>
      <c r="AG67" s="169">
        <f t="shared" si="36"/>
        <v>0</v>
      </c>
      <c r="AH67" s="169">
        <f t="shared" si="36"/>
        <v>0</v>
      </c>
      <c r="AI67" s="169">
        <f t="shared" si="36"/>
        <v>0</v>
      </c>
      <c r="AJ67" s="169">
        <f t="shared" si="36"/>
        <v>0</v>
      </c>
      <c r="AK67" s="169">
        <f t="shared" si="36"/>
        <v>0</v>
      </c>
      <c r="AL67" s="169">
        <f t="shared" si="36"/>
        <v>0</v>
      </c>
      <c r="AM67" s="169">
        <f t="shared" si="36"/>
        <v>0</v>
      </c>
      <c r="AN67" s="169">
        <f t="shared" si="36"/>
        <v>0</v>
      </c>
      <c r="AO67" s="169">
        <f t="shared" si="36"/>
        <v>0</v>
      </c>
      <c r="AP67" s="169">
        <f t="shared" ref="AP67" si="37">IF($H66 = AP64, 1, 0)</f>
        <v>0</v>
      </c>
      <c r="AQ67" s="169">
        <f t="shared" si="36"/>
        <v>0</v>
      </c>
      <c r="AR67" s="169">
        <f t="shared" ref="AR67" si="38">IF($H66 = AR64, 1, 0)</f>
        <v>0</v>
      </c>
      <c r="AS67" s="73"/>
      <c r="AT67" s="114" t="s">
        <v>570</v>
      </c>
      <c r="AU67" s="41"/>
    </row>
    <row r="68" spans="1:47" x14ac:dyDescent="0.25">
      <c r="A68" s="120"/>
      <c r="B68" s="72"/>
      <c r="C68" s="72"/>
      <c r="D68" s="72"/>
      <c r="E68" s="108"/>
      <c r="F68" s="72"/>
      <c r="G68" s="72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2"/>
      <c r="AU68" s="41"/>
    </row>
    <row r="69" spans="1:47" x14ac:dyDescent="0.25">
      <c r="A69" s="122"/>
      <c r="B69" s="72"/>
      <c r="C69" s="72"/>
      <c r="D69" s="72"/>
      <c r="E69" s="114" t="s">
        <v>263</v>
      </c>
      <c r="F69" s="72"/>
      <c r="G69" s="114" t="str">
        <f>G$19</f>
        <v>£ per year</v>
      </c>
      <c r="H69" s="129"/>
      <c r="I69" s="142" t="s">
        <v>314</v>
      </c>
      <c r="J69" s="129">
        <f>J62 * J67</f>
        <v>0</v>
      </c>
      <c r="K69" s="129">
        <f t="shared" ref="K69:AQ69" si="39">K62 * K67</f>
        <v>0</v>
      </c>
      <c r="L69" s="129">
        <f t="shared" si="39"/>
        <v>7700000</v>
      </c>
      <c r="M69" s="129">
        <f t="shared" si="39"/>
        <v>2100000</v>
      </c>
      <c r="N69" s="129">
        <f t="shared" si="39"/>
        <v>1100000</v>
      </c>
      <c r="O69" s="129">
        <f t="shared" si="39"/>
        <v>0</v>
      </c>
      <c r="P69" s="129">
        <f t="shared" si="39"/>
        <v>200000</v>
      </c>
      <c r="Q69" s="129">
        <f t="shared" si="39"/>
        <v>3000000</v>
      </c>
      <c r="R69" s="129">
        <f t="shared" si="39"/>
        <v>6800000</v>
      </c>
      <c r="S69" s="129">
        <f t="shared" si="39"/>
        <v>19700000</v>
      </c>
      <c r="T69" s="129">
        <f t="shared" si="39"/>
        <v>2600000</v>
      </c>
      <c r="U69" s="129">
        <f t="shared" si="39"/>
        <v>900000</v>
      </c>
      <c r="V69" s="129">
        <f t="shared" si="39"/>
        <v>2500000</v>
      </c>
      <c r="W69" s="129">
        <f t="shared" si="39"/>
        <v>1500000</v>
      </c>
      <c r="X69" s="129">
        <f t="shared" si="39"/>
        <v>11900000</v>
      </c>
      <c r="Y69" s="129">
        <f t="shared" si="39"/>
        <v>0</v>
      </c>
      <c r="Z69" s="129">
        <f t="shared" si="39"/>
        <v>0</v>
      </c>
      <c r="AA69" s="129">
        <f t="shared" si="39"/>
        <v>3200000</v>
      </c>
      <c r="AB69" s="129">
        <f t="shared" si="39"/>
        <v>1800000</v>
      </c>
      <c r="AC69" s="129">
        <f t="shared" si="39"/>
        <v>9200000</v>
      </c>
      <c r="AD69" s="129">
        <f t="shared" si="39"/>
        <v>2300000</v>
      </c>
      <c r="AE69" s="129">
        <f t="shared" si="39"/>
        <v>0</v>
      </c>
      <c r="AF69" s="129">
        <f t="shared" si="39"/>
        <v>0</v>
      </c>
      <c r="AG69" s="129">
        <f t="shared" si="39"/>
        <v>0</v>
      </c>
      <c r="AH69" s="129">
        <f t="shared" si="39"/>
        <v>0</v>
      </c>
      <c r="AI69" s="129">
        <f t="shared" si="39"/>
        <v>0</v>
      </c>
      <c r="AJ69" s="129">
        <f t="shared" si="39"/>
        <v>0</v>
      </c>
      <c r="AK69" s="129">
        <f t="shared" si="39"/>
        <v>0</v>
      </c>
      <c r="AL69" s="129">
        <f t="shared" si="39"/>
        <v>0</v>
      </c>
      <c r="AM69" s="129">
        <f t="shared" si="39"/>
        <v>0</v>
      </c>
      <c r="AN69" s="129">
        <f t="shared" si="39"/>
        <v>0</v>
      </c>
      <c r="AO69" s="129">
        <f t="shared" si="39"/>
        <v>0</v>
      </c>
      <c r="AP69" s="129">
        <f t="shared" ref="AP69" si="40">AP62 * AP67</f>
        <v>0</v>
      </c>
      <c r="AQ69" s="129">
        <f t="shared" si="39"/>
        <v>0</v>
      </c>
      <c r="AR69" s="129">
        <f t="shared" ref="AR69" si="41">AR62 * AR67</f>
        <v>0</v>
      </c>
      <c r="AS69" s="73"/>
      <c r="AT69" s="114" t="s">
        <v>570</v>
      </c>
      <c r="AU69" s="41"/>
    </row>
    <row r="70" spans="1:47" x14ac:dyDescent="0.25">
      <c r="A70" s="120"/>
      <c r="B70" s="72"/>
      <c r="C70" s="72"/>
      <c r="D70" s="72"/>
      <c r="E70" s="108"/>
      <c r="F70" s="72"/>
      <c r="G70" s="72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2"/>
      <c r="AU70" s="41"/>
    </row>
    <row r="71" spans="1:47" x14ac:dyDescent="0.25">
      <c r="A71" s="120"/>
      <c r="B71" s="100"/>
      <c r="C71" s="109" t="s">
        <v>626</v>
      </c>
      <c r="D71" s="109"/>
      <c r="E71" s="109"/>
      <c r="F71" s="109"/>
      <c r="G71" s="109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09"/>
      <c r="AU71" s="41"/>
    </row>
    <row r="72" spans="1:47" x14ac:dyDescent="0.25">
      <c r="A72" s="120"/>
      <c r="B72" s="72"/>
      <c r="C72" s="108"/>
      <c r="D72" s="108"/>
      <c r="E72" s="72"/>
      <c r="F72" s="72"/>
      <c r="G72" s="72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2"/>
      <c r="AU72" s="41"/>
    </row>
    <row r="73" spans="1:47" x14ac:dyDescent="0.25">
      <c r="A73" s="120"/>
      <c r="B73" s="72"/>
      <c r="C73" s="72"/>
      <c r="D73" s="108"/>
      <c r="E73" s="111" t="str">
        <f>MEAV!E65</f>
        <v>Share of total MEAV, by network level</v>
      </c>
      <c r="F73" s="72"/>
      <c r="G73" s="72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2"/>
      <c r="AU73" s="41"/>
    </row>
    <row r="74" spans="1:47" x14ac:dyDescent="0.25">
      <c r="A74" s="120"/>
      <c r="B74" s="72"/>
      <c r="C74" s="72"/>
      <c r="D74" s="72"/>
      <c r="E74" s="72"/>
      <c r="F74" s="112" t="str">
        <f>MEAV!F66</f>
        <v>LV services</v>
      </c>
      <c r="G74" s="112" t="str">
        <f>MEAV!G66</f>
        <v>%</v>
      </c>
      <c r="H74" s="171">
        <f>MEAV!H66</f>
        <v>0.26733251065503966</v>
      </c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73"/>
      <c r="AT74" s="72"/>
      <c r="AU74" s="41"/>
    </row>
    <row r="75" spans="1:47" x14ac:dyDescent="0.25">
      <c r="A75" s="120"/>
      <c r="B75" s="72"/>
      <c r="C75" s="72"/>
      <c r="D75" s="72"/>
      <c r="E75" s="72"/>
      <c r="F75" s="114" t="str">
        <f>MEAV!F67</f>
        <v>LV mains</v>
      </c>
      <c r="G75" s="114" t="str">
        <f>MEAV!G67</f>
        <v>%</v>
      </c>
      <c r="H75" s="165">
        <f>MEAV!H67</f>
        <v>0.2761830721794562</v>
      </c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73"/>
      <c r="AT75" s="72"/>
      <c r="AU75" s="41"/>
    </row>
    <row r="76" spans="1:47" x14ac:dyDescent="0.25">
      <c r="A76" s="120"/>
      <c r="B76" s="72"/>
      <c r="C76" s="72"/>
      <c r="D76" s="72"/>
      <c r="E76" s="72"/>
      <c r="F76" s="114" t="str">
        <f>MEAV!F68</f>
        <v>HV/LV</v>
      </c>
      <c r="G76" s="114" t="str">
        <f>MEAV!G68</f>
        <v>%</v>
      </c>
      <c r="H76" s="165">
        <f>MEAV!H68</f>
        <v>6.8573481261425137E-2</v>
      </c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73"/>
      <c r="AT76" s="72"/>
      <c r="AU76" s="41"/>
    </row>
    <row r="77" spans="1:47" x14ac:dyDescent="0.25">
      <c r="A77" s="120"/>
      <c r="B77" s="72"/>
      <c r="C77" s="72"/>
      <c r="D77" s="72"/>
      <c r="E77" s="72"/>
      <c r="F77" s="114" t="str">
        <f>MEAV!F69</f>
        <v>HV</v>
      </c>
      <c r="G77" s="114" t="str">
        <f>MEAV!G69</f>
        <v>%</v>
      </c>
      <c r="H77" s="165">
        <f>MEAV!H69</f>
        <v>0.20573021935414948</v>
      </c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73"/>
      <c r="AT77" s="72"/>
      <c r="AU77" s="41"/>
    </row>
    <row r="78" spans="1:47" x14ac:dyDescent="0.25">
      <c r="A78" s="120"/>
      <c r="B78" s="72"/>
      <c r="C78" s="72"/>
      <c r="D78" s="72"/>
      <c r="E78" s="72"/>
      <c r="F78" s="116" t="str">
        <f>MEAV!F70</f>
        <v>EHV and 132kV</v>
      </c>
      <c r="G78" s="116" t="str">
        <f>MEAV!G70</f>
        <v>%</v>
      </c>
      <c r="H78" s="172">
        <f>MEAV!H70</f>
        <v>0.18218071654992932</v>
      </c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73"/>
      <c r="AT78" s="72"/>
      <c r="AU78" s="41"/>
    </row>
    <row r="79" spans="1:47" x14ac:dyDescent="0.25">
      <c r="A79" s="120"/>
      <c r="B79" s="72"/>
      <c r="C79" s="72"/>
      <c r="D79" s="72"/>
      <c r="E79" s="72"/>
      <c r="F79" s="72"/>
      <c r="G79" s="72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2"/>
      <c r="AU79" s="41"/>
    </row>
    <row r="80" spans="1:47" x14ac:dyDescent="0.25">
      <c r="A80" s="120"/>
      <c r="B80" s="72"/>
      <c r="C80" s="72"/>
      <c r="D80" s="72"/>
      <c r="E80" s="111" t="str">
        <f>MEAV!E136</f>
        <v>Share of total adjusted MEAV, by network level</v>
      </c>
      <c r="F80" s="72"/>
      <c r="G80" s="72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2"/>
      <c r="AU80" s="41"/>
    </row>
    <row r="81" spans="1:47" x14ac:dyDescent="0.25">
      <c r="A81" s="120"/>
      <c r="B81" s="72"/>
      <c r="C81" s="72"/>
      <c r="D81" s="72"/>
      <c r="E81" s="72"/>
      <c r="F81" s="112" t="str">
        <f>MEAV!F137</f>
        <v>LV services</v>
      </c>
      <c r="G81" s="112" t="str">
        <f>MEAV!G137</f>
        <v>%</v>
      </c>
      <c r="H81" s="171">
        <f>MEAV!H137</f>
        <v>0.27498798678911041</v>
      </c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73"/>
      <c r="AT81" s="72"/>
      <c r="AU81" s="41"/>
    </row>
    <row r="82" spans="1:47" x14ac:dyDescent="0.25">
      <c r="A82" s="120"/>
      <c r="B82" s="72"/>
      <c r="C82" s="72"/>
      <c r="D82" s="72"/>
      <c r="E82" s="72"/>
      <c r="F82" s="114" t="str">
        <f>MEAV!F138</f>
        <v>LV mains</v>
      </c>
      <c r="G82" s="114" t="str">
        <f>MEAV!G138</f>
        <v>%</v>
      </c>
      <c r="H82" s="165">
        <f>MEAV!H138</f>
        <v>0.28409199770640953</v>
      </c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73"/>
      <c r="AT82" s="72"/>
      <c r="AU82" s="41"/>
    </row>
    <row r="83" spans="1:47" x14ac:dyDescent="0.25">
      <c r="A83" s="120"/>
      <c r="B83" s="72"/>
      <c r="C83" s="72"/>
      <c r="D83" s="72"/>
      <c r="E83" s="72"/>
      <c r="F83" s="114" t="str">
        <f>MEAV!F139</f>
        <v>HV/LV</v>
      </c>
      <c r="G83" s="114" t="str">
        <f>MEAV!G139</f>
        <v>%</v>
      </c>
      <c r="H83" s="165">
        <f>MEAV!H139</f>
        <v>7.0537187987332439E-2</v>
      </c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73"/>
      <c r="AT83" s="72"/>
      <c r="AU83" s="41"/>
    </row>
    <row r="84" spans="1:47" x14ac:dyDescent="0.25">
      <c r="A84" s="120"/>
      <c r="B84" s="72"/>
      <c r="C84" s="72"/>
      <c r="D84" s="72"/>
      <c r="E84" s="72"/>
      <c r="F84" s="114" t="str">
        <f>MEAV!F140</f>
        <v>HV</v>
      </c>
      <c r="G84" s="114" t="str">
        <f>MEAV!G140</f>
        <v>%</v>
      </c>
      <c r="H84" s="165">
        <f>MEAV!H140</f>
        <v>0.21162161947029592</v>
      </c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73"/>
      <c r="AT84" s="72"/>
      <c r="AU84" s="41"/>
    </row>
    <row r="85" spans="1:47" x14ac:dyDescent="0.25">
      <c r="A85" s="120"/>
      <c r="B85" s="72"/>
      <c r="C85" s="72"/>
      <c r="D85" s="72"/>
      <c r="E85" s="72"/>
      <c r="F85" s="116" t="str">
        <f>MEAV!F141</f>
        <v>EHV and 132kV</v>
      </c>
      <c r="G85" s="116" t="str">
        <f>MEAV!G141</f>
        <v>%</v>
      </c>
      <c r="H85" s="172">
        <f>MEAV!H141</f>
        <v>0.15876120804685165</v>
      </c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73"/>
      <c r="AT85" s="72"/>
      <c r="AU85" s="41"/>
    </row>
    <row r="86" spans="1:47" x14ac:dyDescent="0.25">
      <c r="A86" s="120"/>
      <c r="B86" s="72"/>
      <c r="C86" s="72"/>
      <c r="D86" s="72"/>
      <c r="E86" s="72"/>
      <c r="F86" s="72"/>
      <c r="G86" s="72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2"/>
      <c r="AU86" s="41"/>
    </row>
    <row r="87" spans="1:47" x14ac:dyDescent="0.25">
      <c r="A87" s="120"/>
      <c r="B87" s="100"/>
      <c r="C87" s="109" t="s">
        <v>627</v>
      </c>
      <c r="D87" s="109"/>
      <c r="E87" s="109"/>
      <c r="F87" s="109"/>
      <c r="G87" s="109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09"/>
      <c r="AU87" s="41"/>
    </row>
    <row r="88" spans="1:47" x14ac:dyDescent="0.25">
      <c r="A88" s="120"/>
      <c r="B88" s="72"/>
      <c r="C88" s="108"/>
      <c r="D88" s="108"/>
      <c r="E88" s="72"/>
      <c r="F88" s="72"/>
      <c r="G88" s="72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2"/>
      <c r="AU88" s="41"/>
    </row>
    <row r="89" spans="1:47" x14ac:dyDescent="0.25">
      <c r="A89" s="122"/>
      <c r="B89" s="72"/>
      <c r="C89" s="72"/>
      <c r="D89" s="108"/>
      <c r="E89" s="111" t="s">
        <v>355</v>
      </c>
      <c r="F89" s="72"/>
      <c r="G89" s="72"/>
      <c r="H89" s="73"/>
      <c r="I89" s="131" t="s">
        <v>314</v>
      </c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114" t="s">
        <v>570</v>
      </c>
      <c r="AU89" s="41"/>
    </row>
    <row r="90" spans="1:47" x14ac:dyDescent="0.25">
      <c r="A90" s="120"/>
      <c r="B90" s="72"/>
      <c r="C90" s="72"/>
      <c r="D90" s="72"/>
      <c r="E90" s="72"/>
      <c r="F90" s="112" t="s">
        <v>193</v>
      </c>
      <c r="G90" s="112" t="str">
        <f>G$19</f>
        <v>£ per year</v>
      </c>
      <c r="H90" s="144"/>
      <c r="I90" s="144"/>
      <c r="J90" s="162">
        <f t="shared" ref="J90:AQ90" si="42">J$69 * $H74</f>
        <v>0</v>
      </c>
      <c r="K90" s="162">
        <f t="shared" si="42"/>
        <v>0</v>
      </c>
      <c r="L90" s="162">
        <f t="shared" si="42"/>
        <v>2058460.3320438054</v>
      </c>
      <c r="M90" s="162">
        <f t="shared" si="42"/>
        <v>561398.2723755833</v>
      </c>
      <c r="N90" s="162">
        <f t="shared" si="42"/>
        <v>294065.76172054361</v>
      </c>
      <c r="O90" s="162">
        <f t="shared" si="42"/>
        <v>0</v>
      </c>
      <c r="P90" s="162">
        <f t="shared" si="42"/>
        <v>53466.502131007932</v>
      </c>
      <c r="Q90" s="162">
        <f t="shared" si="42"/>
        <v>801997.53196511895</v>
      </c>
      <c r="R90" s="162">
        <f t="shared" si="42"/>
        <v>1817861.0724542697</v>
      </c>
      <c r="S90" s="162">
        <f t="shared" si="42"/>
        <v>5266450.4599042814</v>
      </c>
      <c r="T90" s="162">
        <f t="shared" si="42"/>
        <v>695064.52770310314</v>
      </c>
      <c r="U90" s="162">
        <f t="shared" si="42"/>
        <v>240599.25958953568</v>
      </c>
      <c r="V90" s="162">
        <f t="shared" si="42"/>
        <v>668331.27663759911</v>
      </c>
      <c r="W90" s="162">
        <f t="shared" si="42"/>
        <v>400998.76598255947</v>
      </c>
      <c r="X90" s="162">
        <f t="shared" si="42"/>
        <v>3181256.876794972</v>
      </c>
      <c r="Y90" s="162">
        <f t="shared" si="42"/>
        <v>0</v>
      </c>
      <c r="Z90" s="162">
        <f t="shared" si="42"/>
        <v>0</v>
      </c>
      <c r="AA90" s="162">
        <f t="shared" si="42"/>
        <v>855464.03409612691</v>
      </c>
      <c r="AB90" s="162">
        <f t="shared" si="42"/>
        <v>481198.51917907136</v>
      </c>
      <c r="AC90" s="162">
        <f t="shared" si="42"/>
        <v>2459459.098026365</v>
      </c>
      <c r="AD90" s="162">
        <f t="shared" si="42"/>
        <v>614864.77450659126</v>
      </c>
      <c r="AE90" s="162">
        <f t="shared" si="42"/>
        <v>0</v>
      </c>
      <c r="AF90" s="162">
        <f t="shared" si="42"/>
        <v>0</v>
      </c>
      <c r="AG90" s="162">
        <f t="shared" si="42"/>
        <v>0</v>
      </c>
      <c r="AH90" s="162">
        <f t="shared" si="42"/>
        <v>0</v>
      </c>
      <c r="AI90" s="162">
        <f t="shared" si="42"/>
        <v>0</v>
      </c>
      <c r="AJ90" s="162">
        <f t="shared" si="42"/>
        <v>0</v>
      </c>
      <c r="AK90" s="162">
        <f t="shared" si="42"/>
        <v>0</v>
      </c>
      <c r="AL90" s="162">
        <f t="shared" si="42"/>
        <v>0</v>
      </c>
      <c r="AM90" s="162">
        <f t="shared" si="42"/>
        <v>0</v>
      </c>
      <c r="AN90" s="162">
        <f t="shared" si="42"/>
        <v>0</v>
      </c>
      <c r="AO90" s="162">
        <f t="shared" si="42"/>
        <v>0</v>
      </c>
      <c r="AP90" s="162">
        <f t="shared" ref="AP90" si="43">AP$69 * $H74</f>
        <v>0</v>
      </c>
      <c r="AQ90" s="162">
        <f t="shared" si="42"/>
        <v>0</v>
      </c>
      <c r="AR90" s="162">
        <f t="shared" ref="AR90" si="44">AR$69 * $H74</f>
        <v>0</v>
      </c>
      <c r="AS90" s="73"/>
      <c r="AT90" s="72"/>
      <c r="AU90" s="41"/>
    </row>
    <row r="91" spans="1:47" x14ac:dyDescent="0.25">
      <c r="A91" s="120"/>
      <c r="B91" s="72"/>
      <c r="C91" s="72"/>
      <c r="D91" s="72"/>
      <c r="E91" s="72"/>
      <c r="F91" s="114" t="s">
        <v>194</v>
      </c>
      <c r="G91" s="114" t="str">
        <f>G$19</f>
        <v>£ per year</v>
      </c>
      <c r="H91" s="129"/>
      <c r="I91" s="129"/>
      <c r="J91" s="163">
        <f t="shared" ref="J91:AQ91" si="45">J$69 * $H75</f>
        <v>0</v>
      </c>
      <c r="K91" s="163">
        <f t="shared" si="45"/>
        <v>0</v>
      </c>
      <c r="L91" s="163">
        <f t="shared" si="45"/>
        <v>2126609.655781813</v>
      </c>
      <c r="M91" s="163">
        <f t="shared" si="45"/>
        <v>579984.45157685806</v>
      </c>
      <c r="N91" s="163">
        <f t="shared" si="45"/>
        <v>303801.37939740182</v>
      </c>
      <c r="O91" s="163">
        <f t="shared" si="45"/>
        <v>0</v>
      </c>
      <c r="P91" s="163">
        <f t="shared" si="45"/>
        <v>55236.614435891242</v>
      </c>
      <c r="Q91" s="163">
        <f t="shared" si="45"/>
        <v>828549.21653836861</v>
      </c>
      <c r="R91" s="163">
        <f t="shared" si="45"/>
        <v>1878044.8908203021</v>
      </c>
      <c r="S91" s="163">
        <f t="shared" si="45"/>
        <v>5440806.5219352869</v>
      </c>
      <c r="T91" s="163">
        <f t="shared" si="45"/>
        <v>718075.98766658618</v>
      </c>
      <c r="U91" s="163">
        <f t="shared" si="45"/>
        <v>248564.76496151058</v>
      </c>
      <c r="V91" s="163">
        <f t="shared" si="45"/>
        <v>690457.68044864049</v>
      </c>
      <c r="W91" s="163">
        <f t="shared" si="45"/>
        <v>414274.6082691843</v>
      </c>
      <c r="X91" s="163">
        <f t="shared" si="45"/>
        <v>3286578.5589355286</v>
      </c>
      <c r="Y91" s="163">
        <f t="shared" si="45"/>
        <v>0</v>
      </c>
      <c r="Z91" s="163">
        <f t="shared" si="45"/>
        <v>0</v>
      </c>
      <c r="AA91" s="163">
        <f t="shared" si="45"/>
        <v>883785.83097425988</v>
      </c>
      <c r="AB91" s="163">
        <f t="shared" si="45"/>
        <v>497129.52992302115</v>
      </c>
      <c r="AC91" s="163">
        <f t="shared" si="45"/>
        <v>2540884.2640509969</v>
      </c>
      <c r="AD91" s="163">
        <f t="shared" si="45"/>
        <v>635221.06601274922</v>
      </c>
      <c r="AE91" s="163">
        <f t="shared" si="45"/>
        <v>0</v>
      </c>
      <c r="AF91" s="163">
        <f t="shared" si="45"/>
        <v>0</v>
      </c>
      <c r="AG91" s="163">
        <f t="shared" si="45"/>
        <v>0</v>
      </c>
      <c r="AH91" s="163">
        <f t="shared" si="45"/>
        <v>0</v>
      </c>
      <c r="AI91" s="163">
        <f t="shared" si="45"/>
        <v>0</v>
      </c>
      <c r="AJ91" s="163">
        <f t="shared" si="45"/>
        <v>0</v>
      </c>
      <c r="AK91" s="163">
        <f t="shared" si="45"/>
        <v>0</v>
      </c>
      <c r="AL91" s="163">
        <f t="shared" si="45"/>
        <v>0</v>
      </c>
      <c r="AM91" s="163">
        <f t="shared" si="45"/>
        <v>0</v>
      </c>
      <c r="AN91" s="163">
        <f t="shared" si="45"/>
        <v>0</v>
      </c>
      <c r="AO91" s="163">
        <f t="shared" si="45"/>
        <v>0</v>
      </c>
      <c r="AP91" s="163">
        <f t="shared" ref="AP91" si="46">AP$69 * $H75</f>
        <v>0</v>
      </c>
      <c r="AQ91" s="163">
        <f t="shared" si="45"/>
        <v>0</v>
      </c>
      <c r="AR91" s="163">
        <f t="shared" ref="AR91" si="47">AR$69 * $H75</f>
        <v>0</v>
      </c>
      <c r="AS91" s="73"/>
      <c r="AT91" s="72"/>
      <c r="AU91" s="41"/>
    </row>
    <row r="92" spans="1:47" x14ac:dyDescent="0.25">
      <c r="A92" s="120"/>
      <c r="B92" s="72"/>
      <c r="C92" s="72"/>
      <c r="D92" s="72"/>
      <c r="E92" s="72"/>
      <c r="F92" s="114" t="s">
        <v>41</v>
      </c>
      <c r="G92" s="114" t="str">
        <f>G$19</f>
        <v>£ per year</v>
      </c>
      <c r="H92" s="129"/>
      <c r="I92" s="129"/>
      <c r="J92" s="163">
        <f t="shared" ref="J92:AQ92" si="48">J$69 * $H76</f>
        <v>0</v>
      </c>
      <c r="K92" s="163">
        <f t="shared" si="48"/>
        <v>0</v>
      </c>
      <c r="L92" s="163">
        <f t="shared" si="48"/>
        <v>528015.80571297358</v>
      </c>
      <c r="M92" s="163">
        <f t="shared" si="48"/>
        <v>144004.31064899277</v>
      </c>
      <c r="N92" s="163">
        <f t="shared" si="48"/>
        <v>75430.829387567646</v>
      </c>
      <c r="O92" s="163">
        <f t="shared" si="48"/>
        <v>0</v>
      </c>
      <c r="P92" s="163">
        <f t="shared" si="48"/>
        <v>13714.696252285028</v>
      </c>
      <c r="Q92" s="163">
        <f t="shared" si="48"/>
        <v>205720.44378427541</v>
      </c>
      <c r="R92" s="163">
        <f t="shared" si="48"/>
        <v>466299.67257769092</v>
      </c>
      <c r="S92" s="163">
        <f t="shared" si="48"/>
        <v>1350897.5808500752</v>
      </c>
      <c r="T92" s="163">
        <f t="shared" si="48"/>
        <v>178291.05127970537</v>
      </c>
      <c r="U92" s="163">
        <f t="shared" si="48"/>
        <v>61716.133135282624</v>
      </c>
      <c r="V92" s="163">
        <f t="shared" si="48"/>
        <v>171433.70315356285</v>
      </c>
      <c r="W92" s="163">
        <f t="shared" si="48"/>
        <v>102860.22189213771</v>
      </c>
      <c r="X92" s="163">
        <f t="shared" si="48"/>
        <v>816024.42701095913</v>
      </c>
      <c r="Y92" s="163">
        <f t="shared" si="48"/>
        <v>0</v>
      </c>
      <c r="Z92" s="163">
        <f t="shared" si="48"/>
        <v>0</v>
      </c>
      <c r="AA92" s="163">
        <f t="shared" si="48"/>
        <v>219435.14003656045</v>
      </c>
      <c r="AB92" s="163">
        <f t="shared" si="48"/>
        <v>123432.26627056525</v>
      </c>
      <c r="AC92" s="163">
        <f t="shared" si="48"/>
        <v>630876.02760511125</v>
      </c>
      <c r="AD92" s="163">
        <f t="shared" si="48"/>
        <v>157719.00690127781</v>
      </c>
      <c r="AE92" s="163">
        <f t="shared" si="48"/>
        <v>0</v>
      </c>
      <c r="AF92" s="163">
        <f t="shared" si="48"/>
        <v>0</v>
      </c>
      <c r="AG92" s="163">
        <f t="shared" si="48"/>
        <v>0</v>
      </c>
      <c r="AH92" s="163">
        <f t="shared" si="48"/>
        <v>0</v>
      </c>
      <c r="AI92" s="163">
        <f t="shared" si="48"/>
        <v>0</v>
      </c>
      <c r="AJ92" s="163">
        <f t="shared" si="48"/>
        <v>0</v>
      </c>
      <c r="AK92" s="163">
        <f t="shared" si="48"/>
        <v>0</v>
      </c>
      <c r="AL92" s="163">
        <f t="shared" si="48"/>
        <v>0</v>
      </c>
      <c r="AM92" s="163">
        <f t="shared" si="48"/>
        <v>0</v>
      </c>
      <c r="AN92" s="163">
        <f t="shared" si="48"/>
        <v>0</v>
      </c>
      <c r="AO92" s="163">
        <f t="shared" si="48"/>
        <v>0</v>
      </c>
      <c r="AP92" s="163">
        <f t="shared" ref="AP92" si="49">AP$69 * $H76</f>
        <v>0</v>
      </c>
      <c r="AQ92" s="163">
        <f t="shared" si="48"/>
        <v>0</v>
      </c>
      <c r="AR92" s="163">
        <f t="shared" ref="AR92" si="50">AR$69 * $H76</f>
        <v>0</v>
      </c>
      <c r="AS92" s="73"/>
      <c r="AT92" s="72"/>
      <c r="AU92" s="41"/>
    </row>
    <row r="93" spans="1:47" x14ac:dyDescent="0.25">
      <c r="A93" s="120"/>
      <c r="B93" s="72"/>
      <c r="C93" s="72"/>
      <c r="D93" s="72"/>
      <c r="E93" s="72"/>
      <c r="F93" s="114" t="s">
        <v>40</v>
      </c>
      <c r="G93" s="114" t="str">
        <f>G$19</f>
        <v>£ per year</v>
      </c>
      <c r="H93" s="129"/>
      <c r="I93" s="129"/>
      <c r="J93" s="163">
        <f t="shared" ref="J93:AQ93" si="51">J$69 * $H77</f>
        <v>0</v>
      </c>
      <c r="K93" s="163">
        <f t="shared" si="51"/>
        <v>0</v>
      </c>
      <c r="L93" s="163">
        <f t="shared" si="51"/>
        <v>1584122.6890269511</v>
      </c>
      <c r="M93" s="163">
        <f t="shared" si="51"/>
        <v>432033.46064371389</v>
      </c>
      <c r="N93" s="163">
        <f t="shared" si="51"/>
        <v>226303.24128956444</v>
      </c>
      <c r="O93" s="163">
        <f t="shared" si="51"/>
        <v>0</v>
      </c>
      <c r="P93" s="163">
        <f t="shared" si="51"/>
        <v>41146.043870829897</v>
      </c>
      <c r="Q93" s="163">
        <f t="shared" si="51"/>
        <v>617190.65806244849</v>
      </c>
      <c r="R93" s="163">
        <f t="shared" si="51"/>
        <v>1398965.4916082164</v>
      </c>
      <c r="S93" s="163">
        <f t="shared" si="51"/>
        <v>4052885.3212767448</v>
      </c>
      <c r="T93" s="163">
        <f t="shared" si="51"/>
        <v>534898.57032078865</v>
      </c>
      <c r="U93" s="163">
        <f t="shared" si="51"/>
        <v>185157.19741873452</v>
      </c>
      <c r="V93" s="163">
        <f t="shared" si="51"/>
        <v>514325.54838537372</v>
      </c>
      <c r="W93" s="163">
        <f t="shared" si="51"/>
        <v>308595.32903122425</v>
      </c>
      <c r="X93" s="163">
        <f t="shared" si="51"/>
        <v>2448189.610314379</v>
      </c>
      <c r="Y93" s="163">
        <f t="shared" si="51"/>
        <v>0</v>
      </c>
      <c r="Z93" s="163">
        <f t="shared" si="51"/>
        <v>0</v>
      </c>
      <c r="AA93" s="163">
        <f t="shared" si="51"/>
        <v>658336.70193327835</v>
      </c>
      <c r="AB93" s="163">
        <f t="shared" si="51"/>
        <v>370314.39483746904</v>
      </c>
      <c r="AC93" s="163">
        <f t="shared" si="51"/>
        <v>1892718.0180581752</v>
      </c>
      <c r="AD93" s="163">
        <f t="shared" si="51"/>
        <v>473179.50451454381</v>
      </c>
      <c r="AE93" s="163">
        <f t="shared" si="51"/>
        <v>0</v>
      </c>
      <c r="AF93" s="163">
        <f t="shared" si="51"/>
        <v>0</v>
      </c>
      <c r="AG93" s="163">
        <f t="shared" si="51"/>
        <v>0</v>
      </c>
      <c r="AH93" s="163">
        <f t="shared" si="51"/>
        <v>0</v>
      </c>
      <c r="AI93" s="163">
        <f t="shared" si="51"/>
        <v>0</v>
      </c>
      <c r="AJ93" s="163">
        <f t="shared" si="51"/>
        <v>0</v>
      </c>
      <c r="AK93" s="163">
        <f t="shared" si="51"/>
        <v>0</v>
      </c>
      <c r="AL93" s="163">
        <f t="shared" si="51"/>
        <v>0</v>
      </c>
      <c r="AM93" s="163">
        <f t="shared" si="51"/>
        <v>0</v>
      </c>
      <c r="AN93" s="163">
        <f t="shared" si="51"/>
        <v>0</v>
      </c>
      <c r="AO93" s="163">
        <f t="shared" si="51"/>
        <v>0</v>
      </c>
      <c r="AP93" s="163">
        <f t="shared" ref="AP93" si="52">AP$69 * $H77</f>
        <v>0</v>
      </c>
      <c r="AQ93" s="163">
        <f t="shared" si="51"/>
        <v>0</v>
      </c>
      <c r="AR93" s="163">
        <f t="shared" ref="AR93" si="53">AR$69 * $H77</f>
        <v>0</v>
      </c>
      <c r="AS93" s="73"/>
      <c r="AT93" s="72"/>
      <c r="AU93" s="41"/>
    </row>
    <row r="94" spans="1:47" x14ac:dyDescent="0.25">
      <c r="A94" s="120"/>
      <c r="B94" s="72"/>
      <c r="C94" s="72"/>
      <c r="D94" s="72"/>
      <c r="E94" s="72"/>
      <c r="F94" s="116" t="s">
        <v>166</v>
      </c>
      <c r="G94" s="116" t="str">
        <f>G$19</f>
        <v>£ per year</v>
      </c>
      <c r="H94" s="145"/>
      <c r="I94" s="146"/>
      <c r="J94" s="164">
        <f t="shared" ref="J94:AQ94" si="54">J$69 * $H78</f>
        <v>0</v>
      </c>
      <c r="K94" s="164">
        <f t="shared" si="54"/>
        <v>0</v>
      </c>
      <c r="L94" s="164">
        <f t="shared" si="54"/>
        <v>1402791.5174344557</v>
      </c>
      <c r="M94" s="164">
        <f t="shared" si="54"/>
        <v>382579.50475485157</v>
      </c>
      <c r="N94" s="164">
        <f t="shared" si="54"/>
        <v>200398.78820492225</v>
      </c>
      <c r="O94" s="164">
        <f t="shared" si="54"/>
        <v>0</v>
      </c>
      <c r="P94" s="164">
        <f t="shared" si="54"/>
        <v>36436.143309985862</v>
      </c>
      <c r="Q94" s="164">
        <f t="shared" si="54"/>
        <v>546542.14964978793</v>
      </c>
      <c r="R94" s="164">
        <f t="shared" si="54"/>
        <v>1238828.8725395193</v>
      </c>
      <c r="S94" s="164">
        <f t="shared" si="54"/>
        <v>3588960.1160336076</v>
      </c>
      <c r="T94" s="164">
        <f t="shared" si="54"/>
        <v>473669.86302981625</v>
      </c>
      <c r="U94" s="164">
        <f t="shared" si="54"/>
        <v>163962.64489493638</v>
      </c>
      <c r="V94" s="164">
        <f t="shared" si="54"/>
        <v>455451.79137482331</v>
      </c>
      <c r="W94" s="164">
        <f t="shared" si="54"/>
        <v>273271.07482489396</v>
      </c>
      <c r="X94" s="164">
        <f t="shared" si="54"/>
        <v>2167950.5269441591</v>
      </c>
      <c r="Y94" s="164">
        <f t="shared" si="54"/>
        <v>0</v>
      </c>
      <c r="Z94" s="164">
        <f t="shared" si="54"/>
        <v>0</v>
      </c>
      <c r="AA94" s="164">
        <f t="shared" si="54"/>
        <v>582978.2929597738</v>
      </c>
      <c r="AB94" s="164">
        <f t="shared" si="54"/>
        <v>327925.28978987277</v>
      </c>
      <c r="AC94" s="164">
        <f t="shared" si="54"/>
        <v>1676062.5922593498</v>
      </c>
      <c r="AD94" s="164">
        <f t="shared" si="54"/>
        <v>419015.64806483744</v>
      </c>
      <c r="AE94" s="164">
        <f t="shared" si="54"/>
        <v>0</v>
      </c>
      <c r="AF94" s="164">
        <f t="shared" si="54"/>
        <v>0</v>
      </c>
      <c r="AG94" s="164">
        <f t="shared" si="54"/>
        <v>0</v>
      </c>
      <c r="AH94" s="164">
        <f t="shared" si="54"/>
        <v>0</v>
      </c>
      <c r="AI94" s="164">
        <f t="shared" si="54"/>
        <v>0</v>
      </c>
      <c r="AJ94" s="164">
        <f t="shared" si="54"/>
        <v>0</v>
      </c>
      <c r="AK94" s="164">
        <f t="shared" si="54"/>
        <v>0</v>
      </c>
      <c r="AL94" s="164">
        <f t="shared" si="54"/>
        <v>0</v>
      </c>
      <c r="AM94" s="164">
        <f t="shared" si="54"/>
        <v>0</v>
      </c>
      <c r="AN94" s="164">
        <f t="shared" si="54"/>
        <v>0</v>
      </c>
      <c r="AO94" s="164">
        <f t="shared" si="54"/>
        <v>0</v>
      </c>
      <c r="AP94" s="164">
        <f t="shared" ref="AP94" si="55">AP$69 * $H78</f>
        <v>0</v>
      </c>
      <c r="AQ94" s="164">
        <f t="shared" si="54"/>
        <v>0</v>
      </c>
      <c r="AR94" s="164">
        <f t="shared" ref="AR94" si="56">AR$69 * $H78</f>
        <v>0</v>
      </c>
      <c r="AS94" s="73"/>
      <c r="AT94" s="72"/>
      <c r="AU94" s="41"/>
    </row>
    <row r="95" spans="1:47" x14ac:dyDescent="0.25">
      <c r="A95" s="120"/>
      <c r="B95" s="72"/>
      <c r="C95" s="72"/>
      <c r="D95" s="72"/>
      <c r="E95" s="72"/>
      <c r="F95" s="72"/>
      <c r="G95" s="72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2"/>
      <c r="AU95" s="41"/>
    </row>
    <row r="96" spans="1:47" x14ac:dyDescent="0.25">
      <c r="A96" s="122"/>
      <c r="B96" s="72"/>
      <c r="C96" s="72"/>
      <c r="D96" s="72"/>
      <c r="E96" s="111" t="s">
        <v>356</v>
      </c>
      <c r="F96" s="72"/>
      <c r="G96" s="72"/>
      <c r="H96" s="73"/>
      <c r="I96" s="131" t="s">
        <v>314</v>
      </c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114" t="s">
        <v>570</v>
      </c>
      <c r="AU96" s="41"/>
    </row>
    <row r="97" spans="1:47" x14ac:dyDescent="0.25">
      <c r="A97" s="120"/>
      <c r="B97" s="72"/>
      <c r="C97" s="72"/>
      <c r="D97" s="72"/>
      <c r="E97" s="72"/>
      <c r="F97" s="112" t="s">
        <v>193</v>
      </c>
      <c r="G97" s="112" t="str">
        <f>G$19</f>
        <v>£ per year</v>
      </c>
      <c r="H97" s="144"/>
      <c r="I97" s="144"/>
      <c r="J97" s="162">
        <f t="shared" ref="J97:AQ97" si="57">J$69 * $H81</f>
        <v>0</v>
      </c>
      <c r="K97" s="162">
        <f t="shared" si="57"/>
        <v>0</v>
      </c>
      <c r="L97" s="162">
        <f t="shared" si="57"/>
        <v>2117407.4982761503</v>
      </c>
      <c r="M97" s="162">
        <f t="shared" si="57"/>
        <v>577474.77225713187</v>
      </c>
      <c r="N97" s="162">
        <f t="shared" si="57"/>
        <v>302486.78546802147</v>
      </c>
      <c r="O97" s="162">
        <f t="shared" si="57"/>
        <v>0</v>
      </c>
      <c r="P97" s="162">
        <f t="shared" si="57"/>
        <v>54997.59735782208</v>
      </c>
      <c r="Q97" s="162">
        <f t="shared" si="57"/>
        <v>824963.96036733116</v>
      </c>
      <c r="R97" s="162">
        <f t="shared" si="57"/>
        <v>1869918.3101659508</v>
      </c>
      <c r="S97" s="162">
        <f t="shared" si="57"/>
        <v>5417263.339745475</v>
      </c>
      <c r="T97" s="162">
        <f t="shared" si="57"/>
        <v>714968.76565168705</v>
      </c>
      <c r="U97" s="162">
        <f t="shared" si="57"/>
        <v>247489.18811019938</v>
      </c>
      <c r="V97" s="162">
        <f t="shared" si="57"/>
        <v>687469.96697277599</v>
      </c>
      <c r="W97" s="162">
        <f t="shared" si="57"/>
        <v>412481.98018366558</v>
      </c>
      <c r="X97" s="162">
        <f t="shared" si="57"/>
        <v>3272357.0427904138</v>
      </c>
      <c r="Y97" s="162">
        <f t="shared" si="57"/>
        <v>0</v>
      </c>
      <c r="Z97" s="162">
        <f t="shared" si="57"/>
        <v>0</v>
      </c>
      <c r="AA97" s="162">
        <f t="shared" si="57"/>
        <v>879961.55772515328</v>
      </c>
      <c r="AB97" s="162">
        <f t="shared" si="57"/>
        <v>494978.37622039876</v>
      </c>
      <c r="AC97" s="162">
        <f t="shared" si="57"/>
        <v>2529889.478459816</v>
      </c>
      <c r="AD97" s="162">
        <f t="shared" si="57"/>
        <v>632472.36961495399</v>
      </c>
      <c r="AE97" s="162">
        <f t="shared" si="57"/>
        <v>0</v>
      </c>
      <c r="AF97" s="162">
        <f t="shared" si="57"/>
        <v>0</v>
      </c>
      <c r="AG97" s="162">
        <f t="shared" si="57"/>
        <v>0</v>
      </c>
      <c r="AH97" s="162">
        <f t="shared" si="57"/>
        <v>0</v>
      </c>
      <c r="AI97" s="162">
        <f t="shared" si="57"/>
        <v>0</v>
      </c>
      <c r="AJ97" s="162">
        <f t="shared" si="57"/>
        <v>0</v>
      </c>
      <c r="AK97" s="162">
        <f t="shared" si="57"/>
        <v>0</v>
      </c>
      <c r="AL97" s="162">
        <f t="shared" si="57"/>
        <v>0</v>
      </c>
      <c r="AM97" s="162">
        <f t="shared" si="57"/>
        <v>0</v>
      </c>
      <c r="AN97" s="162">
        <f t="shared" si="57"/>
        <v>0</v>
      </c>
      <c r="AO97" s="162">
        <f t="shared" si="57"/>
        <v>0</v>
      </c>
      <c r="AP97" s="162">
        <f t="shared" ref="AP97" si="58">AP$69 * $H81</f>
        <v>0</v>
      </c>
      <c r="AQ97" s="162">
        <f t="shared" si="57"/>
        <v>0</v>
      </c>
      <c r="AR97" s="162">
        <f t="shared" ref="AR97" si="59">AR$69 * $H81</f>
        <v>0</v>
      </c>
      <c r="AS97" s="73"/>
      <c r="AT97" s="72"/>
      <c r="AU97" s="41"/>
    </row>
    <row r="98" spans="1:47" x14ac:dyDescent="0.25">
      <c r="A98" s="120"/>
      <c r="B98" s="72"/>
      <c r="C98" s="72"/>
      <c r="D98" s="72"/>
      <c r="E98" s="72"/>
      <c r="F98" s="114" t="s">
        <v>194</v>
      </c>
      <c r="G98" s="114" t="str">
        <f>G$19</f>
        <v>£ per year</v>
      </c>
      <c r="H98" s="129"/>
      <c r="I98" s="129"/>
      <c r="J98" s="163">
        <f t="shared" ref="J98:AQ98" si="60">J$69 * $H82</f>
        <v>0</v>
      </c>
      <c r="K98" s="163">
        <f t="shared" si="60"/>
        <v>0</v>
      </c>
      <c r="L98" s="163">
        <f t="shared" si="60"/>
        <v>2187508.3823393532</v>
      </c>
      <c r="M98" s="163">
        <f t="shared" si="60"/>
        <v>596593.19518346002</v>
      </c>
      <c r="N98" s="163">
        <f t="shared" si="60"/>
        <v>312501.19747705047</v>
      </c>
      <c r="O98" s="163">
        <f t="shared" si="60"/>
        <v>0</v>
      </c>
      <c r="P98" s="163">
        <f t="shared" si="60"/>
        <v>56818.399541281906</v>
      </c>
      <c r="Q98" s="163">
        <f t="shared" si="60"/>
        <v>852275.99311922863</v>
      </c>
      <c r="R98" s="163">
        <f t="shared" si="60"/>
        <v>1931825.5844035847</v>
      </c>
      <c r="S98" s="163">
        <f t="shared" si="60"/>
        <v>5596612.3548162673</v>
      </c>
      <c r="T98" s="163">
        <f t="shared" si="60"/>
        <v>738639.19403666479</v>
      </c>
      <c r="U98" s="163">
        <f t="shared" si="60"/>
        <v>255682.79793576858</v>
      </c>
      <c r="V98" s="163">
        <f t="shared" si="60"/>
        <v>710229.99426602386</v>
      </c>
      <c r="W98" s="163">
        <f t="shared" si="60"/>
        <v>426137.99655961432</v>
      </c>
      <c r="X98" s="163">
        <f t="shared" si="60"/>
        <v>3380694.7727062735</v>
      </c>
      <c r="Y98" s="163">
        <f t="shared" si="60"/>
        <v>0</v>
      </c>
      <c r="Z98" s="163">
        <f t="shared" si="60"/>
        <v>0</v>
      </c>
      <c r="AA98" s="163">
        <f t="shared" si="60"/>
        <v>909094.39266051049</v>
      </c>
      <c r="AB98" s="163">
        <f t="shared" si="60"/>
        <v>511365.59587153717</v>
      </c>
      <c r="AC98" s="163">
        <f t="shared" si="60"/>
        <v>2613646.3788989675</v>
      </c>
      <c r="AD98" s="163">
        <f t="shared" si="60"/>
        <v>653411.59472474188</v>
      </c>
      <c r="AE98" s="163">
        <f t="shared" si="60"/>
        <v>0</v>
      </c>
      <c r="AF98" s="163">
        <f t="shared" si="60"/>
        <v>0</v>
      </c>
      <c r="AG98" s="163">
        <f t="shared" si="60"/>
        <v>0</v>
      </c>
      <c r="AH98" s="163">
        <f t="shared" si="60"/>
        <v>0</v>
      </c>
      <c r="AI98" s="163">
        <f t="shared" si="60"/>
        <v>0</v>
      </c>
      <c r="AJ98" s="163">
        <f t="shared" si="60"/>
        <v>0</v>
      </c>
      <c r="AK98" s="163">
        <f t="shared" si="60"/>
        <v>0</v>
      </c>
      <c r="AL98" s="163">
        <f t="shared" si="60"/>
        <v>0</v>
      </c>
      <c r="AM98" s="163">
        <f t="shared" si="60"/>
        <v>0</v>
      </c>
      <c r="AN98" s="163">
        <f t="shared" si="60"/>
        <v>0</v>
      </c>
      <c r="AO98" s="163">
        <f t="shared" si="60"/>
        <v>0</v>
      </c>
      <c r="AP98" s="163">
        <f t="shared" ref="AP98" si="61">AP$69 * $H82</f>
        <v>0</v>
      </c>
      <c r="AQ98" s="163">
        <f t="shared" si="60"/>
        <v>0</v>
      </c>
      <c r="AR98" s="163">
        <f t="shared" ref="AR98" si="62">AR$69 * $H82</f>
        <v>0</v>
      </c>
      <c r="AS98" s="73"/>
      <c r="AT98" s="72"/>
      <c r="AU98" s="41"/>
    </row>
    <row r="99" spans="1:47" x14ac:dyDescent="0.25">
      <c r="A99" s="120"/>
      <c r="B99" s="72"/>
      <c r="C99" s="72"/>
      <c r="D99" s="72"/>
      <c r="E99" s="72"/>
      <c r="F99" s="114" t="s">
        <v>41</v>
      </c>
      <c r="G99" s="114" t="str">
        <f>G$19</f>
        <v>£ per year</v>
      </c>
      <c r="H99" s="129"/>
      <c r="I99" s="129"/>
      <c r="J99" s="163">
        <f t="shared" ref="J99:AQ99" si="63">J$69 * $H83</f>
        <v>0</v>
      </c>
      <c r="K99" s="163">
        <f t="shared" si="63"/>
        <v>0</v>
      </c>
      <c r="L99" s="163">
        <f t="shared" si="63"/>
        <v>543136.34750245977</v>
      </c>
      <c r="M99" s="163">
        <f t="shared" si="63"/>
        <v>148128.09477339813</v>
      </c>
      <c r="N99" s="163">
        <f t="shared" si="63"/>
        <v>77590.90678606568</v>
      </c>
      <c r="O99" s="163">
        <f t="shared" si="63"/>
        <v>0</v>
      </c>
      <c r="P99" s="163">
        <f t="shared" si="63"/>
        <v>14107.437597466487</v>
      </c>
      <c r="Q99" s="163">
        <f t="shared" si="63"/>
        <v>211611.56396199731</v>
      </c>
      <c r="R99" s="163">
        <f t="shared" si="63"/>
        <v>479652.87831386056</v>
      </c>
      <c r="S99" s="163">
        <f t="shared" si="63"/>
        <v>1389582.6033504491</v>
      </c>
      <c r="T99" s="163">
        <f t="shared" si="63"/>
        <v>183396.68876706433</v>
      </c>
      <c r="U99" s="163">
        <f t="shared" si="63"/>
        <v>63483.469188599192</v>
      </c>
      <c r="V99" s="163">
        <f t="shared" si="63"/>
        <v>176342.9699683311</v>
      </c>
      <c r="W99" s="163">
        <f t="shared" si="63"/>
        <v>105805.78198099865</v>
      </c>
      <c r="X99" s="163">
        <f t="shared" si="63"/>
        <v>839392.53704925603</v>
      </c>
      <c r="Y99" s="163">
        <f t="shared" si="63"/>
        <v>0</v>
      </c>
      <c r="Z99" s="163">
        <f t="shared" si="63"/>
        <v>0</v>
      </c>
      <c r="AA99" s="163">
        <f t="shared" si="63"/>
        <v>225719.0015594638</v>
      </c>
      <c r="AB99" s="163">
        <f t="shared" si="63"/>
        <v>126966.93837719838</v>
      </c>
      <c r="AC99" s="163">
        <f t="shared" si="63"/>
        <v>648942.12948345847</v>
      </c>
      <c r="AD99" s="163">
        <f t="shared" si="63"/>
        <v>162235.53237086462</v>
      </c>
      <c r="AE99" s="163">
        <f t="shared" si="63"/>
        <v>0</v>
      </c>
      <c r="AF99" s="163">
        <f t="shared" si="63"/>
        <v>0</v>
      </c>
      <c r="AG99" s="163">
        <f t="shared" si="63"/>
        <v>0</v>
      </c>
      <c r="AH99" s="163">
        <f t="shared" si="63"/>
        <v>0</v>
      </c>
      <c r="AI99" s="163">
        <f t="shared" si="63"/>
        <v>0</v>
      </c>
      <c r="AJ99" s="163">
        <f t="shared" si="63"/>
        <v>0</v>
      </c>
      <c r="AK99" s="163">
        <f t="shared" si="63"/>
        <v>0</v>
      </c>
      <c r="AL99" s="163">
        <f t="shared" si="63"/>
        <v>0</v>
      </c>
      <c r="AM99" s="163">
        <f t="shared" si="63"/>
        <v>0</v>
      </c>
      <c r="AN99" s="163">
        <f t="shared" si="63"/>
        <v>0</v>
      </c>
      <c r="AO99" s="163">
        <f t="shared" si="63"/>
        <v>0</v>
      </c>
      <c r="AP99" s="163">
        <f t="shared" ref="AP99" si="64">AP$69 * $H83</f>
        <v>0</v>
      </c>
      <c r="AQ99" s="163">
        <f t="shared" si="63"/>
        <v>0</v>
      </c>
      <c r="AR99" s="163">
        <f t="shared" ref="AR99" si="65">AR$69 * $H83</f>
        <v>0</v>
      </c>
      <c r="AS99" s="73"/>
      <c r="AT99" s="72"/>
      <c r="AU99" s="41"/>
    </row>
    <row r="100" spans="1:47" x14ac:dyDescent="0.25">
      <c r="A100" s="120"/>
      <c r="B100" s="72"/>
      <c r="C100" s="72"/>
      <c r="D100" s="72"/>
      <c r="E100" s="72"/>
      <c r="F100" s="114" t="s">
        <v>40</v>
      </c>
      <c r="G100" s="114" t="str">
        <f>G$19</f>
        <v>£ per year</v>
      </c>
      <c r="H100" s="129"/>
      <c r="I100" s="129"/>
      <c r="J100" s="163">
        <f t="shared" ref="J100:AQ100" si="66">J$69 * $H84</f>
        <v>0</v>
      </c>
      <c r="K100" s="163">
        <f t="shared" si="66"/>
        <v>0</v>
      </c>
      <c r="L100" s="163">
        <f t="shared" si="66"/>
        <v>1629486.4699212785</v>
      </c>
      <c r="M100" s="163">
        <f t="shared" si="66"/>
        <v>444405.40088762145</v>
      </c>
      <c r="N100" s="163">
        <f t="shared" si="66"/>
        <v>232783.78141732552</v>
      </c>
      <c r="O100" s="163">
        <f t="shared" si="66"/>
        <v>0</v>
      </c>
      <c r="P100" s="163">
        <f t="shared" si="66"/>
        <v>42324.323894059184</v>
      </c>
      <c r="Q100" s="163">
        <f t="shared" si="66"/>
        <v>634864.85841088777</v>
      </c>
      <c r="R100" s="163">
        <f t="shared" si="66"/>
        <v>1439027.0123980122</v>
      </c>
      <c r="S100" s="163">
        <f t="shared" si="66"/>
        <v>4168945.9035648298</v>
      </c>
      <c r="T100" s="163">
        <f t="shared" si="66"/>
        <v>550216.21062276943</v>
      </c>
      <c r="U100" s="163">
        <f t="shared" si="66"/>
        <v>190459.45752326632</v>
      </c>
      <c r="V100" s="163">
        <f t="shared" si="66"/>
        <v>529054.04867573979</v>
      </c>
      <c r="W100" s="163">
        <f t="shared" si="66"/>
        <v>317432.42920544388</v>
      </c>
      <c r="X100" s="163">
        <f t="shared" si="66"/>
        <v>2518297.2716965214</v>
      </c>
      <c r="Y100" s="163">
        <f t="shared" si="66"/>
        <v>0</v>
      </c>
      <c r="Z100" s="163">
        <f t="shared" si="66"/>
        <v>0</v>
      </c>
      <c r="AA100" s="163">
        <f t="shared" si="66"/>
        <v>677189.18230494694</v>
      </c>
      <c r="AB100" s="163">
        <f t="shared" si="66"/>
        <v>380918.91504653264</v>
      </c>
      <c r="AC100" s="163">
        <f t="shared" si="66"/>
        <v>1946918.8991267225</v>
      </c>
      <c r="AD100" s="163">
        <f t="shared" si="66"/>
        <v>486729.72478168062</v>
      </c>
      <c r="AE100" s="163">
        <f t="shared" si="66"/>
        <v>0</v>
      </c>
      <c r="AF100" s="163">
        <f t="shared" si="66"/>
        <v>0</v>
      </c>
      <c r="AG100" s="163">
        <f t="shared" si="66"/>
        <v>0</v>
      </c>
      <c r="AH100" s="163">
        <f t="shared" si="66"/>
        <v>0</v>
      </c>
      <c r="AI100" s="163">
        <f t="shared" si="66"/>
        <v>0</v>
      </c>
      <c r="AJ100" s="163">
        <f t="shared" si="66"/>
        <v>0</v>
      </c>
      <c r="AK100" s="163">
        <f t="shared" si="66"/>
        <v>0</v>
      </c>
      <c r="AL100" s="163">
        <f t="shared" si="66"/>
        <v>0</v>
      </c>
      <c r="AM100" s="163">
        <f t="shared" si="66"/>
        <v>0</v>
      </c>
      <c r="AN100" s="163">
        <f t="shared" si="66"/>
        <v>0</v>
      </c>
      <c r="AO100" s="163">
        <f t="shared" si="66"/>
        <v>0</v>
      </c>
      <c r="AP100" s="163">
        <f t="shared" ref="AP100" si="67">AP$69 * $H84</f>
        <v>0</v>
      </c>
      <c r="AQ100" s="163">
        <f t="shared" si="66"/>
        <v>0</v>
      </c>
      <c r="AR100" s="163">
        <f t="shared" ref="AR100" si="68">AR$69 * $H84</f>
        <v>0</v>
      </c>
      <c r="AS100" s="73"/>
      <c r="AT100" s="72"/>
      <c r="AU100" s="41"/>
    </row>
    <row r="101" spans="1:47" x14ac:dyDescent="0.25">
      <c r="A101" s="120"/>
      <c r="B101" s="72"/>
      <c r="C101" s="72"/>
      <c r="D101" s="72"/>
      <c r="E101" s="72"/>
      <c r="F101" s="116" t="s">
        <v>166</v>
      </c>
      <c r="G101" s="116" t="str">
        <f>G$19</f>
        <v>£ per year</v>
      </c>
      <c r="H101" s="145"/>
      <c r="I101" s="146"/>
      <c r="J101" s="164">
        <f t="shared" ref="J101:AQ101" si="69">J$69 * $H85</f>
        <v>0</v>
      </c>
      <c r="K101" s="164">
        <f t="shared" si="69"/>
        <v>0</v>
      </c>
      <c r="L101" s="164">
        <f t="shared" si="69"/>
        <v>1222461.3019607577</v>
      </c>
      <c r="M101" s="164">
        <f t="shared" si="69"/>
        <v>333398.53689838847</v>
      </c>
      <c r="N101" s="164">
        <f t="shared" si="69"/>
        <v>174637.32885153682</v>
      </c>
      <c r="O101" s="164">
        <f t="shared" si="69"/>
        <v>0</v>
      </c>
      <c r="P101" s="164">
        <f t="shared" si="69"/>
        <v>31752.241609370329</v>
      </c>
      <c r="Q101" s="164">
        <f t="shared" si="69"/>
        <v>476283.62414055492</v>
      </c>
      <c r="R101" s="164">
        <f t="shared" si="69"/>
        <v>1079576.2147185912</v>
      </c>
      <c r="S101" s="164">
        <f t="shared" si="69"/>
        <v>3127595.7985229776</v>
      </c>
      <c r="T101" s="164">
        <f t="shared" si="69"/>
        <v>412779.14092181431</v>
      </c>
      <c r="U101" s="164">
        <f t="shared" si="69"/>
        <v>142885.08724216648</v>
      </c>
      <c r="V101" s="164">
        <f t="shared" si="69"/>
        <v>396903.02011712914</v>
      </c>
      <c r="W101" s="164">
        <f t="shared" si="69"/>
        <v>238141.81207027746</v>
      </c>
      <c r="X101" s="164">
        <f t="shared" si="69"/>
        <v>1889258.3757575345</v>
      </c>
      <c r="Y101" s="164">
        <f t="shared" si="69"/>
        <v>0</v>
      </c>
      <c r="Z101" s="164">
        <f t="shared" si="69"/>
        <v>0</v>
      </c>
      <c r="AA101" s="164">
        <f t="shared" si="69"/>
        <v>508035.86574992526</v>
      </c>
      <c r="AB101" s="164">
        <f t="shared" si="69"/>
        <v>285770.17448433297</v>
      </c>
      <c r="AC101" s="164">
        <f t="shared" si="69"/>
        <v>1460603.1140310352</v>
      </c>
      <c r="AD101" s="164">
        <f t="shared" si="69"/>
        <v>365150.77850775881</v>
      </c>
      <c r="AE101" s="164">
        <f t="shared" si="69"/>
        <v>0</v>
      </c>
      <c r="AF101" s="164">
        <f t="shared" si="69"/>
        <v>0</v>
      </c>
      <c r="AG101" s="164">
        <f t="shared" si="69"/>
        <v>0</v>
      </c>
      <c r="AH101" s="164">
        <f t="shared" si="69"/>
        <v>0</v>
      </c>
      <c r="AI101" s="164">
        <f t="shared" si="69"/>
        <v>0</v>
      </c>
      <c r="AJ101" s="164">
        <f t="shared" si="69"/>
        <v>0</v>
      </c>
      <c r="AK101" s="164">
        <f t="shared" si="69"/>
        <v>0</v>
      </c>
      <c r="AL101" s="164">
        <f t="shared" si="69"/>
        <v>0</v>
      </c>
      <c r="AM101" s="164">
        <f t="shared" si="69"/>
        <v>0</v>
      </c>
      <c r="AN101" s="164">
        <f t="shared" si="69"/>
        <v>0</v>
      </c>
      <c r="AO101" s="164">
        <f t="shared" si="69"/>
        <v>0</v>
      </c>
      <c r="AP101" s="164">
        <f t="shared" ref="AP101" si="70">AP$69 * $H85</f>
        <v>0</v>
      </c>
      <c r="AQ101" s="164">
        <f t="shared" si="69"/>
        <v>0</v>
      </c>
      <c r="AR101" s="164">
        <f t="shared" ref="AR101" si="71">AR$69 * $H85</f>
        <v>0</v>
      </c>
      <c r="AS101" s="73"/>
      <c r="AT101" s="72"/>
      <c r="AU101" s="41"/>
    </row>
    <row r="102" spans="1:47" x14ac:dyDescent="0.25">
      <c r="A102" s="120"/>
      <c r="B102" s="72"/>
      <c r="C102" s="72"/>
      <c r="D102" s="72"/>
      <c r="E102" s="72"/>
      <c r="F102" s="72"/>
      <c r="G102" s="72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2"/>
      <c r="AU102" s="41"/>
    </row>
    <row r="103" spans="1:47" s="17" customFormat="1" x14ac:dyDescent="0.25">
      <c r="A103" s="120"/>
      <c r="B103" s="106" t="s">
        <v>732</v>
      </c>
      <c r="C103" s="106"/>
      <c r="D103" s="106"/>
      <c r="E103" s="106"/>
      <c r="F103" s="106"/>
      <c r="G103" s="106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6"/>
      <c r="AU103" s="41"/>
    </row>
    <row r="104" spans="1:47" s="17" customFormat="1" x14ac:dyDescent="0.25">
      <c r="A104" s="120"/>
      <c r="B104" s="72"/>
      <c r="C104" s="72"/>
      <c r="D104" s="72"/>
      <c r="E104" s="72"/>
      <c r="F104" s="72"/>
      <c r="G104" s="72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2"/>
      <c r="AU104" s="41"/>
    </row>
    <row r="105" spans="1:47" s="17" customFormat="1" x14ac:dyDescent="0.25">
      <c r="A105" s="120"/>
      <c r="B105" s="72"/>
      <c r="C105" s="108" t="s">
        <v>733</v>
      </c>
      <c r="D105" s="108"/>
      <c r="E105" s="72"/>
      <c r="F105" s="72"/>
      <c r="G105" s="72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  <c r="AF105" s="73"/>
      <c r="AG105" s="73"/>
      <c r="AH105" s="73"/>
      <c r="AI105" s="73"/>
      <c r="AJ105" s="73"/>
      <c r="AK105" s="73"/>
      <c r="AL105" s="73"/>
      <c r="AM105" s="73"/>
      <c r="AN105" s="73"/>
      <c r="AO105" s="73"/>
      <c r="AP105" s="73"/>
      <c r="AQ105" s="73"/>
      <c r="AR105" s="73"/>
      <c r="AS105" s="73"/>
      <c r="AT105" s="72"/>
      <c r="AU105" s="41"/>
    </row>
    <row r="106" spans="1:47" s="17" customFormat="1" x14ac:dyDescent="0.25">
      <c r="A106" s="120"/>
      <c r="B106" s="72"/>
      <c r="C106" s="108"/>
      <c r="D106" s="108"/>
      <c r="E106" s="72"/>
      <c r="F106" s="72"/>
      <c r="G106" s="72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2"/>
      <c r="AU106" s="41"/>
    </row>
    <row r="107" spans="1:47" s="17" customFormat="1" x14ac:dyDescent="0.25">
      <c r="A107" s="120"/>
      <c r="B107" s="72"/>
      <c r="C107" s="109" t="s">
        <v>760</v>
      </c>
      <c r="D107" s="109"/>
      <c r="E107" s="109"/>
      <c r="F107" s="109"/>
      <c r="G107" s="109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09"/>
      <c r="AU107" s="41"/>
    </row>
    <row r="108" spans="1:47" s="17" customFormat="1" x14ac:dyDescent="0.25">
      <c r="A108" s="120"/>
      <c r="B108" s="72"/>
      <c r="C108" s="108"/>
      <c r="D108" s="108"/>
      <c r="E108" s="72"/>
      <c r="F108" s="72"/>
      <c r="G108" s="72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  <c r="AF108" s="73"/>
      <c r="AG108" s="73"/>
      <c r="AH108" s="73"/>
      <c r="AI108" s="73"/>
      <c r="AJ108" s="73"/>
      <c r="AK108" s="73"/>
      <c r="AL108" s="73"/>
      <c r="AM108" s="73"/>
      <c r="AN108" s="73"/>
      <c r="AO108" s="73"/>
      <c r="AP108" s="73"/>
      <c r="AQ108" s="73"/>
      <c r="AR108" s="73"/>
      <c r="AS108" s="73"/>
      <c r="AT108" s="72"/>
      <c r="AU108" s="41"/>
    </row>
    <row r="109" spans="1:47" s="17" customFormat="1" x14ac:dyDescent="0.25">
      <c r="A109" s="120"/>
      <c r="B109" s="72"/>
      <c r="C109" s="72"/>
      <c r="D109" s="72"/>
      <c r="E109" s="114" t="s">
        <v>758</v>
      </c>
      <c r="F109" s="72"/>
      <c r="G109" s="72" t="s">
        <v>438</v>
      </c>
      <c r="H109" s="233">
        <f>'DNO inputs'!H49</f>
        <v>4814345.8075422384</v>
      </c>
      <c r="I109" s="73"/>
      <c r="J109" s="129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163"/>
      <c r="AS109" s="73"/>
      <c r="AT109" s="72"/>
      <c r="AU109" s="41"/>
    </row>
    <row r="110" spans="1:47" s="17" customFormat="1" x14ac:dyDescent="0.25">
      <c r="A110" s="122"/>
      <c r="B110" s="72"/>
      <c r="C110" s="72"/>
      <c r="D110" s="72"/>
      <c r="E110" s="215"/>
      <c r="F110" s="72"/>
      <c r="G110" s="114"/>
      <c r="H110" s="129"/>
      <c r="I110" s="142"/>
      <c r="J110" s="129"/>
      <c r="K110" s="129"/>
      <c r="L110" s="129"/>
      <c r="M110" s="129"/>
      <c r="N110" s="129"/>
      <c r="O110" s="129"/>
      <c r="P110" s="129"/>
      <c r="Q110" s="129"/>
      <c r="R110" s="129"/>
      <c r="S110" s="129"/>
      <c r="T110" s="129"/>
      <c r="U110" s="129"/>
      <c r="V110" s="129"/>
      <c r="W110" s="12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73"/>
      <c r="AT110" s="72"/>
      <c r="AU110" s="41"/>
    </row>
    <row r="111" spans="1:47" s="17" customFormat="1" x14ac:dyDescent="0.25">
      <c r="A111" s="120"/>
      <c r="B111" s="72"/>
      <c r="C111" s="108"/>
      <c r="D111" s="108"/>
      <c r="E111" s="72" t="s">
        <v>782</v>
      </c>
      <c r="F111" s="72"/>
      <c r="G111" s="72" t="s">
        <v>179</v>
      </c>
      <c r="H111" s="233">
        <f>'DNO inputs'!H66</f>
        <v>208.59200000000001</v>
      </c>
      <c r="I111" s="73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29"/>
      <c r="X111" s="129"/>
      <c r="Y111" s="129"/>
      <c r="Z111" s="129"/>
      <c r="AA111" s="129"/>
      <c r="AB111" s="129"/>
      <c r="AC111" s="129"/>
      <c r="AD111" s="129"/>
      <c r="AE111" s="129"/>
      <c r="AF111" s="129"/>
      <c r="AG111" s="129"/>
      <c r="AH111" s="129"/>
      <c r="AI111" s="129"/>
      <c r="AJ111" s="129"/>
      <c r="AK111" s="129"/>
      <c r="AL111" s="129"/>
      <c r="AM111" s="129"/>
      <c r="AN111" s="129"/>
      <c r="AO111" s="129"/>
      <c r="AP111" s="129"/>
      <c r="AQ111" s="129"/>
      <c r="AR111" s="129"/>
      <c r="AS111" s="73"/>
      <c r="AT111" s="72"/>
      <c r="AU111" s="41"/>
    </row>
    <row r="112" spans="1:47" s="17" customFormat="1" x14ac:dyDescent="0.25">
      <c r="A112" s="120"/>
      <c r="B112" s="72"/>
      <c r="C112" s="108"/>
      <c r="D112" s="108"/>
      <c r="E112" s="72"/>
      <c r="F112" s="72"/>
      <c r="G112" s="72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73"/>
      <c r="AP112" s="73"/>
      <c r="AQ112" s="73"/>
      <c r="AR112" s="73"/>
      <c r="AS112" s="73"/>
      <c r="AT112" s="72"/>
      <c r="AU112" s="41"/>
    </row>
    <row r="113" spans="1:47" s="17" customFormat="1" x14ac:dyDescent="0.25">
      <c r="A113" s="120"/>
      <c r="B113" s="72"/>
      <c r="C113" s="72"/>
      <c r="D113" s="72"/>
      <c r="E113" s="114" t="s">
        <v>783</v>
      </c>
      <c r="F113" s="72"/>
      <c r="G113" s="72" t="s">
        <v>179</v>
      </c>
      <c r="H113" s="233">
        <f>'DNO inputs'!H68</f>
        <v>336.23899999999998</v>
      </c>
      <c r="I113" s="129"/>
      <c r="J113" s="73"/>
      <c r="K113" s="151"/>
      <c r="L113" s="151"/>
      <c r="M113" s="151"/>
      <c r="N113" s="151"/>
      <c r="O113" s="151"/>
      <c r="P113" s="151"/>
      <c r="Q113" s="151"/>
      <c r="R113" s="151"/>
      <c r="S113" s="151"/>
      <c r="T113" s="151"/>
      <c r="U113" s="15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73"/>
      <c r="AT113" s="72"/>
      <c r="AU113" s="41"/>
    </row>
    <row r="114" spans="1:47" s="17" customFormat="1" x14ac:dyDescent="0.25">
      <c r="A114" s="120"/>
      <c r="B114" s="72"/>
      <c r="C114" s="72"/>
      <c r="D114" s="72"/>
      <c r="E114" s="108"/>
      <c r="F114" s="72"/>
      <c r="G114" s="72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2"/>
      <c r="AU114" s="41"/>
    </row>
    <row r="115" spans="1:47" s="17" customFormat="1" x14ac:dyDescent="0.25">
      <c r="A115" s="120"/>
      <c r="B115" s="72"/>
      <c r="C115" s="72"/>
      <c r="D115" s="72"/>
      <c r="E115" s="114" t="s">
        <v>784</v>
      </c>
      <c r="F115" s="72"/>
      <c r="G115" s="114" t="s">
        <v>179</v>
      </c>
      <c r="H115" s="163">
        <f xml:space="preserve"> IF(H111 &lt;&gt; 0, H113 / H111, 0)</f>
        <v>1.6119458080846818</v>
      </c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29"/>
      <c r="AP115" s="129"/>
      <c r="AQ115" s="129"/>
      <c r="AR115" s="129"/>
      <c r="AS115" s="73"/>
      <c r="AT115" s="72"/>
      <c r="AU115" s="41"/>
    </row>
    <row r="116" spans="1:47" s="17" customFormat="1" x14ac:dyDescent="0.25">
      <c r="A116" s="122"/>
      <c r="B116" s="72"/>
      <c r="C116" s="72"/>
      <c r="D116" s="72"/>
      <c r="E116" s="219"/>
      <c r="F116" s="100"/>
      <c r="G116" s="114"/>
      <c r="H116" s="167"/>
      <c r="I116" s="168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73"/>
      <c r="AT116" s="72"/>
      <c r="AU116" s="41"/>
    </row>
    <row r="117" spans="1:47" s="17" customFormat="1" x14ac:dyDescent="0.25">
      <c r="A117" s="122"/>
      <c r="B117" s="72"/>
      <c r="C117" s="72"/>
      <c r="D117" s="72"/>
      <c r="E117" s="215" t="s">
        <v>785</v>
      </c>
      <c r="F117" s="72"/>
      <c r="G117" s="114" t="s">
        <v>438</v>
      </c>
      <c r="H117" s="129"/>
      <c r="I117" s="142" t="s">
        <v>314</v>
      </c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32"/>
      <c r="AC117" s="232"/>
      <c r="AD117" s="232"/>
      <c r="AE117" s="232"/>
      <c r="AF117" s="232"/>
      <c r="AG117" s="232"/>
      <c r="AH117" s="232"/>
      <c r="AI117" s="232"/>
      <c r="AJ117" s="232"/>
      <c r="AK117" s="232"/>
      <c r="AL117" s="232"/>
      <c r="AM117" s="232"/>
      <c r="AN117" s="232"/>
      <c r="AO117" s="232"/>
      <c r="AP117" s="232"/>
      <c r="AQ117" s="232"/>
      <c r="AR117" s="129">
        <f>IF(H115 &lt;&gt; 0, H109 / H115, 0)</f>
        <v>2986667.2833515764</v>
      </c>
      <c r="AS117" s="73"/>
      <c r="AT117" s="72" t="s">
        <v>757</v>
      </c>
      <c r="AU117" s="41"/>
    </row>
    <row r="118" spans="1:47" s="17" customFormat="1" x14ac:dyDescent="0.25">
      <c r="A118" s="120"/>
      <c r="B118" s="72"/>
      <c r="C118" s="72"/>
      <c r="D118" s="72"/>
      <c r="E118" s="108"/>
      <c r="F118" s="72"/>
      <c r="G118" s="72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2"/>
      <c r="AU118" s="41"/>
    </row>
    <row r="119" spans="1:47" s="1" customFormat="1" x14ac:dyDescent="0.25">
      <c r="A119" s="120"/>
      <c r="B119" s="72"/>
      <c r="C119" s="109" t="s">
        <v>759</v>
      </c>
      <c r="D119" s="109"/>
      <c r="E119" s="109"/>
      <c r="F119" s="109"/>
      <c r="G119" s="109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09"/>
      <c r="AU119" s="41"/>
    </row>
    <row r="120" spans="1:47" s="17" customFormat="1" x14ac:dyDescent="0.25">
      <c r="A120" s="120"/>
      <c r="B120" s="72"/>
      <c r="C120" s="108"/>
      <c r="D120" s="108"/>
      <c r="E120" s="72"/>
      <c r="F120" s="72"/>
      <c r="G120" s="72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2"/>
      <c r="AU120" s="41"/>
    </row>
    <row r="121" spans="1:47" s="17" customFormat="1" x14ac:dyDescent="0.25">
      <c r="A121" s="120"/>
      <c r="B121" s="72"/>
      <c r="C121" s="108"/>
      <c r="D121" s="108"/>
      <c r="E121" s="72" t="s">
        <v>248</v>
      </c>
      <c r="F121" s="72"/>
      <c r="G121" s="72"/>
      <c r="H121" s="73"/>
      <c r="I121" s="73" t="s">
        <v>314</v>
      </c>
      <c r="J121" s="129">
        <f t="shared" ref="J121:AR121" si="72" xml:space="preserve"> J62 - J69 + J117</f>
        <v>-23800000.000000007</v>
      </c>
      <c r="K121" s="129">
        <f t="shared" si="72"/>
        <v>0</v>
      </c>
      <c r="L121" s="129">
        <f t="shared" si="72"/>
        <v>0</v>
      </c>
      <c r="M121" s="129">
        <f t="shared" si="72"/>
        <v>0</v>
      </c>
      <c r="N121" s="129">
        <f t="shared" si="72"/>
        <v>0</v>
      </c>
      <c r="O121" s="129">
        <f t="shared" si="72"/>
        <v>0</v>
      </c>
      <c r="P121" s="129">
        <f t="shared" si="72"/>
        <v>0</v>
      </c>
      <c r="Q121" s="129">
        <f t="shared" si="72"/>
        <v>0</v>
      </c>
      <c r="R121" s="129">
        <f t="shared" si="72"/>
        <v>0</v>
      </c>
      <c r="S121" s="129">
        <f t="shared" si="72"/>
        <v>0</v>
      </c>
      <c r="T121" s="129">
        <f t="shared" si="72"/>
        <v>0</v>
      </c>
      <c r="U121" s="129">
        <f t="shared" si="72"/>
        <v>0</v>
      </c>
      <c r="V121" s="129">
        <f t="shared" si="72"/>
        <v>0</v>
      </c>
      <c r="W121" s="129">
        <f t="shared" si="72"/>
        <v>0</v>
      </c>
      <c r="X121" s="129">
        <f t="shared" si="72"/>
        <v>0</v>
      </c>
      <c r="Y121" s="129">
        <f t="shared" si="72"/>
        <v>8300000.0000000009</v>
      </c>
      <c r="Z121" s="129">
        <f t="shared" si="72"/>
        <v>3600000</v>
      </c>
      <c r="AA121" s="129">
        <f t="shared" si="72"/>
        <v>0</v>
      </c>
      <c r="AB121" s="129">
        <f t="shared" si="72"/>
        <v>0</v>
      </c>
      <c r="AC121" s="129">
        <f t="shared" si="72"/>
        <v>0</v>
      </c>
      <c r="AD121" s="129">
        <f t="shared" si="72"/>
        <v>0</v>
      </c>
      <c r="AE121" s="129">
        <f t="shared" si="72"/>
        <v>3000000</v>
      </c>
      <c r="AF121" s="129">
        <f t="shared" si="72"/>
        <v>27000000</v>
      </c>
      <c r="AG121" s="129">
        <f t="shared" si="72"/>
        <v>13100000</v>
      </c>
      <c r="AH121" s="129">
        <f t="shared" si="72"/>
        <v>26900000</v>
      </c>
      <c r="AI121" s="129">
        <f t="shared" si="72"/>
        <v>-100000</v>
      </c>
      <c r="AJ121" s="129">
        <f t="shared" si="72"/>
        <v>1000000</v>
      </c>
      <c r="AK121" s="129">
        <f t="shared" si="72"/>
        <v>3900000</v>
      </c>
      <c r="AL121" s="129">
        <f t="shared" si="72"/>
        <v>67900000</v>
      </c>
      <c r="AM121" s="129">
        <f t="shared" si="72"/>
        <v>37800000</v>
      </c>
      <c r="AN121" s="129">
        <f t="shared" si="72"/>
        <v>9800000</v>
      </c>
      <c r="AO121" s="129">
        <f t="shared" si="72"/>
        <v>-27000000</v>
      </c>
      <c r="AP121" s="129">
        <f t="shared" si="72"/>
        <v>1300000</v>
      </c>
      <c r="AQ121" s="129">
        <f t="shared" si="72"/>
        <v>41600000</v>
      </c>
      <c r="AR121" s="129">
        <f t="shared" si="72"/>
        <v>2986667.2833515764</v>
      </c>
      <c r="AS121" s="73"/>
      <c r="AT121" s="72" t="s">
        <v>736</v>
      </c>
      <c r="AU121" s="41"/>
    </row>
    <row r="122" spans="1:47" s="1" customFormat="1" x14ac:dyDescent="0.25">
      <c r="A122" s="120"/>
      <c r="B122" s="72"/>
      <c r="C122" s="108"/>
      <c r="D122" s="108"/>
      <c r="E122" s="72"/>
      <c r="F122" s="72"/>
      <c r="G122" s="72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73"/>
      <c r="AT122" s="72"/>
      <c r="AU122" s="41"/>
    </row>
    <row r="123" spans="1:47" s="17" customFormat="1" x14ac:dyDescent="0.25">
      <c r="A123" s="72"/>
      <c r="B123" s="72"/>
      <c r="C123" s="72"/>
      <c r="D123" s="72"/>
      <c r="E123" s="114" t="str">
        <f>'Fixed inputs'!E53</f>
        <v>Allocation rules allocation key, by cost category</v>
      </c>
      <c r="F123" s="72"/>
      <c r="G123" s="114" t="str">
        <f>'Fixed inputs'!G101</f>
        <v>%</v>
      </c>
      <c r="H123" s="129"/>
      <c r="I123" s="129"/>
      <c r="J123" s="159"/>
      <c r="K123" s="151" t="str">
        <f t="array" ref="K123:AR123">TRANSPOSE('Fixed inputs'!H55:H88)</f>
        <v>MEAV</v>
      </c>
      <c r="L123" s="151" t="str">
        <v>MEAV</v>
      </c>
      <c r="M123" s="151" t="str">
        <v>MEAV</v>
      </c>
      <c r="N123" s="151" t="str">
        <v>MEAV</v>
      </c>
      <c r="O123" s="151" t="str">
        <v>MEAV</v>
      </c>
      <c r="P123" s="151" t="str">
        <v>MEAV</v>
      </c>
      <c r="Q123" s="151" t="str">
        <v>MEAV</v>
      </c>
      <c r="R123" s="151" t="str">
        <v>MEAV</v>
      </c>
      <c r="S123" s="151" t="str">
        <v>MEAV</v>
      </c>
      <c r="T123" s="151" t="str">
        <v>MEAV</v>
      </c>
      <c r="U123" s="151" t="str">
        <v>MEAV</v>
      </c>
      <c r="V123" s="151" t="str">
        <v>MEAV</v>
      </c>
      <c r="W123" s="151" t="str">
        <v>MEAV</v>
      </c>
      <c r="X123" s="151" t="str">
        <v>MEAV</v>
      </c>
      <c r="Y123" s="151" t="str">
        <v>Do not allocate</v>
      </c>
      <c r="Z123" s="151" t="str">
        <v>Do not allocate</v>
      </c>
      <c r="AA123" s="151" t="str">
        <v>MEAV</v>
      </c>
      <c r="AB123" s="151" t="str">
        <v>MEAV</v>
      </c>
      <c r="AC123" s="151" t="str">
        <v>MEAV</v>
      </c>
      <c r="AD123" s="151" t="str">
        <v>MEAV</v>
      </c>
      <c r="AE123" s="151" t="str">
        <v>Do not allocate</v>
      </c>
      <c r="AF123" s="151" t="str">
        <v>Do not allocate</v>
      </c>
      <c r="AG123" s="151" t="str">
        <v>Do not allocate</v>
      </c>
      <c r="AH123" s="151" t="str">
        <v>Do not allocate</v>
      </c>
      <c r="AI123" s="151" t="str">
        <v>Do not allocate</v>
      </c>
      <c r="AJ123" s="151" t="str">
        <v>Do not allocate</v>
      </c>
      <c r="AK123" s="151" t="str">
        <v>Do not allocate</v>
      </c>
      <c r="AL123" s="151" t="str">
        <v>Do not allocate</v>
      </c>
      <c r="AM123" s="151" t="str">
        <v>Do not allocate</v>
      </c>
      <c r="AN123" s="151" t="str">
        <v>Deduct from revenue</v>
      </c>
      <c r="AO123" s="151" t="str">
        <v>Do not allocate</v>
      </c>
      <c r="AP123" s="151" t="str">
        <v>LV Services</v>
      </c>
      <c r="AQ123" s="151" t="str">
        <v>Do not allocate</v>
      </c>
      <c r="AR123" s="151" t="str">
        <v>LV Services</v>
      </c>
      <c r="AS123" s="73"/>
      <c r="AT123" s="72"/>
      <c r="AU123" s="41"/>
    </row>
    <row r="124" spans="1:47" s="17" customFormat="1" x14ac:dyDescent="0.25">
      <c r="A124" s="72"/>
      <c r="B124" s="72"/>
      <c r="C124" s="72"/>
      <c r="D124" s="72"/>
      <c r="E124" s="108"/>
      <c r="F124" s="72"/>
      <c r="G124" s="72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2"/>
      <c r="AU124" s="41"/>
    </row>
    <row r="125" spans="1:47" s="17" customFormat="1" x14ac:dyDescent="0.25">
      <c r="A125" s="72"/>
      <c r="B125" s="72"/>
      <c r="C125" s="72"/>
      <c r="D125" s="72"/>
      <c r="E125" s="114" t="str">
        <f>'Fixed inputs'!E51</f>
        <v>LV Services allocation option name</v>
      </c>
      <c r="F125" s="72"/>
      <c r="G125" s="114" t="s">
        <v>354</v>
      </c>
      <c r="H125" s="151" t="str">
        <f>'Fixed inputs'!H51</f>
        <v>LV Services</v>
      </c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73"/>
      <c r="AT125" s="72"/>
      <c r="AU125" s="41"/>
    </row>
    <row r="126" spans="1:47" s="17" customFormat="1" x14ac:dyDescent="0.25">
      <c r="A126" s="114"/>
      <c r="B126" s="72"/>
      <c r="C126" s="72"/>
      <c r="D126" s="72"/>
      <c r="E126" s="219" t="s">
        <v>730</v>
      </c>
      <c r="F126" s="100"/>
      <c r="G126" s="114" t="s">
        <v>191</v>
      </c>
      <c r="H126" s="167"/>
      <c r="I126" s="168" t="s">
        <v>314</v>
      </c>
      <c r="J126" s="169">
        <f t="shared" ref="J126:AQ126" si="73">IF($H125 = J123, 1, 0)</f>
        <v>0</v>
      </c>
      <c r="K126" s="169">
        <f t="shared" si="73"/>
        <v>0</v>
      </c>
      <c r="L126" s="169">
        <f t="shared" si="73"/>
        <v>0</v>
      </c>
      <c r="M126" s="169">
        <f t="shared" si="73"/>
        <v>0</v>
      </c>
      <c r="N126" s="169">
        <f t="shared" si="73"/>
        <v>0</v>
      </c>
      <c r="O126" s="169">
        <f t="shared" si="73"/>
        <v>0</v>
      </c>
      <c r="P126" s="169">
        <f t="shared" si="73"/>
        <v>0</v>
      </c>
      <c r="Q126" s="169">
        <f t="shared" si="73"/>
        <v>0</v>
      </c>
      <c r="R126" s="169">
        <f t="shared" si="73"/>
        <v>0</v>
      </c>
      <c r="S126" s="169">
        <f t="shared" si="73"/>
        <v>0</v>
      </c>
      <c r="T126" s="169">
        <f t="shared" si="73"/>
        <v>0</v>
      </c>
      <c r="U126" s="169">
        <f t="shared" si="73"/>
        <v>0</v>
      </c>
      <c r="V126" s="169">
        <f t="shared" si="73"/>
        <v>0</v>
      </c>
      <c r="W126" s="169">
        <f t="shared" si="73"/>
        <v>0</v>
      </c>
      <c r="X126" s="169">
        <f t="shared" si="73"/>
        <v>0</v>
      </c>
      <c r="Y126" s="169">
        <f t="shared" si="73"/>
        <v>0</v>
      </c>
      <c r="Z126" s="169">
        <f t="shared" si="73"/>
        <v>0</v>
      </c>
      <c r="AA126" s="169">
        <f t="shared" si="73"/>
        <v>0</v>
      </c>
      <c r="AB126" s="169">
        <f t="shared" si="73"/>
        <v>0</v>
      </c>
      <c r="AC126" s="169">
        <f t="shared" si="73"/>
        <v>0</v>
      </c>
      <c r="AD126" s="169">
        <f t="shared" si="73"/>
        <v>0</v>
      </c>
      <c r="AE126" s="169">
        <f t="shared" si="73"/>
        <v>0</v>
      </c>
      <c r="AF126" s="169">
        <f t="shared" si="73"/>
        <v>0</v>
      </c>
      <c r="AG126" s="169">
        <f t="shared" si="73"/>
        <v>0</v>
      </c>
      <c r="AH126" s="169">
        <f t="shared" si="73"/>
        <v>0</v>
      </c>
      <c r="AI126" s="169">
        <f t="shared" si="73"/>
        <v>0</v>
      </c>
      <c r="AJ126" s="169">
        <f t="shared" si="73"/>
        <v>0</v>
      </c>
      <c r="AK126" s="169">
        <f t="shared" si="73"/>
        <v>0</v>
      </c>
      <c r="AL126" s="169">
        <f t="shared" si="73"/>
        <v>0</v>
      </c>
      <c r="AM126" s="169">
        <f t="shared" si="73"/>
        <v>0</v>
      </c>
      <c r="AN126" s="169">
        <f t="shared" si="73"/>
        <v>0</v>
      </c>
      <c r="AO126" s="169">
        <f t="shared" si="73"/>
        <v>0</v>
      </c>
      <c r="AP126" s="169">
        <f t="shared" si="73"/>
        <v>1</v>
      </c>
      <c r="AQ126" s="169">
        <f t="shared" si="73"/>
        <v>0</v>
      </c>
      <c r="AR126" s="169">
        <f t="shared" ref="AR126" si="74">IF($H125 = AR123, 1, 0)</f>
        <v>1</v>
      </c>
      <c r="AS126" s="73"/>
      <c r="AT126" s="72" t="s">
        <v>736</v>
      </c>
      <c r="AU126" s="41"/>
    </row>
    <row r="127" spans="1:47" s="17" customFormat="1" x14ac:dyDescent="0.25">
      <c r="A127" s="72"/>
      <c r="B127" s="72"/>
      <c r="C127" s="72"/>
      <c r="D127" s="72"/>
      <c r="E127" s="108"/>
      <c r="F127" s="72"/>
      <c r="G127" s="72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2"/>
      <c r="AU127" s="41"/>
    </row>
    <row r="128" spans="1:47" s="17" customFormat="1" x14ac:dyDescent="0.25">
      <c r="A128" s="114"/>
      <c r="B128" s="72"/>
      <c r="C128" s="72"/>
      <c r="D128" s="72"/>
      <c r="E128" s="215" t="s">
        <v>734</v>
      </c>
      <c r="F128" s="72"/>
      <c r="G128" s="114" t="str">
        <f>G$19</f>
        <v>£ per year</v>
      </c>
      <c r="H128" s="129"/>
      <c r="I128" s="142" t="s">
        <v>314</v>
      </c>
      <c r="J128" s="129">
        <f>J121 * J126</f>
        <v>0</v>
      </c>
      <c r="K128" s="129">
        <f t="shared" ref="K128:AQ128" si="75">K121 * K126</f>
        <v>0</v>
      </c>
      <c r="L128" s="129">
        <f t="shared" si="75"/>
        <v>0</v>
      </c>
      <c r="M128" s="129">
        <f t="shared" si="75"/>
        <v>0</v>
      </c>
      <c r="N128" s="129">
        <f t="shared" si="75"/>
        <v>0</v>
      </c>
      <c r="O128" s="129">
        <f t="shared" si="75"/>
        <v>0</v>
      </c>
      <c r="P128" s="129">
        <f t="shared" si="75"/>
        <v>0</v>
      </c>
      <c r="Q128" s="129">
        <f t="shared" si="75"/>
        <v>0</v>
      </c>
      <c r="R128" s="129">
        <f t="shared" si="75"/>
        <v>0</v>
      </c>
      <c r="S128" s="129">
        <f t="shared" si="75"/>
        <v>0</v>
      </c>
      <c r="T128" s="129">
        <f t="shared" si="75"/>
        <v>0</v>
      </c>
      <c r="U128" s="129">
        <f t="shared" si="75"/>
        <v>0</v>
      </c>
      <c r="V128" s="129">
        <f t="shared" si="75"/>
        <v>0</v>
      </c>
      <c r="W128" s="129">
        <f t="shared" si="75"/>
        <v>0</v>
      </c>
      <c r="X128" s="129">
        <f t="shared" si="75"/>
        <v>0</v>
      </c>
      <c r="Y128" s="129">
        <f t="shared" si="75"/>
        <v>0</v>
      </c>
      <c r="Z128" s="129">
        <f t="shared" si="75"/>
        <v>0</v>
      </c>
      <c r="AA128" s="129">
        <f t="shared" si="75"/>
        <v>0</v>
      </c>
      <c r="AB128" s="129">
        <f t="shared" si="75"/>
        <v>0</v>
      </c>
      <c r="AC128" s="129">
        <f t="shared" si="75"/>
        <v>0</v>
      </c>
      <c r="AD128" s="129">
        <f t="shared" si="75"/>
        <v>0</v>
      </c>
      <c r="AE128" s="129">
        <f t="shared" si="75"/>
        <v>0</v>
      </c>
      <c r="AF128" s="129">
        <f t="shared" si="75"/>
        <v>0</v>
      </c>
      <c r="AG128" s="129">
        <f t="shared" si="75"/>
        <v>0</v>
      </c>
      <c r="AH128" s="129">
        <f t="shared" si="75"/>
        <v>0</v>
      </c>
      <c r="AI128" s="129">
        <f t="shared" si="75"/>
        <v>0</v>
      </c>
      <c r="AJ128" s="129">
        <f t="shared" si="75"/>
        <v>0</v>
      </c>
      <c r="AK128" s="129">
        <f t="shared" si="75"/>
        <v>0</v>
      </c>
      <c r="AL128" s="129">
        <f t="shared" si="75"/>
        <v>0</v>
      </c>
      <c r="AM128" s="129">
        <f t="shared" si="75"/>
        <v>0</v>
      </c>
      <c r="AN128" s="129">
        <f t="shared" si="75"/>
        <v>0</v>
      </c>
      <c r="AO128" s="129">
        <f t="shared" si="75"/>
        <v>0</v>
      </c>
      <c r="AP128" s="129">
        <f t="shared" si="75"/>
        <v>1300000</v>
      </c>
      <c r="AQ128" s="129">
        <f t="shared" si="75"/>
        <v>0</v>
      </c>
      <c r="AR128" s="129">
        <f t="shared" ref="AR128" si="76">AR121 * AR126</f>
        <v>2986667.2833515764</v>
      </c>
      <c r="AS128" s="73"/>
      <c r="AT128" s="72" t="s">
        <v>736</v>
      </c>
      <c r="AU128" s="41"/>
    </row>
    <row r="129" spans="1:47" s="17" customFormat="1" x14ac:dyDescent="0.25">
      <c r="A129" s="114"/>
      <c r="B129" s="72"/>
      <c r="C129" s="72"/>
      <c r="D129" s="72"/>
      <c r="E129" s="215"/>
      <c r="F129" s="72"/>
      <c r="G129" s="114"/>
      <c r="H129" s="129"/>
      <c r="I129" s="142"/>
      <c r="J129" s="129"/>
      <c r="K129" s="129"/>
      <c r="L129" s="129"/>
      <c r="M129" s="129"/>
      <c r="N129" s="129"/>
      <c r="O129" s="129"/>
      <c r="P129" s="129"/>
      <c r="Q129" s="129"/>
      <c r="R129" s="129"/>
      <c r="S129" s="129"/>
      <c r="T129" s="129"/>
      <c r="U129" s="129"/>
      <c r="V129" s="129"/>
      <c r="W129" s="129"/>
      <c r="X129" s="129"/>
      <c r="Y129" s="129"/>
      <c r="Z129" s="129"/>
      <c r="AA129" s="129"/>
      <c r="AB129" s="129"/>
      <c r="AC129" s="129"/>
      <c r="AD129" s="129"/>
      <c r="AE129" s="129"/>
      <c r="AF129" s="129"/>
      <c r="AG129" s="129"/>
      <c r="AH129" s="129"/>
      <c r="AI129" s="129"/>
      <c r="AJ129" s="129"/>
      <c r="AK129" s="129"/>
      <c r="AL129" s="129"/>
      <c r="AM129" s="129"/>
      <c r="AN129" s="129"/>
      <c r="AO129" s="129"/>
      <c r="AP129" s="129"/>
      <c r="AQ129" s="129"/>
      <c r="AR129" s="129"/>
      <c r="AS129" s="73"/>
      <c r="AT129" s="72"/>
      <c r="AU129" s="41"/>
    </row>
    <row r="130" spans="1:47" s="17" customFormat="1" x14ac:dyDescent="0.25">
      <c r="A130" s="114"/>
      <c r="B130" s="72"/>
      <c r="C130" s="72"/>
      <c r="D130" s="72"/>
      <c r="E130" s="215" t="s">
        <v>735</v>
      </c>
      <c r="F130" s="72"/>
      <c r="G130" s="215" t="s">
        <v>231</v>
      </c>
      <c r="H130" s="222"/>
      <c r="I130" s="223"/>
      <c r="J130" s="135">
        <f t="shared" ref="J130:AR130" si="77">IF( AND( SUM( J19:J22 ) &lt;&gt; 0, J126 &lt;&gt; 0), 1, 0)</f>
        <v>0</v>
      </c>
      <c r="K130" s="135">
        <f t="shared" si="77"/>
        <v>0</v>
      </c>
      <c r="L130" s="135">
        <f t="shared" si="77"/>
        <v>0</v>
      </c>
      <c r="M130" s="135">
        <f t="shared" si="77"/>
        <v>0</v>
      </c>
      <c r="N130" s="135">
        <f t="shared" si="77"/>
        <v>0</v>
      </c>
      <c r="O130" s="135">
        <f t="shared" si="77"/>
        <v>0</v>
      </c>
      <c r="P130" s="135">
        <f t="shared" si="77"/>
        <v>0</v>
      </c>
      <c r="Q130" s="135">
        <f t="shared" si="77"/>
        <v>0</v>
      </c>
      <c r="R130" s="135">
        <f t="shared" si="77"/>
        <v>0</v>
      </c>
      <c r="S130" s="135">
        <f t="shared" si="77"/>
        <v>0</v>
      </c>
      <c r="T130" s="135">
        <f t="shared" si="77"/>
        <v>0</v>
      </c>
      <c r="U130" s="135">
        <f t="shared" si="77"/>
        <v>0</v>
      </c>
      <c r="V130" s="135">
        <f t="shared" si="77"/>
        <v>0</v>
      </c>
      <c r="W130" s="135">
        <f t="shared" si="77"/>
        <v>0</v>
      </c>
      <c r="X130" s="135">
        <f t="shared" si="77"/>
        <v>0</v>
      </c>
      <c r="Y130" s="135">
        <f t="shared" si="77"/>
        <v>0</v>
      </c>
      <c r="Z130" s="135">
        <f t="shared" si="77"/>
        <v>0</v>
      </c>
      <c r="AA130" s="135">
        <f t="shared" si="77"/>
        <v>0</v>
      </c>
      <c r="AB130" s="135">
        <f t="shared" si="77"/>
        <v>0</v>
      </c>
      <c r="AC130" s="135">
        <f t="shared" si="77"/>
        <v>0</v>
      </c>
      <c r="AD130" s="135">
        <f t="shared" si="77"/>
        <v>0</v>
      </c>
      <c r="AE130" s="135">
        <f t="shared" si="77"/>
        <v>0</v>
      </c>
      <c r="AF130" s="135">
        <f t="shared" si="77"/>
        <v>0</v>
      </c>
      <c r="AG130" s="135">
        <f t="shared" si="77"/>
        <v>0</v>
      </c>
      <c r="AH130" s="135">
        <f t="shared" si="77"/>
        <v>0</v>
      </c>
      <c r="AI130" s="135">
        <f t="shared" si="77"/>
        <v>0</v>
      </c>
      <c r="AJ130" s="135">
        <f t="shared" si="77"/>
        <v>0</v>
      </c>
      <c r="AK130" s="135">
        <f t="shared" si="77"/>
        <v>0</v>
      </c>
      <c r="AL130" s="135">
        <f t="shared" si="77"/>
        <v>0</v>
      </c>
      <c r="AM130" s="135">
        <f t="shared" si="77"/>
        <v>0</v>
      </c>
      <c r="AN130" s="135">
        <f t="shared" si="77"/>
        <v>0</v>
      </c>
      <c r="AO130" s="135">
        <f t="shared" si="77"/>
        <v>0</v>
      </c>
      <c r="AP130" s="135">
        <f t="shared" si="77"/>
        <v>0</v>
      </c>
      <c r="AQ130" s="135">
        <f t="shared" si="77"/>
        <v>0</v>
      </c>
      <c r="AR130" s="135">
        <f t="shared" si="77"/>
        <v>0</v>
      </c>
      <c r="AS130" s="73"/>
      <c r="AT130" s="72"/>
      <c r="AU130" s="41"/>
    </row>
    <row r="131" spans="1:47" s="17" customFormat="1" x14ac:dyDescent="0.25">
      <c r="A131" s="114"/>
      <c r="B131" s="72"/>
      <c r="C131" s="72"/>
      <c r="D131" s="72"/>
      <c r="E131" s="215" t="s">
        <v>232</v>
      </c>
      <c r="F131" s="72"/>
      <c r="G131" s="215" t="s">
        <v>231</v>
      </c>
      <c r="H131" s="135">
        <f>SUM(J130:AR130)</f>
        <v>0</v>
      </c>
      <c r="I131" s="223"/>
      <c r="J131" s="222"/>
      <c r="K131" s="222"/>
      <c r="L131" s="222"/>
      <c r="M131" s="222"/>
      <c r="N131" s="222"/>
      <c r="O131" s="222"/>
      <c r="P131" s="222"/>
      <c r="Q131" s="222"/>
      <c r="R131" s="222"/>
      <c r="S131" s="222"/>
      <c r="T131" s="222"/>
      <c r="U131" s="222"/>
      <c r="V131" s="222"/>
      <c r="W131" s="222"/>
      <c r="X131" s="222"/>
      <c r="Y131" s="222"/>
      <c r="Z131" s="222"/>
      <c r="AA131" s="222"/>
      <c r="AB131" s="222"/>
      <c r="AC131" s="222"/>
      <c r="AD131" s="222"/>
      <c r="AE131" s="222"/>
      <c r="AF131" s="222"/>
      <c r="AG131" s="222"/>
      <c r="AH131" s="222"/>
      <c r="AI131" s="222"/>
      <c r="AJ131" s="222"/>
      <c r="AK131" s="222"/>
      <c r="AL131" s="222"/>
      <c r="AM131" s="222"/>
      <c r="AN131" s="222"/>
      <c r="AO131" s="222"/>
      <c r="AP131" s="222"/>
      <c r="AQ131" s="222"/>
      <c r="AR131" s="222"/>
      <c r="AS131" s="73"/>
      <c r="AT131" s="72"/>
      <c r="AU131" s="41"/>
    </row>
    <row r="132" spans="1:47" s="17" customFormat="1" x14ac:dyDescent="0.25">
      <c r="A132" s="72"/>
      <c r="B132" s="72"/>
      <c r="C132" s="72"/>
      <c r="D132" s="72"/>
      <c r="E132" s="108"/>
      <c r="F132" s="72"/>
      <c r="G132" s="72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2"/>
      <c r="AU132" s="41"/>
    </row>
    <row r="133" spans="1:47" x14ac:dyDescent="0.25">
      <c r="A133" s="72"/>
      <c r="B133" s="106" t="s">
        <v>271</v>
      </c>
      <c r="C133" s="106"/>
      <c r="D133" s="106"/>
      <c r="E133" s="106"/>
      <c r="F133" s="106"/>
      <c r="G133" s="106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  <c r="AJ133" s="107"/>
      <c r="AK133" s="107"/>
      <c r="AL133" s="107"/>
      <c r="AM133" s="107"/>
      <c r="AN133" s="107"/>
      <c r="AO133" s="107"/>
      <c r="AP133" s="107"/>
      <c r="AQ133" s="107"/>
      <c r="AR133" s="107"/>
      <c r="AS133" s="107"/>
      <c r="AT133" s="106"/>
      <c r="AU133" s="41"/>
    </row>
    <row r="134" spans="1:47" x14ac:dyDescent="0.25">
      <c r="A134" s="72"/>
      <c r="B134" s="72"/>
      <c r="C134" s="72"/>
      <c r="D134" s="72"/>
      <c r="E134" s="72"/>
      <c r="F134" s="72"/>
      <c r="G134" s="72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  <c r="AA134" s="73"/>
      <c r="AB134" s="73"/>
      <c r="AC134" s="73"/>
      <c r="AD134" s="73"/>
      <c r="AE134" s="73"/>
      <c r="AF134" s="73"/>
      <c r="AG134" s="73"/>
      <c r="AH134" s="73"/>
      <c r="AI134" s="73"/>
      <c r="AJ134" s="73"/>
      <c r="AK134" s="73"/>
      <c r="AL134" s="73"/>
      <c r="AM134" s="73"/>
      <c r="AN134" s="73"/>
      <c r="AO134" s="73"/>
      <c r="AP134" s="73"/>
      <c r="AQ134" s="73"/>
      <c r="AR134" s="73"/>
      <c r="AS134" s="73"/>
      <c r="AT134" s="72"/>
      <c r="AU134" s="41"/>
    </row>
    <row r="135" spans="1:47" x14ac:dyDescent="0.25">
      <c r="A135" s="72"/>
      <c r="B135" s="72"/>
      <c r="C135" s="108" t="s">
        <v>704</v>
      </c>
      <c r="D135" s="108"/>
      <c r="E135" s="72"/>
      <c r="F135" s="72"/>
      <c r="G135" s="72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2"/>
      <c r="AU135" s="41"/>
    </row>
    <row r="136" spans="1:47" x14ac:dyDescent="0.25">
      <c r="A136" s="72"/>
      <c r="B136" s="72"/>
      <c r="C136" s="108" t="s">
        <v>458</v>
      </c>
      <c r="D136" s="108"/>
      <c r="E136" s="72"/>
      <c r="F136" s="72"/>
      <c r="G136" s="72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2"/>
      <c r="AU136" s="41"/>
    </row>
    <row r="137" spans="1:47" x14ac:dyDescent="0.25">
      <c r="A137" s="72"/>
      <c r="B137" s="72"/>
      <c r="C137" s="108"/>
      <c r="D137" s="108"/>
      <c r="E137" s="72"/>
      <c r="F137" s="72"/>
      <c r="G137" s="72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2"/>
      <c r="AU137" s="41"/>
    </row>
    <row r="138" spans="1:47" s="17" customFormat="1" x14ac:dyDescent="0.25">
      <c r="A138" s="72"/>
      <c r="B138" s="72"/>
      <c r="C138" s="109" t="s">
        <v>761</v>
      </c>
      <c r="D138" s="109"/>
      <c r="E138" s="109"/>
      <c r="F138" s="109"/>
      <c r="G138" s="109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09"/>
      <c r="AU138" s="41"/>
    </row>
    <row r="139" spans="1:47" s="17" customFormat="1" x14ac:dyDescent="0.25">
      <c r="A139" s="72"/>
      <c r="B139" s="72"/>
      <c r="C139" s="108"/>
      <c r="D139" s="108"/>
      <c r="E139" s="72"/>
      <c r="F139" s="72"/>
      <c r="G139" s="72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  <c r="AF139" s="73"/>
      <c r="AG139" s="73"/>
      <c r="AH139" s="73"/>
      <c r="AI139" s="73"/>
      <c r="AJ139" s="73"/>
      <c r="AK139" s="73"/>
      <c r="AL139" s="73"/>
      <c r="AM139" s="73"/>
      <c r="AN139" s="73"/>
      <c r="AO139" s="73"/>
      <c r="AP139" s="73"/>
      <c r="AQ139" s="73"/>
      <c r="AR139" s="73"/>
      <c r="AS139" s="73"/>
      <c r="AT139" s="72"/>
      <c r="AU139" s="41"/>
    </row>
    <row r="140" spans="1:47" x14ac:dyDescent="0.25">
      <c r="A140" s="114"/>
      <c r="B140" s="72"/>
      <c r="C140" s="72"/>
      <c r="D140" s="72"/>
      <c r="E140" s="111" t="s">
        <v>269</v>
      </c>
      <c r="F140" s="72"/>
      <c r="G140" s="72"/>
      <c r="H140" s="73"/>
      <c r="I140" s="131" t="s">
        <v>314</v>
      </c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  <c r="AA140" s="73"/>
      <c r="AB140" s="73"/>
      <c r="AC140" s="73"/>
      <c r="AD140" s="73"/>
      <c r="AE140" s="73"/>
      <c r="AF140" s="73"/>
      <c r="AG140" s="73"/>
      <c r="AH140" s="73"/>
      <c r="AI140" s="73"/>
      <c r="AJ140" s="73"/>
      <c r="AK140" s="73"/>
      <c r="AL140" s="73"/>
      <c r="AM140" s="73"/>
      <c r="AN140" s="73"/>
      <c r="AO140" s="73"/>
      <c r="AP140" s="73"/>
      <c r="AQ140" s="73"/>
      <c r="AR140" s="73"/>
      <c r="AS140" s="73"/>
      <c r="AT140" s="114" t="s">
        <v>606</v>
      </c>
      <c r="AU140" s="41"/>
    </row>
    <row r="141" spans="1:47" x14ac:dyDescent="0.25">
      <c r="A141" s="72"/>
      <c r="B141" s="72"/>
      <c r="C141" s="72"/>
      <c r="D141" s="72"/>
      <c r="E141" s="72"/>
      <c r="F141" s="112" t="s">
        <v>287</v>
      </c>
      <c r="G141" s="112" t="str">
        <f>G$19</f>
        <v>£ per year</v>
      </c>
      <c r="H141" s="144"/>
      <c r="I141" s="144"/>
      <c r="J141" s="220">
        <f t="shared" ref="J141:AR141" si="78">J45 + J90 + J128</f>
        <v>0</v>
      </c>
      <c r="K141" s="220">
        <f t="shared" si="78"/>
        <v>9837160.8505084645</v>
      </c>
      <c r="L141" s="220">
        <f t="shared" si="78"/>
        <v>2058460.3320438054</v>
      </c>
      <c r="M141" s="220">
        <f t="shared" si="78"/>
        <v>6955552.825206086</v>
      </c>
      <c r="N141" s="220">
        <f t="shared" si="78"/>
        <v>1917197.3020544401</v>
      </c>
      <c r="O141" s="220">
        <f t="shared" si="78"/>
        <v>1377202.519071185</v>
      </c>
      <c r="P141" s="220">
        <f t="shared" si="78"/>
        <v>53466.502131007932</v>
      </c>
      <c r="Q141" s="220">
        <f t="shared" si="78"/>
        <v>801997.53196511895</v>
      </c>
      <c r="R141" s="220">
        <f t="shared" si="78"/>
        <v>1817861.0724542697</v>
      </c>
      <c r="S141" s="220">
        <f t="shared" si="78"/>
        <v>5266450.4599042814</v>
      </c>
      <c r="T141" s="220">
        <f t="shared" si="78"/>
        <v>695064.52770310314</v>
      </c>
      <c r="U141" s="220">
        <f t="shared" si="78"/>
        <v>240599.25958953568</v>
      </c>
      <c r="V141" s="220">
        <f t="shared" si="78"/>
        <v>668331.27663759911</v>
      </c>
      <c r="W141" s="220">
        <f t="shared" si="78"/>
        <v>400998.76598255947</v>
      </c>
      <c r="X141" s="220">
        <f t="shared" si="78"/>
        <v>3181256.876794972</v>
      </c>
      <c r="Y141" s="220">
        <f t="shared" si="78"/>
        <v>0</v>
      </c>
      <c r="Z141" s="220">
        <f t="shared" si="78"/>
        <v>0</v>
      </c>
      <c r="AA141" s="220">
        <f t="shared" si="78"/>
        <v>855464.03409612691</v>
      </c>
      <c r="AB141" s="220">
        <f t="shared" si="78"/>
        <v>481198.51917907136</v>
      </c>
      <c r="AC141" s="220">
        <f t="shared" si="78"/>
        <v>2459459.098026365</v>
      </c>
      <c r="AD141" s="220">
        <f t="shared" si="78"/>
        <v>614864.77450659126</v>
      </c>
      <c r="AE141" s="220">
        <f t="shared" si="78"/>
        <v>0</v>
      </c>
      <c r="AF141" s="220">
        <f t="shared" si="78"/>
        <v>0</v>
      </c>
      <c r="AG141" s="220">
        <f t="shared" si="78"/>
        <v>0</v>
      </c>
      <c r="AH141" s="220">
        <f t="shared" si="78"/>
        <v>0</v>
      </c>
      <c r="AI141" s="220">
        <f t="shared" si="78"/>
        <v>0</v>
      </c>
      <c r="AJ141" s="220">
        <f t="shared" si="78"/>
        <v>0</v>
      </c>
      <c r="AK141" s="220">
        <f t="shared" si="78"/>
        <v>0</v>
      </c>
      <c r="AL141" s="220">
        <f t="shared" si="78"/>
        <v>0</v>
      </c>
      <c r="AM141" s="220">
        <f t="shared" si="78"/>
        <v>0</v>
      </c>
      <c r="AN141" s="220">
        <f t="shared" si="78"/>
        <v>0</v>
      </c>
      <c r="AO141" s="220">
        <f t="shared" si="78"/>
        <v>0</v>
      </c>
      <c r="AP141" s="220">
        <f>AP45 + AP90 + AP128</f>
        <v>1300000</v>
      </c>
      <c r="AQ141" s="220">
        <f t="shared" si="78"/>
        <v>0</v>
      </c>
      <c r="AR141" s="220">
        <f t="shared" si="78"/>
        <v>2986667.2833515764</v>
      </c>
      <c r="AS141" s="73"/>
      <c r="AT141" s="72"/>
      <c r="AU141" s="41"/>
    </row>
    <row r="142" spans="1:47" x14ac:dyDescent="0.25">
      <c r="A142" s="72"/>
      <c r="B142" s="72"/>
      <c r="C142" s="72"/>
      <c r="D142" s="72"/>
      <c r="E142" s="72"/>
      <c r="F142" s="114" t="s">
        <v>288</v>
      </c>
      <c r="G142" s="114" t="str">
        <f>G$19</f>
        <v>£ per year</v>
      </c>
      <c r="H142" s="129"/>
      <c r="I142" s="129"/>
      <c r="J142" s="173">
        <f t="shared" ref="J142:AR142" si="79">J46 + J91</f>
        <v>4840000.0000000037</v>
      </c>
      <c r="K142" s="173">
        <f t="shared" si="79"/>
        <v>10162839.149491535</v>
      </c>
      <c r="L142" s="173">
        <f t="shared" si="79"/>
        <v>2126609.655781813</v>
      </c>
      <c r="M142" s="173">
        <f t="shared" si="79"/>
        <v>7185829.8987463554</v>
      </c>
      <c r="N142" s="173">
        <f t="shared" si="79"/>
        <v>1980669.8390635052</v>
      </c>
      <c r="O142" s="173">
        <f t="shared" si="79"/>
        <v>1422797.480928815</v>
      </c>
      <c r="P142" s="173">
        <f t="shared" si="79"/>
        <v>55236.614435891242</v>
      </c>
      <c r="Q142" s="173">
        <f t="shared" si="79"/>
        <v>828549.21653836861</v>
      </c>
      <c r="R142" s="173">
        <f t="shared" si="79"/>
        <v>1878044.8908203021</v>
      </c>
      <c r="S142" s="173">
        <f t="shared" si="79"/>
        <v>5440806.5219352869</v>
      </c>
      <c r="T142" s="173">
        <f t="shared" si="79"/>
        <v>718075.98766658618</v>
      </c>
      <c r="U142" s="173">
        <f t="shared" si="79"/>
        <v>248564.76496151058</v>
      </c>
      <c r="V142" s="173">
        <f t="shared" si="79"/>
        <v>690457.68044864049</v>
      </c>
      <c r="W142" s="173">
        <f t="shared" si="79"/>
        <v>414274.6082691843</v>
      </c>
      <c r="X142" s="173">
        <f t="shared" si="79"/>
        <v>3286578.5589355286</v>
      </c>
      <c r="Y142" s="173">
        <f t="shared" si="79"/>
        <v>0</v>
      </c>
      <c r="Z142" s="173">
        <f t="shared" si="79"/>
        <v>0</v>
      </c>
      <c r="AA142" s="173">
        <f t="shared" si="79"/>
        <v>883785.83097425988</v>
      </c>
      <c r="AB142" s="173">
        <f t="shared" si="79"/>
        <v>497129.52992302115</v>
      </c>
      <c r="AC142" s="173">
        <f t="shared" si="79"/>
        <v>2540884.2640509969</v>
      </c>
      <c r="AD142" s="173">
        <f t="shared" si="79"/>
        <v>635221.06601274922</v>
      </c>
      <c r="AE142" s="173">
        <f t="shared" si="79"/>
        <v>0</v>
      </c>
      <c r="AF142" s="173">
        <f t="shared" si="79"/>
        <v>0</v>
      </c>
      <c r="AG142" s="173">
        <f t="shared" si="79"/>
        <v>0</v>
      </c>
      <c r="AH142" s="173">
        <f t="shared" si="79"/>
        <v>0</v>
      </c>
      <c r="AI142" s="173">
        <f t="shared" si="79"/>
        <v>0</v>
      </c>
      <c r="AJ142" s="173">
        <f t="shared" si="79"/>
        <v>0</v>
      </c>
      <c r="AK142" s="173">
        <f t="shared" si="79"/>
        <v>0</v>
      </c>
      <c r="AL142" s="173">
        <f t="shared" si="79"/>
        <v>0</v>
      </c>
      <c r="AM142" s="173">
        <f t="shared" si="79"/>
        <v>0</v>
      </c>
      <c r="AN142" s="173">
        <f t="shared" si="79"/>
        <v>0</v>
      </c>
      <c r="AO142" s="173">
        <f t="shared" si="79"/>
        <v>0</v>
      </c>
      <c r="AP142" s="173">
        <f t="shared" si="79"/>
        <v>0</v>
      </c>
      <c r="AQ142" s="173">
        <f t="shared" si="79"/>
        <v>0</v>
      </c>
      <c r="AR142" s="173">
        <f t="shared" si="79"/>
        <v>0</v>
      </c>
      <c r="AS142" s="73"/>
      <c r="AT142" s="72"/>
      <c r="AU142" s="41"/>
    </row>
    <row r="143" spans="1:47" x14ac:dyDescent="0.25">
      <c r="A143" s="72"/>
      <c r="B143" s="72"/>
      <c r="C143" s="72"/>
      <c r="D143" s="72"/>
      <c r="E143" s="72"/>
      <c r="F143" s="114" t="s">
        <v>289</v>
      </c>
      <c r="G143" s="114" t="str">
        <f>G$19</f>
        <v>£ per year</v>
      </c>
      <c r="H143" s="129"/>
      <c r="I143" s="129"/>
      <c r="J143" s="173">
        <f t="shared" ref="J143:AR143" si="80">J47 + J92</f>
        <v>0</v>
      </c>
      <c r="K143" s="173">
        <f t="shared" si="80"/>
        <v>7800000</v>
      </c>
      <c r="L143" s="173">
        <f t="shared" si="80"/>
        <v>528015.80571297358</v>
      </c>
      <c r="M143" s="173">
        <f t="shared" si="80"/>
        <v>644004.31064899277</v>
      </c>
      <c r="N143" s="173">
        <f t="shared" si="80"/>
        <v>3475430.8293875675</v>
      </c>
      <c r="O143" s="173">
        <f t="shared" si="80"/>
        <v>0</v>
      </c>
      <c r="P143" s="173">
        <f t="shared" si="80"/>
        <v>13714.696252285028</v>
      </c>
      <c r="Q143" s="173">
        <f t="shared" si="80"/>
        <v>205720.44378427541</v>
      </c>
      <c r="R143" s="173">
        <f t="shared" si="80"/>
        <v>466299.67257769092</v>
      </c>
      <c r="S143" s="173">
        <f t="shared" si="80"/>
        <v>1350897.5808500752</v>
      </c>
      <c r="T143" s="173">
        <f t="shared" si="80"/>
        <v>178291.05127970537</v>
      </c>
      <c r="U143" s="173">
        <f t="shared" si="80"/>
        <v>61716.133135282624</v>
      </c>
      <c r="V143" s="173">
        <f t="shared" si="80"/>
        <v>171433.70315356285</v>
      </c>
      <c r="W143" s="173">
        <f t="shared" si="80"/>
        <v>102860.22189213771</v>
      </c>
      <c r="X143" s="173">
        <f t="shared" si="80"/>
        <v>816024.42701095913</v>
      </c>
      <c r="Y143" s="173">
        <f t="shared" si="80"/>
        <v>0</v>
      </c>
      <c r="Z143" s="173">
        <f t="shared" si="80"/>
        <v>0</v>
      </c>
      <c r="AA143" s="173">
        <f t="shared" si="80"/>
        <v>219435.14003656045</v>
      </c>
      <c r="AB143" s="173">
        <f t="shared" si="80"/>
        <v>123432.26627056525</v>
      </c>
      <c r="AC143" s="173">
        <f t="shared" si="80"/>
        <v>630876.02760511125</v>
      </c>
      <c r="AD143" s="173">
        <f t="shared" si="80"/>
        <v>157719.00690127781</v>
      </c>
      <c r="AE143" s="173">
        <f t="shared" si="80"/>
        <v>0</v>
      </c>
      <c r="AF143" s="173">
        <f t="shared" si="80"/>
        <v>0</v>
      </c>
      <c r="AG143" s="173">
        <f t="shared" si="80"/>
        <v>0</v>
      </c>
      <c r="AH143" s="173">
        <f t="shared" si="80"/>
        <v>0</v>
      </c>
      <c r="AI143" s="173">
        <f t="shared" si="80"/>
        <v>0</v>
      </c>
      <c r="AJ143" s="173">
        <f t="shared" si="80"/>
        <v>0</v>
      </c>
      <c r="AK143" s="173">
        <f t="shared" si="80"/>
        <v>0</v>
      </c>
      <c r="AL143" s="173">
        <f t="shared" si="80"/>
        <v>0</v>
      </c>
      <c r="AM143" s="173">
        <f t="shared" si="80"/>
        <v>0</v>
      </c>
      <c r="AN143" s="173">
        <f t="shared" si="80"/>
        <v>0</v>
      </c>
      <c r="AO143" s="173">
        <f t="shared" si="80"/>
        <v>0</v>
      </c>
      <c r="AP143" s="173">
        <f>AP47 + AP92</f>
        <v>0</v>
      </c>
      <c r="AQ143" s="173">
        <f t="shared" si="80"/>
        <v>0</v>
      </c>
      <c r="AR143" s="173">
        <f t="shared" si="80"/>
        <v>0</v>
      </c>
      <c r="AS143" s="73"/>
      <c r="AT143" s="72"/>
      <c r="AU143" s="41"/>
    </row>
    <row r="144" spans="1:47" x14ac:dyDescent="0.25">
      <c r="A144" s="72"/>
      <c r="B144" s="72"/>
      <c r="C144" s="72"/>
      <c r="D144" s="72"/>
      <c r="E144" s="72"/>
      <c r="F144" s="114" t="s">
        <v>290</v>
      </c>
      <c r="G144" s="114" t="str">
        <f>G$19</f>
        <v>£ per year</v>
      </c>
      <c r="H144" s="129"/>
      <c r="I144" s="129"/>
      <c r="J144" s="173">
        <f t="shared" ref="J144:AR144" si="81">J48 + J93</f>
        <v>17380000.000000004</v>
      </c>
      <c r="K144" s="173">
        <f t="shared" si="81"/>
        <v>10800000</v>
      </c>
      <c r="L144" s="173">
        <f t="shared" si="81"/>
        <v>1584122.6890269511</v>
      </c>
      <c r="M144" s="173">
        <f t="shared" si="81"/>
        <v>6532033.4606437143</v>
      </c>
      <c r="N144" s="173">
        <f t="shared" si="81"/>
        <v>1126303.2412895644</v>
      </c>
      <c r="O144" s="173">
        <f t="shared" si="81"/>
        <v>2900000</v>
      </c>
      <c r="P144" s="173">
        <f t="shared" si="81"/>
        <v>41146.043870829897</v>
      </c>
      <c r="Q144" s="173">
        <f t="shared" si="81"/>
        <v>617190.65806244849</v>
      </c>
      <c r="R144" s="173">
        <f t="shared" si="81"/>
        <v>1398965.4916082164</v>
      </c>
      <c r="S144" s="173">
        <f t="shared" si="81"/>
        <v>4052885.3212767448</v>
      </c>
      <c r="T144" s="173">
        <f t="shared" si="81"/>
        <v>534898.57032078865</v>
      </c>
      <c r="U144" s="173">
        <f t="shared" si="81"/>
        <v>185157.19741873452</v>
      </c>
      <c r="V144" s="173">
        <f t="shared" si="81"/>
        <v>514325.54838537372</v>
      </c>
      <c r="W144" s="173">
        <f t="shared" si="81"/>
        <v>308595.32903122425</v>
      </c>
      <c r="X144" s="173">
        <f t="shared" si="81"/>
        <v>2448189.610314379</v>
      </c>
      <c r="Y144" s="173">
        <f t="shared" si="81"/>
        <v>0</v>
      </c>
      <c r="Z144" s="173">
        <f t="shared" si="81"/>
        <v>0</v>
      </c>
      <c r="AA144" s="173">
        <f t="shared" si="81"/>
        <v>658336.70193327835</v>
      </c>
      <c r="AB144" s="173">
        <f t="shared" si="81"/>
        <v>370314.39483746904</v>
      </c>
      <c r="AC144" s="173">
        <f t="shared" si="81"/>
        <v>1892718.0180581752</v>
      </c>
      <c r="AD144" s="173">
        <f t="shared" si="81"/>
        <v>473179.50451454381</v>
      </c>
      <c r="AE144" s="173">
        <f t="shared" si="81"/>
        <v>0</v>
      </c>
      <c r="AF144" s="173">
        <f t="shared" si="81"/>
        <v>0</v>
      </c>
      <c r="AG144" s="173">
        <f t="shared" si="81"/>
        <v>0</v>
      </c>
      <c r="AH144" s="173">
        <f t="shared" si="81"/>
        <v>0</v>
      </c>
      <c r="AI144" s="173">
        <f t="shared" si="81"/>
        <v>0</v>
      </c>
      <c r="AJ144" s="173">
        <f t="shared" si="81"/>
        <v>0</v>
      </c>
      <c r="AK144" s="173">
        <f t="shared" si="81"/>
        <v>0</v>
      </c>
      <c r="AL144" s="173">
        <f t="shared" si="81"/>
        <v>0</v>
      </c>
      <c r="AM144" s="173">
        <f t="shared" si="81"/>
        <v>0</v>
      </c>
      <c r="AN144" s="173">
        <f t="shared" si="81"/>
        <v>0</v>
      </c>
      <c r="AO144" s="173">
        <f t="shared" si="81"/>
        <v>0</v>
      </c>
      <c r="AP144" s="173">
        <f t="shared" si="81"/>
        <v>0</v>
      </c>
      <c r="AQ144" s="173">
        <f t="shared" si="81"/>
        <v>0</v>
      </c>
      <c r="AR144" s="173">
        <f t="shared" si="81"/>
        <v>0</v>
      </c>
      <c r="AS144" s="73"/>
      <c r="AT144" s="72"/>
      <c r="AU144" s="41"/>
    </row>
    <row r="145" spans="1:47" x14ac:dyDescent="0.25">
      <c r="A145" s="72"/>
      <c r="B145" s="72"/>
      <c r="C145" s="72"/>
      <c r="D145" s="72"/>
      <c r="E145" s="72"/>
      <c r="F145" s="116" t="s">
        <v>291</v>
      </c>
      <c r="G145" s="116" t="str">
        <f>G$19</f>
        <v>£ per year</v>
      </c>
      <c r="H145" s="145"/>
      <c r="I145" s="146"/>
      <c r="J145" s="174">
        <f t="shared" ref="J145:AR145" si="82">J49 + J94</f>
        <v>37080000</v>
      </c>
      <c r="K145" s="174">
        <f t="shared" si="82"/>
        <v>13299999.999999998</v>
      </c>
      <c r="L145" s="174">
        <f t="shared" si="82"/>
        <v>1402791.5174344557</v>
      </c>
      <c r="M145" s="174">
        <f t="shared" si="82"/>
        <v>1282579.5047548516</v>
      </c>
      <c r="N145" s="174">
        <f t="shared" si="82"/>
        <v>5000398.7882049223</v>
      </c>
      <c r="O145" s="174">
        <f t="shared" si="82"/>
        <v>1200000</v>
      </c>
      <c r="P145" s="174">
        <f t="shared" si="82"/>
        <v>36436.143309985862</v>
      </c>
      <c r="Q145" s="174">
        <f t="shared" si="82"/>
        <v>546542.14964978793</v>
      </c>
      <c r="R145" s="174">
        <f t="shared" si="82"/>
        <v>1238828.8725395193</v>
      </c>
      <c r="S145" s="174">
        <f t="shared" si="82"/>
        <v>3588960.1160336076</v>
      </c>
      <c r="T145" s="174">
        <f t="shared" si="82"/>
        <v>473669.86302981625</v>
      </c>
      <c r="U145" s="174">
        <f t="shared" si="82"/>
        <v>163962.64489493638</v>
      </c>
      <c r="V145" s="174">
        <f t="shared" si="82"/>
        <v>455451.79137482331</v>
      </c>
      <c r="W145" s="174">
        <f t="shared" si="82"/>
        <v>273271.07482489396</v>
      </c>
      <c r="X145" s="174">
        <f t="shared" si="82"/>
        <v>2167950.5269441591</v>
      </c>
      <c r="Y145" s="174">
        <f t="shared" si="82"/>
        <v>0</v>
      </c>
      <c r="Z145" s="174">
        <f t="shared" si="82"/>
        <v>0</v>
      </c>
      <c r="AA145" s="174">
        <f t="shared" si="82"/>
        <v>582978.2929597738</v>
      </c>
      <c r="AB145" s="174">
        <f t="shared" si="82"/>
        <v>327925.28978987277</v>
      </c>
      <c r="AC145" s="174">
        <f t="shared" si="82"/>
        <v>1676062.5922593498</v>
      </c>
      <c r="AD145" s="174">
        <f t="shared" si="82"/>
        <v>419015.64806483744</v>
      </c>
      <c r="AE145" s="174">
        <f t="shared" si="82"/>
        <v>0</v>
      </c>
      <c r="AF145" s="174">
        <f t="shared" si="82"/>
        <v>0</v>
      </c>
      <c r="AG145" s="174">
        <f t="shared" si="82"/>
        <v>0</v>
      </c>
      <c r="AH145" s="174">
        <f t="shared" si="82"/>
        <v>0</v>
      </c>
      <c r="AI145" s="174">
        <f t="shared" si="82"/>
        <v>0</v>
      </c>
      <c r="AJ145" s="174">
        <f t="shared" si="82"/>
        <v>0</v>
      </c>
      <c r="AK145" s="174">
        <f t="shared" si="82"/>
        <v>0</v>
      </c>
      <c r="AL145" s="174">
        <f t="shared" si="82"/>
        <v>0</v>
      </c>
      <c r="AM145" s="174">
        <f t="shared" si="82"/>
        <v>0</v>
      </c>
      <c r="AN145" s="174">
        <f t="shared" si="82"/>
        <v>0</v>
      </c>
      <c r="AO145" s="174">
        <f t="shared" si="82"/>
        <v>0</v>
      </c>
      <c r="AP145" s="174">
        <f t="shared" si="82"/>
        <v>0</v>
      </c>
      <c r="AQ145" s="174">
        <f t="shared" si="82"/>
        <v>0</v>
      </c>
      <c r="AR145" s="174">
        <f t="shared" si="82"/>
        <v>0</v>
      </c>
      <c r="AS145" s="73"/>
      <c r="AT145" s="72"/>
      <c r="AU145" s="41"/>
    </row>
    <row r="146" spans="1:47" x14ac:dyDescent="0.25">
      <c r="A146" s="72"/>
      <c r="B146" s="72"/>
      <c r="C146" s="72"/>
      <c r="D146" s="72"/>
      <c r="E146" s="72"/>
      <c r="F146" s="72"/>
      <c r="G146" s="72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73"/>
      <c r="AP146" s="73"/>
      <c r="AQ146" s="73"/>
      <c r="AR146" s="73"/>
      <c r="AS146" s="73"/>
      <c r="AT146" s="72"/>
      <c r="AU146" s="41"/>
    </row>
    <row r="147" spans="1:47" x14ac:dyDescent="0.25">
      <c r="A147" s="114"/>
      <c r="B147" s="72"/>
      <c r="C147" s="72"/>
      <c r="D147" s="72"/>
      <c r="E147" s="111" t="s">
        <v>270</v>
      </c>
      <c r="F147" s="72"/>
      <c r="G147" s="72"/>
      <c r="H147" s="73"/>
      <c r="I147" s="131" t="s">
        <v>314</v>
      </c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73"/>
      <c r="AT147" s="114" t="s">
        <v>606</v>
      </c>
      <c r="AU147" s="41"/>
    </row>
    <row r="148" spans="1:47" x14ac:dyDescent="0.25">
      <c r="A148" s="72"/>
      <c r="B148" s="72"/>
      <c r="C148" s="72"/>
      <c r="D148" s="72"/>
      <c r="E148" s="72"/>
      <c r="F148" s="112" t="s">
        <v>282</v>
      </c>
      <c r="G148" s="112" t="str">
        <f>G$19</f>
        <v>£ per year</v>
      </c>
      <c r="H148" s="144"/>
      <c r="I148" s="144"/>
      <c r="J148" s="220">
        <f t="shared" ref="J148:AR148" si="83">J45 + J97 + J128</f>
        <v>0</v>
      </c>
      <c r="K148" s="220">
        <f t="shared" si="83"/>
        <v>9837160.8505084645</v>
      </c>
      <c r="L148" s="220">
        <f t="shared" si="83"/>
        <v>2117407.4982761503</v>
      </c>
      <c r="M148" s="220">
        <f t="shared" si="83"/>
        <v>6971629.3250876339</v>
      </c>
      <c r="N148" s="220">
        <f t="shared" si="83"/>
        <v>1925618.3258019181</v>
      </c>
      <c r="O148" s="220">
        <f t="shared" si="83"/>
        <v>1377202.519071185</v>
      </c>
      <c r="P148" s="220">
        <f t="shared" si="83"/>
        <v>54997.59735782208</v>
      </c>
      <c r="Q148" s="220">
        <f t="shared" si="83"/>
        <v>824963.96036733116</v>
      </c>
      <c r="R148" s="220">
        <f t="shared" si="83"/>
        <v>1869918.3101659508</v>
      </c>
      <c r="S148" s="220">
        <f t="shared" si="83"/>
        <v>5417263.339745475</v>
      </c>
      <c r="T148" s="220">
        <f t="shared" si="83"/>
        <v>714968.76565168705</v>
      </c>
      <c r="U148" s="220">
        <f t="shared" si="83"/>
        <v>247489.18811019938</v>
      </c>
      <c r="V148" s="220">
        <f t="shared" si="83"/>
        <v>687469.96697277599</v>
      </c>
      <c r="W148" s="220">
        <f t="shared" si="83"/>
        <v>412481.98018366558</v>
      </c>
      <c r="X148" s="220">
        <f t="shared" si="83"/>
        <v>3272357.0427904138</v>
      </c>
      <c r="Y148" s="220">
        <f t="shared" si="83"/>
        <v>0</v>
      </c>
      <c r="Z148" s="220">
        <f t="shared" si="83"/>
        <v>0</v>
      </c>
      <c r="AA148" s="220">
        <f t="shared" si="83"/>
        <v>879961.55772515328</v>
      </c>
      <c r="AB148" s="220">
        <f t="shared" si="83"/>
        <v>494978.37622039876</v>
      </c>
      <c r="AC148" s="220">
        <f t="shared" si="83"/>
        <v>2529889.478459816</v>
      </c>
      <c r="AD148" s="220">
        <f t="shared" si="83"/>
        <v>632472.36961495399</v>
      </c>
      <c r="AE148" s="220">
        <f t="shared" si="83"/>
        <v>0</v>
      </c>
      <c r="AF148" s="220">
        <f t="shared" si="83"/>
        <v>0</v>
      </c>
      <c r="AG148" s="220">
        <f t="shared" si="83"/>
        <v>0</v>
      </c>
      <c r="AH148" s="220">
        <f t="shared" si="83"/>
        <v>0</v>
      </c>
      <c r="AI148" s="220">
        <f t="shared" si="83"/>
        <v>0</v>
      </c>
      <c r="AJ148" s="220">
        <f t="shared" si="83"/>
        <v>0</v>
      </c>
      <c r="AK148" s="220">
        <f t="shared" si="83"/>
        <v>0</v>
      </c>
      <c r="AL148" s="220">
        <f t="shared" si="83"/>
        <v>0</v>
      </c>
      <c r="AM148" s="220">
        <f t="shared" si="83"/>
        <v>0</v>
      </c>
      <c r="AN148" s="220">
        <f t="shared" si="83"/>
        <v>0</v>
      </c>
      <c r="AO148" s="220">
        <f t="shared" si="83"/>
        <v>0</v>
      </c>
      <c r="AP148" s="220">
        <f t="shared" si="83"/>
        <v>1300000</v>
      </c>
      <c r="AQ148" s="220">
        <f t="shared" si="83"/>
        <v>0</v>
      </c>
      <c r="AR148" s="220">
        <f t="shared" si="83"/>
        <v>2986667.2833515764</v>
      </c>
      <c r="AS148" s="73"/>
      <c r="AT148" s="72"/>
      <c r="AU148" s="41"/>
    </row>
    <row r="149" spans="1:47" x14ac:dyDescent="0.25">
      <c r="A149" s="72"/>
      <c r="B149" s="72"/>
      <c r="C149" s="72"/>
      <c r="D149" s="72"/>
      <c r="E149" s="72"/>
      <c r="F149" s="114" t="s">
        <v>283</v>
      </c>
      <c r="G149" s="114" t="str">
        <f>G$19</f>
        <v>£ per year</v>
      </c>
      <c r="H149" s="129"/>
      <c r="I149" s="129"/>
      <c r="J149" s="173">
        <f t="shared" ref="J149:AQ149" si="84">J46 + J98</f>
        <v>4840000.0000000037</v>
      </c>
      <c r="K149" s="173">
        <f t="shared" si="84"/>
        <v>10162839.149491535</v>
      </c>
      <c r="L149" s="173">
        <f t="shared" si="84"/>
        <v>2187508.3823393532</v>
      </c>
      <c r="M149" s="173">
        <f t="shared" si="84"/>
        <v>7202438.6423529573</v>
      </c>
      <c r="N149" s="173">
        <f t="shared" si="84"/>
        <v>1989369.6571431537</v>
      </c>
      <c r="O149" s="173">
        <f t="shared" si="84"/>
        <v>1422797.480928815</v>
      </c>
      <c r="P149" s="173">
        <f t="shared" si="84"/>
        <v>56818.399541281906</v>
      </c>
      <c r="Q149" s="173">
        <f t="shared" si="84"/>
        <v>852275.99311922863</v>
      </c>
      <c r="R149" s="173">
        <f t="shared" si="84"/>
        <v>1931825.5844035847</v>
      </c>
      <c r="S149" s="173">
        <f t="shared" si="84"/>
        <v>5596612.3548162673</v>
      </c>
      <c r="T149" s="173">
        <f t="shared" si="84"/>
        <v>738639.19403666479</v>
      </c>
      <c r="U149" s="173">
        <f t="shared" si="84"/>
        <v>255682.79793576858</v>
      </c>
      <c r="V149" s="173">
        <f t="shared" si="84"/>
        <v>710229.99426602386</v>
      </c>
      <c r="W149" s="173">
        <f t="shared" si="84"/>
        <v>426137.99655961432</v>
      </c>
      <c r="X149" s="173">
        <f t="shared" si="84"/>
        <v>3380694.7727062735</v>
      </c>
      <c r="Y149" s="173">
        <f t="shared" si="84"/>
        <v>0</v>
      </c>
      <c r="Z149" s="173">
        <f t="shared" si="84"/>
        <v>0</v>
      </c>
      <c r="AA149" s="173">
        <f t="shared" si="84"/>
        <v>909094.39266051049</v>
      </c>
      <c r="AB149" s="173">
        <f t="shared" si="84"/>
        <v>511365.59587153717</v>
      </c>
      <c r="AC149" s="173">
        <f t="shared" si="84"/>
        <v>2613646.3788989675</v>
      </c>
      <c r="AD149" s="173">
        <f t="shared" si="84"/>
        <v>653411.59472474188</v>
      </c>
      <c r="AE149" s="173">
        <f t="shared" si="84"/>
        <v>0</v>
      </c>
      <c r="AF149" s="173">
        <f t="shared" si="84"/>
        <v>0</v>
      </c>
      <c r="AG149" s="173">
        <f t="shared" si="84"/>
        <v>0</v>
      </c>
      <c r="AH149" s="173">
        <f t="shared" si="84"/>
        <v>0</v>
      </c>
      <c r="AI149" s="173">
        <f t="shared" si="84"/>
        <v>0</v>
      </c>
      <c r="AJ149" s="173">
        <f t="shared" si="84"/>
        <v>0</v>
      </c>
      <c r="AK149" s="173">
        <f t="shared" si="84"/>
        <v>0</v>
      </c>
      <c r="AL149" s="173">
        <f t="shared" si="84"/>
        <v>0</v>
      </c>
      <c r="AM149" s="173">
        <f t="shared" si="84"/>
        <v>0</v>
      </c>
      <c r="AN149" s="173">
        <f t="shared" si="84"/>
        <v>0</v>
      </c>
      <c r="AO149" s="173">
        <f t="shared" si="84"/>
        <v>0</v>
      </c>
      <c r="AP149" s="173">
        <f t="shared" ref="AP149" si="85">AP46 + AP98</f>
        <v>0</v>
      </c>
      <c r="AQ149" s="173">
        <f t="shared" si="84"/>
        <v>0</v>
      </c>
      <c r="AR149" s="173">
        <f t="shared" ref="AR149" si="86">AR46 + AR98</f>
        <v>0</v>
      </c>
      <c r="AS149" s="73"/>
      <c r="AT149" s="72"/>
      <c r="AU149" s="41"/>
    </row>
    <row r="150" spans="1:47" x14ac:dyDescent="0.25">
      <c r="A150" s="72"/>
      <c r="B150" s="72"/>
      <c r="C150" s="72"/>
      <c r="D150" s="72"/>
      <c r="E150" s="72"/>
      <c r="F150" s="114" t="s">
        <v>284</v>
      </c>
      <c r="G150" s="114" t="str">
        <f>G$19</f>
        <v>£ per year</v>
      </c>
      <c r="H150" s="129"/>
      <c r="I150" s="129"/>
      <c r="J150" s="173">
        <f t="shared" ref="J150:AQ150" si="87">J47 + J99</f>
        <v>0</v>
      </c>
      <c r="K150" s="173">
        <f t="shared" si="87"/>
        <v>7800000</v>
      </c>
      <c r="L150" s="173">
        <f t="shared" si="87"/>
        <v>543136.34750245977</v>
      </c>
      <c r="M150" s="173">
        <f t="shared" si="87"/>
        <v>648128.09477339813</v>
      </c>
      <c r="N150" s="173">
        <f t="shared" si="87"/>
        <v>3477590.9067860655</v>
      </c>
      <c r="O150" s="173">
        <f t="shared" si="87"/>
        <v>0</v>
      </c>
      <c r="P150" s="173">
        <f t="shared" si="87"/>
        <v>14107.437597466487</v>
      </c>
      <c r="Q150" s="173">
        <f t="shared" si="87"/>
        <v>211611.56396199731</v>
      </c>
      <c r="R150" s="173">
        <f t="shared" si="87"/>
        <v>479652.87831386056</v>
      </c>
      <c r="S150" s="173">
        <f t="shared" si="87"/>
        <v>1389582.6033504491</v>
      </c>
      <c r="T150" s="173">
        <f t="shared" si="87"/>
        <v>183396.68876706433</v>
      </c>
      <c r="U150" s="173">
        <f t="shared" si="87"/>
        <v>63483.469188599192</v>
      </c>
      <c r="V150" s="173">
        <f t="shared" si="87"/>
        <v>176342.9699683311</v>
      </c>
      <c r="W150" s="173">
        <f t="shared" si="87"/>
        <v>105805.78198099865</v>
      </c>
      <c r="X150" s="173">
        <f t="shared" si="87"/>
        <v>839392.53704925603</v>
      </c>
      <c r="Y150" s="173">
        <f t="shared" si="87"/>
        <v>0</v>
      </c>
      <c r="Z150" s="173">
        <f t="shared" si="87"/>
        <v>0</v>
      </c>
      <c r="AA150" s="173">
        <f t="shared" si="87"/>
        <v>225719.0015594638</v>
      </c>
      <c r="AB150" s="173">
        <f t="shared" si="87"/>
        <v>126966.93837719838</v>
      </c>
      <c r="AC150" s="173">
        <f t="shared" si="87"/>
        <v>648942.12948345847</v>
      </c>
      <c r="AD150" s="173">
        <f t="shared" si="87"/>
        <v>162235.53237086462</v>
      </c>
      <c r="AE150" s="173">
        <f t="shared" si="87"/>
        <v>0</v>
      </c>
      <c r="AF150" s="173">
        <f t="shared" si="87"/>
        <v>0</v>
      </c>
      <c r="AG150" s="173">
        <f t="shared" si="87"/>
        <v>0</v>
      </c>
      <c r="AH150" s="173">
        <f t="shared" si="87"/>
        <v>0</v>
      </c>
      <c r="AI150" s="173">
        <f t="shared" si="87"/>
        <v>0</v>
      </c>
      <c r="AJ150" s="173">
        <f t="shared" si="87"/>
        <v>0</v>
      </c>
      <c r="AK150" s="173">
        <f t="shared" si="87"/>
        <v>0</v>
      </c>
      <c r="AL150" s="173">
        <f t="shared" si="87"/>
        <v>0</v>
      </c>
      <c r="AM150" s="173">
        <f t="shared" si="87"/>
        <v>0</v>
      </c>
      <c r="AN150" s="173">
        <f t="shared" si="87"/>
        <v>0</v>
      </c>
      <c r="AO150" s="173">
        <f t="shared" si="87"/>
        <v>0</v>
      </c>
      <c r="AP150" s="173">
        <f t="shared" ref="AP150" si="88">AP47 + AP99</f>
        <v>0</v>
      </c>
      <c r="AQ150" s="173">
        <f t="shared" si="87"/>
        <v>0</v>
      </c>
      <c r="AR150" s="173">
        <f t="shared" ref="AR150" si="89">AR47 + AR99</f>
        <v>0</v>
      </c>
      <c r="AS150" s="73"/>
      <c r="AT150" s="72"/>
      <c r="AU150" s="41"/>
    </row>
    <row r="151" spans="1:47" x14ac:dyDescent="0.25">
      <c r="A151" s="72"/>
      <c r="B151" s="72"/>
      <c r="C151" s="72"/>
      <c r="D151" s="72"/>
      <c r="E151" s="72"/>
      <c r="F151" s="114" t="s">
        <v>285</v>
      </c>
      <c r="G151" s="114" t="str">
        <f>G$19</f>
        <v>£ per year</v>
      </c>
      <c r="H151" s="129"/>
      <c r="I151" s="129"/>
      <c r="J151" s="173">
        <f t="shared" ref="J151:AQ151" si="90">J48 + J100</f>
        <v>17380000.000000004</v>
      </c>
      <c r="K151" s="173">
        <f t="shared" si="90"/>
        <v>10800000</v>
      </c>
      <c r="L151" s="173">
        <f t="shared" si="90"/>
        <v>1629486.4699212785</v>
      </c>
      <c r="M151" s="173">
        <f t="shared" si="90"/>
        <v>6544405.4008876216</v>
      </c>
      <c r="N151" s="173">
        <f t="shared" si="90"/>
        <v>1132783.7814173254</v>
      </c>
      <c r="O151" s="173">
        <f t="shared" si="90"/>
        <v>2900000</v>
      </c>
      <c r="P151" s="173">
        <f t="shared" si="90"/>
        <v>42324.323894059184</v>
      </c>
      <c r="Q151" s="173">
        <f t="shared" si="90"/>
        <v>634864.85841088777</v>
      </c>
      <c r="R151" s="173">
        <f t="shared" si="90"/>
        <v>1439027.0123980122</v>
      </c>
      <c r="S151" s="173">
        <f t="shared" si="90"/>
        <v>4168945.9035648298</v>
      </c>
      <c r="T151" s="173">
        <f t="shared" si="90"/>
        <v>550216.21062276943</v>
      </c>
      <c r="U151" s="173">
        <f t="shared" si="90"/>
        <v>190459.45752326632</v>
      </c>
      <c r="V151" s="173">
        <f t="shared" si="90"/>
        <v>529054.04867573979</v>
      </c>
      <c r="W151" s="173">
        <f t="shared" si="90"/>
        <v>317432.42920544388</v>
      </c>
      <c r="X151" s="173">
        <f t="shared" si="90"/>
        <v>2518297.2716965214</v>
      </c>
      <c r="Y151" s="173">
        <f t="shared" si="90"/>
        <v>0</v>
      </c>
      <c r="Z151" s="173">
        <f t="shared" si="90"/>
        <v>0</v>
      </c>
      <c r="AA151" s="173">
        <f t="shared" si="90"/>
        <v>677189.18230494694</v>
      </c>
      <c r="AB151" s="173">
        <f t="shared" si="90"/>
        <v>380918.91504653264</v>
      </c>
      <c r="AC151" s="173">
        <f t="shared" si="90"/>
        <v>1946918.8991267225</v>
      </c>
      <c r="AD151" s="173">
        <f t="shared" si="90"/>
        <v>486729.72478168062</v>
      </c>
      <c r="AE151" s="173">
        <f t="shared" si="90"/>
        <v>0</v>
      </c>
      <c r="AF151" s="173">
        <f t="shared" si="90"/>
        <v>0</v>
      </c>
      <c r="AG151" s="173">
        <f t="shared" si="90"/>
        <v>0</v>
      </c>
      <c r="AH151" s="173">
        <f t="shared" si="90"/>
        <v>0</v>
      </c>
      <c r="AI151" s="173">
        <f t="shared" si="90"/>
        <v>0</v>
      </c>
      <c r="AJ151" s="173">
        <f t="shared" si="90"/>
        <v>0</v>
      </c>
      <c r="AK151" s="173">
        <f t="shared" si="90"/>
        <v>0</v>
      </c>
      <c r="AL151" s="173">
        <f t="shared" si="90"/>
        <v>0</v>
      </c>
      <c r="AM151" s="173">
        <f t="shared" si="90"/>
        <v>0</v>
      </c>
      <c r="AN151" s="173">
        <f t="shared" si="90"/>
        <v>0</v>
      </c>
      <c r="AO151" s="173">
        <f t="shared" si="90"/>
        <v>0</v>
      </c>
      <c r="AP151" s="173">
        <f t="shared" ref="AP151" si="91">AP48 + AP100</f>
        <v>0</v>
      </c>
      <c r="AQ151" s="173">
        <f t="shared" si="90"/>
        <v>0</v>
      </c>
      <c r="AR151" s="173">
        <f t="shared" ref="AR151" si="92">AR48 + AR100</f>
        <v>0</v>
      </c>
      <c r="AS151" s="73"/>
      <c r="AT151" s="72"/>
      <c r="AU151" s="41"/>
    </row>
    <row r="152" spans="1:47" x14ac:dyDescent="0.25">
      <c r="A152" s="72"/>
      <c r="B152" s="72"/>
      <c r="C152" s="72"/>
      <c r="D152" s="72"/>
      <c r="E152" s="72"/>
      <c r="F152" s="116" t="s">
        <v>286</v>
      </c>
      <c r="G152" s="116" t="str">
        <f>G$19</f>
        <v>£ per year</v>
      </c>
      <c r="H152" s="145"/>
      <c r="I152" s="146"/>
      <c r="J152" s="174">
        <f t="shared" ref="J152:AQ152" si="93">J49 + J101</f>
        <v>37080000</v>
      </c>
      <c r="K152" s="174">
        <f t="shared" si="93"/>
        <v>13299999.999999998</v>
      </c>
      <c r="L152" s="174">
        <f t="shared" si="93"/>
        <v>1222461.3019607577</v>
      </c>
      <c r="M152" s="174">
        <f t="shared" si="93"/>
        <v>1233398.5368983885</v>
      </c>
      <c r="N152" s="174">
        <f t="shared" si="93"/>
        <v>4974637.3288515368</v>
      </c>
      <c r="O152" s="174">
        <f t="shared" si="93"/>
        <v>1200000</v>
      </c>
      <c r="P152" s="174">
        <f t="shared" si="93"/>
        <v>31752.241609370329</v>
      </c>
      <c r="Q152" s="174">
        <f t="shared" si="93"/>
        <v>476283.62414055492</v>
      </c>
      <c r="R152" s="174">
        <f t="shared" si="93"/>
        <v>1079576.2147185912</v>
      </c>
      <c r="S152" s="174">
        <f t="shared" si="93"/>
        <v>3127595.7985229776</v>
      </c>
      <c r="T152" s="174">
        <f t="shared" si="93"/>
        <v>412779.14092181431</v>
      </c>
      <c r="U152" s="174">
        <f t="shared" si="93"/>
        <v>142885.08724216648</v>
      </c>
      <c r="V152" s="174">
        <f t="shared" si="93"/>
        <v>396903.02011712914</v>
      </c>
      <c r="W152" s="174">
        <f t="shared" si="93"/>
        <v>238141.81207027746</v>
      </c>
      <c r="X152" s="174">
        <f t="shared" si="93"/>
        <v>1889258.3757575345</v>
      </c>
      <c r="Y152" s="174">
        <f t="shared" si="93"/>
        <v>0</v>
      </c>
      <c r="Z152" s="174">
        <f t="shared" si="93"/>
        <v>0</v>
      </c>
      <c r="AA152" s="174">
        <f t="shared" si="93"/>
        <v>508035.86574992526</v>
      </c>
      <c r="AB152" s="174">
        <f t="shared" si="93"/>
        <v>285770.17448433297</v>
      </c>
      <c r="AC152" s="174">
        <f t="shared" si="93"/>
        <v>1460603.1140310352</v>
      </c>
      <c r="AD152" s="174">
        <f t="shared" si="93"/>
        <v>365150.77850775881</v>
      </c>
      <c r="AE152" s="174">
        <f t="shared" si="93"/>
        <v>0</v>
      </c>
      <c r="AF152" s="174">
        <f t="shared" si="93"/>
        <v>0</v>
      </c>
      <c r="AG152" s="174">
        <f t="shared" si="93"/>
        <v>0</v>
      </c>
      <c r="AH152" s="174">
        <f t="shared" si="93"/>
        <v>0</v>
      </c>
      <c r="AI152" s="174">
        <f t="shared" si="93"/>
        <v>0</v>
      </c>
      <c r="AJ152" s="174">
        <f t="shared" si="93"/>
        <v>0</v>
      </c>
      <c r="AK152" s="174">
        <f t="shared" si="93"/>
        <v>0</v>
      </c>
      <c r="AL152" s="174">
        <f t="shared" si="93"/>
        <v>0</v>
      </c>
      <c r="AM152" s="174">
        <f t="shared" si="93"/>
        <v>0</v>
      </c>
      <c r="AN152" s="174">
        <f t="shared" si="93"/>
        <v>0</v>
      </c>
      <c r="AO152" s="174">
        <f t="shared" si="93"/>
        <v>0</v>
      </c>
      <c r="AP152" s="174">
        <f t="shared" ref="AP152" si="94">AP49 + AP101</f>
        <v>0</v>
      </c>
      <c r="AQ152" s="174">
        <f t="shared" si="93"/>
        <v>0</v>
      </c>
      <c r="AR152" s="174">
        <f t="shared" ref="AR152" si="95">AR49 + AR101</f>
        <v>0</v>
      </c>
      <c r="AS152" s="73"/>
      <c r="AT152" s="72"/>
      <c r="AU152" s="41"/>
    </row>
    <row r="153" spans="1:47" x14ac:dyDescent="0.25">
      <c r="A153" s="72"/>
      <c r="B153" s="72"/>
      <c r="C153" s="72"/>
      <c r="D153" s="72"/>
      <c r="E153" s="72"/>
      <c r="F153" s="72"/>
      <c r="G153" s="72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  <c r="AF153" s="73"/>
      <c r="AG153" s="73"/>
      <c r="AH153" s="73"/>
      <c r="AI153" s="73"/>
      <c r="AJ153" s="73"/>
      <c r="AK153" s="73"/>
      <c r="AL153" s="73"/>
      <c r="AM153" s="73"/>
      <c r="AN153" s="73"/>
      <c r="AO153" s="73"/>
      <c r="AP153" s="73"/>
      <c r="AQ153" s="73"/>
      <c r="AR153" s="73"/>
      <c r="AS153" s="73"/>
      <c r="AT153" s="72"/>
      <c r="AU153" s="41"/>
    </row>
    <row r="154" spans="1:47" x14ac:dyDescent="0.25">
      <c r="A154" s="72"/>
      <c r="B154" s="72"/>
      <c r="C154" s="108"/>
      <c r="D154" s="108"/>
      <c r="E154" s="114" t="s">
        <v>492</v>
      </c>
      <c r="F154" s="72"/>
      <c r="G154" s="114" t="s">
        <v>231</v>
      </c>
      <c r="H154" s="135">
        <f>IF(SUM(J141:AR145) = 0, 1, 0) + IF(SUM(J148:AR152) = 0, 1, 0)</f>
        <v>0</v>
      </c>
      <c r="I154" s="135"/>
      <c r="J154" s="135"/>
      <c r="K154" s="135"/>
      <c r="L154" s="135"/>
      <c r="M154" s="135"/>
      <c r="N154" s="135"/>
      <c r="O154" s="135"/>
      <c r="P154" s="135"/>
      <c r="Q154" s="135"/>
      <c r="R154" s="135"/>
      <c r="S154" s="135"/>
      <c r="T154" s="135"/>
      <c r="U154" s="135"/>
      <c r="V154" s="135"/>
      <c r="W154" s="135"/>
      <c r="X154" s="135"/>
      <c r="Y154" s="135"/>
      <c r="Z154" s="135"/>
      <c r="AA154" s="135"/>
      <c r="AB154" s="135"/>
      <c r="AC154" s="135"/>
      <c r="AD154" s="135"/>
      <c r="AE154" s="135"/>
      <c r="AF154" s="135"/>
      <c r="AG154" s="135"/>
      <c r="AH154" s="135"/>
      <c r="AI154" s="135"/>
      <c r="AJ154" s="135"/>
      <c r="AK154" s="135"/>
      <c r="AL154" s="135"/>
      <c r="AM154" s="135"/>
      <c r="AN154" s="135"/>
      <c r="AO154" s="135"/>
      <c r="AP154" s="135"/>
      <c r="AQ154" s="135"/>
      <c r="AR154" s="135"/>
      <c r="AS154" s="73"/>
      <c r="AT154" s="72"/>
      <c r="AU154" s="41"/>
    </row>
    <row r="155" spans="1:47" x14ac:dyDescent="0.25">
      <c r="A155" s="72"/>
      <c r="B155" s="72"/>
      <c r="C155" s="72"/>
      <c r="D155" s="72"/>
      <c r="E155" s="114" t="s">
        <v>524</v>
      </c>
      <c r="F155" s="72"/>
      <c r="G155" s="114" t="s">
        <v>231</v>
      </c>
      <c r="H155" s="135">
        <f>IF(ROUND(SUM(J141:AR145) - SUM(J148:AR152), 2) = 0, 0, 1)</f>
        <v>0</v>
      </c>
      <c r="I155" s="135"/>
      <c r="J155" s="135"/>
      <c r="K155" s="135"/>
      <c r="L155" s="135"/>
      <c r="M155" s="135"/>
      <c r="N155" s="135"/>
      <c r="O155" s="135"/>
      <c r="P155" s="135"/>
      <c r="Q155" s="135"/>
      <c r="R155" s="135"/>
      <c r="S155" s="135"/>
      <c r="T155" s="135"/>
      <c r="U155" s="135"/>
      <c r="V155" s="135"/>
      <c r="W155" s="135"/>
      <c r="X155" s="135"/>
      <c r="Y155" s="135"/>
      <c r="Z155" s="135"/>
      <c r="AA155" s="135"/>
      <c r="AB155" s="135"/>
      <c r="AC155" s="135"/>
      <c r="AD155" s="135"/>
      <c r="AE155" s="135"/>
      <c r="AF155" s="135"/>
      <c r="AG155" s="135"/>
      <c r="AH155" s="135"/>
      <c r="AI155" s="135"/>
      <c r="AJ155" s="135"/>
      <c r="AK155" s="135"/>
      <c r="AL155" s="135"/>
      <c r="AM155" s="135"/>
      <c r="AN155" s="135"/>
      <c r="AO155" s="135"/>
      <c r="AP155" s="135"/>
      <c r="AQ155" s="135"/>
      <c r="AR155" s="135"/>
      <c r="AS155" s="73"/>
      <c r="AT155" s="72"/>
      <c r="AU155" s="41"/>
    </row>
    <row r="156" spans="1:47" x14ac:dyDescent="0.25">
      <c r="A156" s="72"/>
      <c r="B156" s="72"/>
      <c r="C156" s="72"/>
      <c r="D156" s="72"/>
      <c r="E156" s="72"/>
      <c r="F156" s="72"/>
      <c r="G156" s="72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73"/>
      <c r="AP156" s="73"/>
      <c r="AQ156" s="73"/>
      <c r="AR156" s="73"/>
      <c r="AS156" s="73"/>
      <c r="AT156" s="72"/>
      <c r="AU156" s="41"/>
    </row>
    <row r="157" spans="1:47" x14ac:dyDescent="0.25">
      <c r="A157" s="72"/>
      <c r="B157" s="106" t="s">
        <v>242</v>
      </c>
      <c r="C157" s="106"/>
      <c r="D157" s="106"/>
      <c r="E157" s="106"/>
      <c r="F157" s="106"/>
      <c r="G157" s="106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 s="107"/>
      <c r="AD157" s="107"/>
      <c r="AE157" s="107"/>
      <c r="AF157" s="107"/>
      <c r="AG157" s="107"/>
      <c r="AH157" s="107"/>
      <c r="AI157" s="107"/>
      <c r="AJ157" s="107"/>
      <c r="AK157" s="107"/>
      <c r="AL157" s="107"/>
      <c r="AM157" s="107"/>
      <c r="AN157" s="107"/>
      <c r="AO157" s="107"/>
      <c r="AP157" s="107"/>
      <c r="AQ157" s="107"/>
      <c r="AR157" s="107"/>
      <c r="AS157" s="107"/>
      <c r="AT157" s="106"/>
      <c r="AU157" s="41"/>
    </row>
    <row r="158" spans="1:47" x14ac:dyDescent="0.25">
      <c r="A158" s="72"/>
      <c r="B158" s="72"/>
      <c r="C158" s="72"/>
      <c r="D158" s="72"/>
      <c r="E158" s="108"/>
      <c r="F158" s="72"/>
      <c r="G158" s="72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73"/>
      <c r="AT158" s="72"/>
      <c r="AU158" s="41"/>
    </row>
    <row r="159" spans="1:47" x14ac:dyDescent="0.25">
      <c r="A159" s="72"/>
      <c r="B159" s="72"/>
      <c r="C159" s="108"/>
      <c r="D159" s="108"/>
      <c r="E159" s="114" t="s">
        <v>232</v>
      </c>
      <c r="F159" s="72"/>
      <c r="G159" s="114" t="s">
        <v>231</v>
      </c>
      <c r="H159" s="158">
        <f xml:space="preserve"> H131 + H154 + H155</f>
        <v>0</v>
      </c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5"/>
      <c r="U159" s="135"/>
      <c r="V159" s="135"/>
      <c r="W159" s="135"/>
      <c r="X159" s="135"/>
      <c r="Y159" s="135"/>
      <c r="Z159" s="135"/>
      <c r="AA159" s="135"/>
      <c r="AB159" s="135"/>
      <c r="AC159" s="135"/>
      <c r="AD159" s="135"/>
      <c r="AE159" s="135"/>
      <c r="AF159" s="135"/>
      <c r="AG159" s="135"/>
      <c r="AH159" s="135"/>
      <c r="AI159" s="135"/>
      <c r="AJ159" s="135"/>
      <c r="AK159" s="135"/>
      <c r="AL159" s="135"/>
      <c r="AM159" s="135"/>
      <c r="AN159" s="135"/>
      <c r="AO159" s="135"/>
      <c r="AP159" s="135"/>
      <c r="AQ159" s="135"/>
      <c r="AR159" s="135"/>
      <c r="AS159" s="73"/>
      <c r="AT159" s="72"/>
      <c r="AU159" s="41"/>
    </row>
    <row r="160" spans="1:47" x14ac:dyDescent="0.25">
      <c r="A160" s="72"/>
      <c r="B160" s="72"/>
      <c r="C160" s="72"/>
      <c r="D160" s="72"/>
      <c r="E160" s="108"/>
      <c r="F160" s="72"/>
      <c r="G160" s="72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  <c r="AA160" s="73"/>
      <c r="AB160" s="73"/>
      <c r="AC160" s="73"/>
      <c r="AD160" s="73"/>
      <c r="AE160" s="73"/>
      <c r="AF160" s="73"/>
      <c r="AG160" s="73"/>
      <c r="AH160" s="73"/>
      <c r="AI160" s="73"/>
      <c r="AJ160" s="73"/>
      <c r="AK160" s="73"/>
      <c r="AL160" s="73"/>
      <c r="AM160" s="73"/>
      <c r="AN160" s="73"/>
      <c r="AO160" s="73"/>
      <c r="AP160" s="73"/>
      <c r="AQ160" s="73"/>
      <c r="AR160" s="73"/>
      <c r="AS160" s="73"/>
      <c r="AT160" s="72"/>
      <c r="AU160" s="41"/>
    </row>
    <row r="161" spans="1:47" x14ac:dyDescent="0.25">
      <c r="A161" s="72"/>
      <c r="B161" s="106" t="s">
        <v>30</v>
      </c>
      <c r="C161" s="106"/>
      <c r="D161" s="106"/>
      <c r="E161" s="106"/>
      <c r="F161" s="106"/>
      <c r="G161" s="106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6"/>
      <c r="AU161" s="41"/>
    </row>
  </sheetData>
  <sheetProtection sheet="1" formatCells="0" formatColumns="0" formatRows="0" sort="0" autoFilter="0"/>
  <conditionalFormatting sqref="H154">
    <cfRule type="cellIs" dxfId="35" priority="10" stopIfTrue="1" operator="greaterThan">
      <formula>0</formula>
    </cfRule>
  </conditionalFormatting>
  <conditionalFormatting sqref="H155">
    <cfRule type="cellIs" dxfId="34" priority="11" stopIfTrue="1" operator="greaterThan">
      <formula>0</formula>
    </cfRule>
  </conditionalFormatting>
  <conditionalFormatting sqref="H159">
    <cfRule type="cellIs" dxfId="33" priority="12" stopIfTrue="1" operator="greaterThan">
      <formula>0</formula>
    </cfRule>
  </conditionalFormatting>
  <conditionalFormatting sqref="A4:AO4 AQ4 AS4:XFD4">
    <cfRule type="expression" dxfId="32" priority="9">
      <formula>LEFT($A$4,1) &lt;&gt; "0"</formula>
    </cfRule>
  </conditionalFormatting>
  <conditionalFormatting sqref="AP4">
    <cfRule type="expression" dxfId="31" priority="8">
      <formula>LEFT($A$4,1) &lt;&gt; "0"</formula>
    </cfRule>
  </conditionalFormatting>
  <conditionalFormatting sqref="H131">
    <cfRule type="cellIs" dxfId="30" priority="7" stopIfTrue="1" operator="greaterThan">
      <formula>0</formula>
    </cfRule>
  </conditionalFormatting>
  <conditionalFormatting sqref="J130:AQ130">
    <cfRule type="cellIs" dxfId="29" priority="6" stopIfTrue="1" operator="greaterThan">
      <formula>0</formula>
    </cfRule>
  </conditionalFormatting>
  <conditionalFormatting sqref="AR4">
    <cfRule type="expression" dxfId="28" priority="5">
      <formula>LEFT($A$4,1) &lt;&gt; "0"</formula>
    </cfRule>
  </conditionalFormatting>
  <conditionalFormatting sqref="AR130">
    <cfRule type="cellIs" dxfId="27" priority="4" stopIfTrue="1" operator="greaterThan">
      <formula>0</formula>
    </cfRule>
  </conditionalFormatting>
  <hyperlinks>
    <hyperlink ref="B5" location="'Model map'!A1" display="Click here to return to model map" xr:uid="{FE58079A-75BC-4940-9249-4D51F0C5AF1C}"/>
    <hyperlink ref="B5:H5" location="'Model map'!A4" tooltip="Click to return to model map" display="'Model map'!A4" xr:uid="{CC564AFA-0C63-4F0E-BF4E-E9D89C31704B}"/>
    <hyperlink ref="B5:F5" location="'Model map'!A4" tooltip="Click to return to model map" display="'Model map'!A4" xr:uid="{D0116607-6512-432B-9C2C-641F1929A2F8}"/>
    <hyperlink ref="A1" location="Index!A1" display="Index!A1" xr:uid="{60D2E758-B4A4-432E-9359-ACD27A9F0BE3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4" tint="0.59999389629810485"/>
  </sheetPr>
  <dimension ref="A1:AU8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41" width="20.7109375" customWidth="1"/>
    <col min="42" max="42" width="20.7109375" style="17" customWidth="1"/>
    <col min="43" max="43" width="20.7109375" customWidth="1"/>
    <col min="44" max="44" width="20.7109375" style="17" customWidth="1"/>
    <col min="45" max="45" width="2.7109375" customWidth="1"/>
    <col min="46" max="46" width="40.7109375" customWidth="1"/>
    <col min="47" max="47" width="2.7109375" customWidth="1"/>
    <col min="48" max="16384" width="9.140625" hidden="1"/>
  </cols>
  <sheetData>
    <row r="1" spans="1:47" x14ac:dyDescent="0.25">
      <c r="A1" s="95" t="str">
        <f ca="1">MID(CELL("filename",A1),FIND("]",CELL("filename",A1))+1,255)</f>
        <v>Expensed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5"/>
      <c r="AU1" s="93"/>
    </row>
    <row r="2" spans="1:47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5"/>
      <c r="AU2" s="93"/>
    </row>
    <row r="3" spans="1:47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8"/>
      <c r="AU3" s="94"/>
    </row>
    <row r="4" spans="1:47" s="1" customFormat="1" x14ac:dyDescent="0.25">
      <c r="A4" s="71" t="str">
        <f>H87 &amp; IF(H87 = 1, " issue", " issues") &amp;" identified in checks on this sheet"</f>
        <v>0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ht="60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134</v>
      </c>
      <c r="K5" s="103" t="s">
        <v>135</v>
      </c>
      <c r="L5" s="103" t="s">
        <v>136</v>
      </c>
      <c r="M5" s="103" t="s">
        <v>137</v>
      </c>
      <c r="N5" s="103" t="s">
        <v>138</v>
      </c>
      <c r="O5" s="103" t="s">
        <v>139</v>
      </c>
      <c r="P5" s="103" t="s">
        <v>140</v>
      </c>
      <c r="Q5" s="103" t="s">
        <v>141</v>
      </c>
      <c r="R5" s="103" t="s">
        <v>142</v>
      </c>
      <c r="S5" s="103" t="s">
        <v>143</v>
      </c>
      <c r="T5" s="103" t="s">
        <v>144</v>
      </c>
      <c r="U5" s="103" t="s">
        <v>188</v>
      </c>
      <c r="V5" s="103" t="s">
        <v>146</v>
      </c>
      <c r="W5" s="103" t="s">
        <v>147</v>
      </c>
      <c r="X5" s="103" t="s">
        <v>148</v>
      </c>
      <c r="Y5" s="103" t="s">
        <v>149</v>
      </c>
      <c r="Z5" s="103" t="s">
        <v>150</v>
      </c>
      <c r="AA5" s="103" t="s">
        <v>151</v>
      </c>
      <c r="AB5" s="103" t="s">
        <v>152</v>
      </c>
      <c r="AC5" s="103" t="s">
        <v>153</v>
      </c>
      <c r="AD5" s="103" t="s">
        <v>154</v>
      </c>
      <c r="AE5" s="103" t="s">
        <v>155</v>
      </c>
      <c r="AF5" s="103" t="s">
        <v>156</v>
      </c>
      <c r="AG5" s="103" t="s">
        <v>157</v>
      </c>
      <c r="AH5" s="103" t="s">
        <v>158</v>
      </c>
      <c r="AI5" s="103" t="s">
        <v>159</v>
      </c>
      <c r="AJ5" s="103" t="s">
        <v>160</v>
      </c>
      <c r="AK5" s="103" t="s">
        <v>161</v>
      </c>
      <c r="AL5" s="103" t="s">
        <v>162</v>
      </c>
      <c r="AM5" s="103" t="s">
        <v>163</v>
      </c>
      <c r="AN5" s="103" t="s">
        <v>164</v>
      </c>
      <c r="AO5" s="103" t="s">
        <v>189</v>
      </c>
      <c r="AP5" s="103" t="s">
        <v>729</v>
      </c>
      <c r="AQ5" s="103" t="s">
        <v>728</v>
      </c>
      <c r="AR5" s="103" t="s">
        <v>758</v>
      </c>
      <c r="AS5" s="128"/>
      <c r="AT5" s="102" t="s">
        <v>34</v>
      </c>
      <c r="AU5" s="41"/>
    </row>
    <row r="6" spans="1:47" x14ac:dyDescent="0.2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2"/>
      <c r="AU6" s="41"/>
    </row>
    <row r="7" spans="1:47" x14ac:dyDescent="0.2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6"/>
      <c r="AU7" s="41"/>
    </row>
    <row r="8" spans="1:47" x14ac:dyDescent="0.2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2"/>
      <c r="AU8" s="41"/>
    </row>
    <row r="9" spans="1:47" x14ac:dyDescent="0.25">
      <c r="A9" s="72"/>
      <c r="B9" s="72"/>
      <c r="C9" s="108" t="s">
        <v>551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2"/>
      <c r="AU9" s="41"/>
    </row>
    <row r="10" spans="1:47" x14ac:dyDescent="0.25">
      <c r="A10" s="72"/>
      <c r="B10" s="72"/>
      <c r="C10" s="108" t="s">
        <v>456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2"/>
      <c r="AU10" s="41"/>
    </row>
    <row r="11" spans="1:47" x14ac:dyDescent="0.25">
      <c r="A11" s="72"/>
      <c r="B11" s="72"/>
      <c r="C11" s="108" t="s">
        <v>718</v>
      </c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2"/>
      <c r="AU11" s="73"/>
    </row>
    <row r="12" spans="1:47" x14ac:dyDescent="0.25">
      <c r="A12" s="72"/>
      <c r="B12" s="72"/>
      <c r="C12" s="108"/>
      <c r="D12" s="108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2"/>
      <c r="AU12" s="41"/>
    </row>
    <row r="13" spans="1:47" x14ac:dyDescent="0.25">
      <c r="A13" s="72"/>
      <c r="B13" s="106" t="s">
        <v>243</v>
      </c>
      <c r="C13" s="106"/>
      <c r="D13" s="106"/>
      <c r="E13" s="106"/>
      <c r="F13" s="106"/>
      <c r="G13" s="106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6"/>
      <c r="AU13" s="41"/>
    </row>
    <row r="14" spans="1:47" x14ac:dyDescent="0.25">
      <c r="A14" s="72"/>
      <c r="B14" s="72"/>
      <c r="C14" s="72"/>
      <c r="D14" s="72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2"/>
      <c r="AU14" s="41"/>
    </row>
    <row r="15" spans="1:47" x14ac:dyDescent="0.25">
      <c r="A15" s="72"/>
      <c r="B15" s="72"/>
      <c r="C15" s="108" t="s">
        <v>552</v>
      </c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2"/>
      <c r="AU15" s="41"/>
    </row>
    <row r="16" spans="1:47" x14ac:dyDescent="0.25">
      <c r="A16" s="72"/>
      <c r="B16" s="72"/>
      <c r="C16" s="108" t="s">
        <v>457</v>
      </c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2"/>
      <c r="AU16" s="41"/>
    </row>
    <row r="17" spans="1:47" x14ac:dyDescent="0.2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2"/>
      <c r="AU17" s="41"/>
    </row>
    <row r="18" spans="1:47" x14ac:dyDescent="0.25">
      <c r="A18" s="72"/>
      <c r="B18" s="100"/>
      <c r="C18" s="109" t="s">
        <v>628</v>
      </c>
      <c r="D18" s="109"/>
      <c r="E18" s="109"/>
      <c r="F18" s="109"/>
      <c r="G18" s="109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09"/>
      <c r="AU18" s="41"/>
    </row>
    <row r="19" spans="1:47" x14ac:dyDescent="0.25">
      <c r="A19" s="72"/>
      <c r="B19" s="72"/>
      <c r="C19" s="108"/>
      <c r="D19" s="108"/>
      <c r="E19" s="72"/>
      <c r="F19" s="72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2"/>
      <c r="AU19" s="41"/>
    </row>
    <row r="20" spans="1:47" x14ac:dyDescent="0.25">
      <c r="A20" s="72"/>
      <c r="B20" s="72"/>
      <c r="C20" s="72"/>
      <c r="D20" s="108"/>
      <c r="E20" s="111" t="str">
        <f>Expenditure!E140</f>
        <v>Total expenditure allocated, by network level and cost category (EDCM)</v>
      </c>
      <c r="F20" s="72"/>
      <c r="G20" s="72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2"/>
      <c r="AU20" s="41"/>
    </row>
    <row r="21" spans="1:47" x14ac:dyDescent="0.25">
      <c r="A21" s="72"/>
      <c r="B21" s="72"/>
      <c r="C21" s="72"/>
      <c r="D21" s="72"/>
      <c r="E21" s="72"/>
      <c r="F21" s="112" t="str">
        <f>Expenditure!F141</f>
        <v>LV services (EDCM)</v>
      </c>
      <c r="G21" s="112" t="str">
        <f>Expenditure!G141</f>
        <v>£ per year</v>
      </c>
      <c r="H21" s="144"/>
      <c r="I21" s="144"/>
      <c r="J21" s="155">
        <f>Expenditure!J141</f>
        <v>0</v>
      </c>
      <c r="K21" s="155">
        <f>Expenditure!K141</f>
        <v>9837160.8505084645</v>
      </c>
      <c r="L21" s="155">
        <f>Expenditure!L141</f>
        <v>2058460.3320438054</v>
      </c>
      <c r="M21" s="155">
        <f>Expenditure!M141</f>
        <v>6955552.825206086</v>
      </c>
      <c r="N21" s="155">
        <f>Expenditure!N141</f>
        <v>1917197.3020544401</v>
      </c>
      <c r="O21" s="155">
        <f>Expenditure!O141</f>
        <v>1377202.519071185</v>
      </c>
      <c r="P21" s="155">
        <f>Expenditure!P141</f>
        <v>53466.502131007932</v>
      </c>
      <c r="Q21" s="155">
        <f>Expenditure!Q141</f>
        <v>801997.53196511895</v>
      </c>
      <c r="R21" s="155">
        <f>Expenditure!R141</f>
        <v>1817861.0724542697</v>
      </c>
      <c r="S21" s="155">
        <f>Expenditure!S141</f>
        <v>5266450.4599042814</v>
      </c>
      <c r="T21" s="155">
        <f>Expenditure!T141</f>
        <v>695064.52770310314</v>
      </c>
      <c r="U21" s="155">
        <f>Expenditure!U141</f>
        <v>240599.25958953568</v>
      </c>
      <c r="V21" s="155">
        <f>Expenditure!V141</f>
        <v>668331.27663759911</v>
      </c>
      <c r="W21" s="155">
        <f>Expenditure!W141</f>
        <v>400998.76598255947</v>
      </c>
      <c r="X21" s="155">
        <f>Expenditure!X141</f>
        <v>3181256.876794972</v>
      </c>
      <c r="Y21" s="155">
        <f>Expenditure!Y141</f>
        <v>0</v>
      </c>
      <c r="Z21" s="155">
        <f>Expenditure!Z141</f>
        <v>0</v>
      </c>
      <c r="AA21" s="155">
        <f>Expenditure!AA141</f>
        <v>855464.03409612691</v>
      </c>
      <c r="AB21" s="155">
        <f>Expenditure!AB141</f>
        <v>481198.51917907136</v>
      </c>
      <c r="AC21" s="155">
        <f>Expenditure!AC141</f>
        <v>2459459.098026365</v>
      </c>
      <c r="AD21" s="155">
        <f>Expenditure!AD141</f>
        <v>614864.77450659126</v>
      </c>
      <c r="AE21" s="155">
        <f>Expenditure!AE141</f>
        <v>0</v>
      </c>
      <c r="AF21" s="155">
        <f>Expenditure!AF141</f>
        <v>0</v>
      </c>
      <c r="AG21" s="155">
        <f>Expenditure!AG141</f>
        <v>0</v>
      </c>
      <c r="AH21" s="155">
        <f>Expenditure!AH141</f>
        <v>0</v>
      </c>
      <c r="AI21" s="155">
        <f>Expenditure!AI141</f>
        <v>0</v>
      </c>
      <c r="AJ21" s="155">
        <f>Expenditure!AJ141</f>
        <v>0</v>
      </c>
      <c r="AK21" s="155">
        <f>Expenditure!AK141</f>
        <v>0</v>
      </c>
      <c r="AL21" s="155">
        <f>Expenditure!AL141</f>
        <v>0</v>
      </c>
      <c r="AM21" s="155">
        <f>Expenditure!AM141</f>
        <v>0</v>
      </c>
      <c r="AN21" s="155">
        <f>Expenditure!AN141</f>
        <v>0</v>
      </c>
      <c r="AO21" s="155">
        <f>Expenditure!AO141</f>
        <v>0</v>
      </c>
      <c r="AP21" s="155">
        <f>Expenditure!AP141</f>
        <v>1300000</v>
      </c>
      <c r="AQ21" s="155">
        <f>Expenditure!AQ141</f>
        <v>0</v>
      </c>
      <c r="AR21" s="155">
        <f>Expenditure!AR141</f>
        <v>2986667.2833515764</v>
      </c>
      <c r="AS21" s="73"/>
      <c r="AT21" s="72"/>
      <c r="AU21" s="41"/>
    </row>
    <row r="22" spans="1:47" x14ac:dyDescent="0.25">
      <c r="A22" s="72"/>
      <c r="B22" s="72"/>
      <c r="C22" s="72"/>
      <c r="D22" s="72"/>
      <c r="E22" s="72"/>
      <c r="F22" s="114" t="str">
        <f>Expenditure!F142</f>
        <v>LV mains (EDCM)</v>
      </c>
      <c r="G22" s="114" t="str">
        <f>Expenditure!G142</f>
        <v>£ per year</v>
      </c>
      <c r="H22" s="129"/>
      <c r="I22" s="129"/>
      <c r="J22" s="151">
        <f>Expenditure!J142</f>
        <v>4840000.0000000037</v>
      </c>
      <c r="K22" s="151">
        <f>Expenditure!K142</f>
        <v>10162839.149491535</v>
      </c>
      <c r="L22" s="151">
        <f>Expenditure!L142</f>
        <v>2126609.655781813</v>
      </c>
      <c r="M22" s="151">
        <f>Expenditure!M142</f>
        <v>7185829.8987463554</v>
      </c>
      <c r="N22" s="151">
        <f>Expenditure!N142</f>
        <v>1980669.8390635052</v>
      </c>
      <c r="O22" s="151">
        <f>Expenditure!O142</f>
        <v>1422797.480928815</v>
      </c>
      <c r="P22" s="151">
        <f>Expenditure!P142</f>
        <v>55236.614435891242</v>
      </c>
      <c r="Q22" s="151">
        <f>Expenditure!Q142</f>
        <v>828549.21653836861</v>
      </c>
      <c r="R22" s="151">
        <f>Expenditure!R142</f>
        <v>1878044.8908203021</v>
      </c>
      <c r="S22" s="151">
        <f>Expenditure!S142</f>
        <v>5440806.5219352869</v>
      </c>
      <c r="T22" s="151">
        <f>Expenditure!T142</f>
        <v>718075.98766658618</v>
      </c>
      <c r="U22" s="151">
        <f>Expenditure!U142</f>
        <v>248564.76496151058</v>
      </c>
      <c r="V22" s="151">
        <f>Expenditure!V142</f>
        <v>690457.68044864049</v>
      </c>
      <c r="W22" s="151">
        <f>Expenditure!W142</f>
        <v>414274.6082691843</v>
      </c>
      <c r="X22" s="151">
        <f>Expenditure!X142</f>
        <v>3286578.5589355286</v>
      </c>
      <c r="Y22" s="151">
        <f>Expenditure!Y142</f>
        <v>0</v>
      </c>
      <c r="Z22" s="151">
        <f>Expenditure!Z142</f>
        <v>0</v>
      </c>
      <c r="AA22" s="151">
        <f>Expenditure!AA142</f>
        <v>883785.83097425988</v>
      </c>
      <c r="AB22" s="151">
        <f>Expenditure!AB142</f>
        <v>497129.52992302115</v>
      </c>
      <c r="AC22" s="151">
        <f>Expenditure!AC142</f>
        <v>2540884.2640509969</v>
      </c>
      <c r="AD22" s="151">
        <f>Expenditure!AD142</f>
        <v>635221.06601274922</v>
      </c>
      <c r="AE22" s="151">
        <f>Expenditure!AE142</f>
        <v>0</v>
      </c>
      <c r="AF22" s="151">
        <f>Expenditure!AF142</f>
        <v>0</v>
      </c>
      <c r="AG22" s="151">
        <f>Expenditure!AG142</f>
        <v>0</v>
      </c>
      <c r="AH22" s="151">
        <f>Expenditure!AH142</f>
        <v>0</v>
      </c>
      <c r="AI22" s="151">
        <f>Expenditure!AI142</f>
        <v>0</v>
      </c>
      <c r="AJ22" s="151">
        <f>Expenditure!AJ142</f>
        <v>0</v>
      </c>
      <c r="AK22" s="151">
        <f>Expenditure!AK142</f>
        <v>0</v>
      </c>
      <c r="AL22" s="151">
        <f>Expenditure!AL142</f>
        <v>0</v>
      </c>
      <c r="AM22" s="151">
        <f>Expenditure!AM142</f>
        <v>0</v>
      </c>
      <c r="AN22" s="151">
        <f>Expenditure!AN142</f>
        <v>0</v>
      </c>
      <c r="AO22" s="151">
        <f>Expenditure!AO142</f>
        <v>0</v>
      </c>
      <c r="AP22" s="151">
        <f>Expenditure!AP142</f>
        <v>0</v>
      </c>
      <c r="AQ22" s="151">
        <f>Expenditure!AQ142</f>
        <v>0</v>
      </c>
      <c r="AR22" s="151">
        <f>Expenditure!AR142</f>
        <v>0</v>
      </c>
      <c r="AS22" s="73"/>
      <c r="AT22" s="72"/>
      <c r="AU22" s="41"/>
    </row>
    <row r="23" spans="1:47" x14ac:dyDescent="0.25">
      <c r="A23" s="72"/>
      <c r="B23" s="72"/>
      <c r="C23" s="72"/>
      <c r="D23" s="72"/>
      <c r="E23" s="72"/>
      <c r="F23" s="114" t="str">
        <f>Expenditure!F143</f>
        <v>HV/LV (EDCM)</v>
      </c>
      <c r="G23" s="114" t="str">
        <f>Expenditure!G143</f>
        <v>£ per year</v>
      </c>
      <c r="H23" s="129"/>
      <c r="I23" s="129"/>
      <c r="J23" s="151">
        <f>Expenditure!J143</f>
        <v>0</v>
      </c>
      <c r="K23" s="151">
        <f>Expenditure!K143</f>
        <v>7800000</v>
      </c>
      <c r="L23" s="151">
        <f>Expenditure!L143</f>
        <v>528015.80571297358</v>
      </c>
      <c r="M23" s="151">
        <f>Expenditure!M143</f>
        <v>644004.31064899277</v>
      </c>
      <c r="N23" s="151">
        <f>Expenditure!N143</f>
        <v>3475430.8293875675</v>
      </c>
      <c r="O23" s="151">
        <f>Expenditure!O143</f>
        <v>0</v>
      </c>
      <c r="P23" s="151">
        <f>Expenditure!P143</f>
        <v>13714.696252285028</v>
      </c>
      <c r="Q23" s="151">
        <f>Expenditure!Q143</f>
        <v>205720.44378427541</v>
      </c>
      <c r="R23" s="151">
        <f>Expenditure!R143</f>
        <v>466299.67257769092</v>
      </c>
      <c r="S23" s="151">
        <f>Expenditure!S143</f>
        <v>1350897.5808500752</v>
      </c>
      <c r="T23" s="151">
        <f>Expenditure!T143</f>
        <v>178291.05127970537</v>
      </c>
      <c r="U23" s="151">
        <f>Expenditure!U143</f>
        <v>61716.133135282624</v>
      </c>
      <c r="V23" s="151">
        <f>Expenditure!V143</f>
        <v>171433.70315356285</v>
      </c>
      <c r="W23" s="151">
        <f>Expenditure!W143</f>
        <v>102860.22189213771</v>
      </c>
      <c r="X23" s="151">
        <f>Expenditure!X143</f>
        <v>816024.42701095913</v>
      </c>
      <c r="Y23" s="151">
        <f>Expenditure!Y143</f>
        <v>0</v>
      </c>
      <c r="Z23" s="151">
        <f>Expenditure!Z143</f>
        <v>0</v>
      </c>
      <c r="AA23" s="151">
        <f>Expenditure!AA143</f>
        <v>219435.14003656045</v>
      </c>
      <c r="AB23" s="151">
        <f>Expenditure!AB143</f>
        <v>123432.26627056525</v>
      </c>
      <c r="AC23" s="151">
        <f>Expenditure!AC143</f>
        <v>630876.02760511125</v>
      </c>
      <c r="AD23" s="151">
        <f>Expenditure!AD143</f>
        <v>157719.00690127781</v>
      </c>
      <c r="AE23" s="151">
        <f>Expenditure!AE143</f>
        <v>0</v>
      </c>
      <c r="AF23" s="151">
        <f>Expenditure!AF143</f>
        <v>0</v>
      </c>
      <c r="AG23" s="151">
        <f>Expenditure!AG143</f>
        <v>0</v>
      </c>
      <c r="AH23" s="151">
        <f>Expenditure!AH143</f>
        <v>0</v>
      </c>
      <c r="AI23" s="151">
        <f>Expenditure!AI143</f>
        <v>0</v>
      </c>
      <c r="AJ23" s="151">
        <f>Expenditure!AJ143</f>
        <v>0</v>
      </c>
      <c r="AK23" s="151">
        <f>Expenditure!AK143</f>
        <v>0</v>
      </c>
      <c r="AL23" s="151">
        <f>Expenditure!AL143</f>
        <v>0</v>
      </c>
      <c r="AM23" s="151">
        <f>Expenditure!AM143</f>
        <v>0</v>
      </c>
      <c r="AN23" s="151">
        <f>Expenditure!AN143</f>
        <v>0</v>
      </c>
      <c r="AO23" s="151">
        <f>Expenditure!AO143</f>
        <v>0</v>
      </c>
      <c r="AP23" s="151">
        <f>Expenditure!AP143</f>
        <v>0</v>
      </c>
      <c r="AQ23" s="151">
        <f>Expenditure!AQ143</f>
        <v>0</v>
      </c>
      <c r="AR23" s="151">
        <f>Expenditure!AR143</f>
        <v>0</v>
      </c>
      <c r="AS23" s="73"/>
      <c r="AT23" s="72"/>
      <c r="AU23" s="41"/>
    </row>
    <row r="24" spans="1:47" x14ac:dyDescent="0.25">
      <c r="A24" s="72"/>
      <c r="B24" s="72"/>
      <c r="C24" s="72"/>
      <c r="D24" s="72"/>
      <c r="E24" s="72"/>
      <c r="F24" s="114" t="str">
        <f>Expenditure!F144</f>
        <v>HV (EDCM)</v>
      </c>
      <c r="G24" s="114" t="str">
        <f>Expenditure!G144</f>
        <v>£ per year</v>
      </c>
      <c r="H24" s="129"/>
      <c r="I24" s="129"/>
      <c r="J24" s="151">
        <f>Expenditure!J144</f>
        <v>17380000.000000004</v>
      </c>
      <c r="K24" s="151">
        <f>Expenditure!K144</f>
        <v>10800000</v>
      </c>
      <c r="L24" s="151">
        <f>Expenditure!L144</f>
        <v>1584122.6890269511</v>
      </c>
      <c r="M24" s="151">
        <f>Expenditure!M144</f>
        <v>6532033.4606437143</v>
      </c>
      <c r="N24" s="151">
        <f>Expenditure!N144</f>
        <v>1126303.2412895644</v>
      </c>
      <c r="O24" s="151">
        <f>Expenditure!O144</f>
        <v>2900000</v>
      </c>
      <c r="P24" s="151">
        <f>Expenditure!P144</f>
        <v>41146.043870829897</v>
      </c>
      <c r="Q24" s="151">
        <f>Expenditure!Q144</f>
        <v>617190.65806244849</v>
      </c>
      <c r="R24" s="151">
        <f>Expenditure!R144</f>
        <v>1398965.4916082164</v>
      </c>
      <c r="S24" s="151">
        <f>Expenditure!S144</f>
        <v>4052885.3212767448</v>
      </c>
      <c r="T24" s="151">
        <f>Expenditure!T144</f>
        <v>534898.57032078865</v>
      </c>
      <c r="U24" s="151">
        <f>Expenditure!U144</f>
        <v>185157.19741873452</v>
      </c>
      <c r="V24" s="151">
        <f>Expenditure!V144</f>
        <v>514325.54838537372</v>
      </c>
      <c r="W24" s="151">
        <f>Expenditure!W144</f>
        <v>308595.32903122425</v>
      </c>
      <c r="X24" s="151">
        <f>Expenditure!X144</f>
        <v>2448189.610314379</v>
      </c>
      <c r="Y24" s="151">
        <f>Expenditure!Y144</f>
        <v>0</v>
      </c>
      <c r="Z24" s="151">
        <f>Expenditure!Z144</f>
        <v>0</v>
      </c>
      <c r="AA24" s="151">
        <f>Expenditure!AA144</f>
        <v>658336.70193327835</v>
      </c>
      <c r="AB24" s="151">
        <f>Expenditure!AB144</f>
        <v>370314.39483746904</v>
      </c>
      <c r="AC24" s="151">
        <f>Expenditure!AC144</f>
        <v>1892718.0180581752</v>
      </c>
      <c r="AD24" s="151">
        <f>Expenditure!AD144</f>
        <v>473179.50451454381</v>
      </c>
      <c r="AE24" s="151">
        <f>Expenditure!AE144</f>
        <v>0</v>
      </c>
      <c r="AF24" s="151">
        <f>Expenditure!AF144</f>
        <v>0</v>
      </c>
      <c r="AG24" s="151">
        <f>Expenditure!AG144</f>
        <v>0</v>
      </c>
      <c r="AH24" s="151">
        <f>Expenditure!AH144</f>
        <v>0</v>
      </c>
      <c r="AI24" s="151">
        <f>Expenditure!AI144</f>
        <v>0</v>
      </c>
      <c r="AJ24" s="151">
        <f>Expenditure!AJ144</f>
        <v>0</v>
      </c>
      <c r="AK24" s="151">
        <f>Expenditure!AK144</f>
        <v>0</v>
      </c>
      <c r="AL24" s="151">
        <f>Expenditure!AL144</f>
        <v>0</v>
      </c>
      <c r="AM24" s="151">
        <f>Expenditure!AM144</f>
        <v>0</v>
      </c>
      <c r="AN24" s="151">
        <f>Expenditure!AN144</f>
        <v>0</v>
      </c>
      <c r="AO24" s="151">
        <f>Expenditure!AO144</f>
        <v>0</v>
      </c>
      <c r="AP24" s="151">
        <f>Expenditure!AP144</f>
        <v>0</v>
      </c>
      <c r="AQ24" s="151">
        <f>Expenditure!AQ144</f>
        <v>0</v>
      </c>
      <c r="AR24" s="151">
        <f>Expenditure!AR144</f>
        <v>0</v>
      </c>
      <c r="AS24" s="73"/>
      <c r="AT24" s="72"/>
      <c r="AU24" s="41"/>
    </row>
    <row r="25" spans="1:47" x14ac:dyDescent="0.25">
      <c r="A25" s="72"/>
      <c r="B25" s="72"/>
      <c r="C25" s="72"/>
      <c r="D25" s="72"/>
      <c r="E25" s="72"/>
      <c r="F25" s="116" t="str">
        <f>Expenditure!F145</f>
        <v>EHV and 132kV (EDCM)</v>
      </c>
      <c r="G25" s="116" t="str">
        <f>Expenditure!G145</f>
        <v>£ per year</v>
      </c>
      <c r="H25" s="145"/>
      <c r="I25" s="146"/>
      <c r="J25" s="161">
        <f>Expenditure!J145</f>
        <v>37080000</v>
      </c>
      <c r="K25" s="161">
        <f>Expenditure!K145</f>
        <v>13299999.999999998</v>
      </c>
      <c r="L25" s="161">
        <f>Expenditure!L145</f>
        <v>1402791.5174344557</v>
      </c>
      <c r="M25" s="161">
        <f>Expenditure!M145</f>
        <v>1282579.5047548516</v>
      </c>
      <c r="N25" s="161">
        <f>Expenditure!N145</f>
        <v>5000398.7882049223</v>
      </c>
      <c r="O25" s="161">
        <f>Expenditure!O145</f>
        <v>1200000</v>
      </c>
      <c r="P25" s="161">
        <f>Expenditure!P145</f>
        <v>36436.143309985862</v>
      </c>
      <c r="Q25" s="161">
        <f>Expenditure!Q145</f>
        <v>546542.14964978793</v>
      </c>
      <c r="R25" s="161">
        <f>Expenditure!R145</f>
        <v>1238828.8725395193</v>
      </c>
      <c r="S25" s="161">
        <f>Expenditure!S145</f>
        <v>3588960.1160336076</v>
      </c>
      <c r="T25" s="161">
        <f>Expenditure!T145</f>
        <v>473669.86302981625</v>
      </c>
      <c r="U25" s="161">
        <f>Expenditure!U145</f>
        <v>163962.64489493638</v>
      </c>
      <c r="V25" s="161">
        <f>Expenditure!V145</f>
        <v>455451.79137482331</v>
      </c>
      <c r="W25" s="161">
        <f>Expenditure!W145</f>
        <v>273271.07482489396</v>
      </c>
      <c r="X25" s="161">
        <f>Expenditure!X145</f>
        <v>2167950.5269441591</v>
      </c>
      <c r="Y25" s="161">
        <f>Expenditure!Y145</f>
        <v>0</v>
      </c>
      <c r="Z25" s="161">
        <f>Expenditure!Z145</f>
        <v>0</v>
      </c>
      <c r="AA25" s="161">
        <f>Expenditure!AA145</f>
        <v>582978.2929597738</v>
      </c>
      <c r="AB25" s="161">
        <f>Expenditure!AB145</f>
        <v>327925.28978987277</v>
      </c>
      <c r="AC25" s="161">
        <f>Expenditure!AC145</f>
        <v>1676062.5922593498</v>
      </c>
      <c r="AD25" s="161">
        <f>Expenditure!AD145</f>
        <v>419015.64806483744</v>
      </c>
      <c r="AE25" s="161">
        <f>Expenditure!AE145</f>
        <v>0</v>
      </c>
      <c r="AF25" s="161">
        <f>Expenditure!AF145</f>
        <v>0</v>
      </c>
      <c r="AG25" s="161">
        <f>Expenditure!AG145</f>
        <v>0</v>
      </c>
      <c r="AH25" s="161">
        <f>Expenditure!AH145</f>
        <v>0</v>
      </c>
      <c r="AI25" s="161">
        <f>Expenditure!AI145</f>
        <v>0</v>
      </c>
      <c r="AJ25" s="161">
        <f>Expenditure!AJ145</f>
        <v>0</v>
      </c>
      <c r="AK25" s="161">
        <f>Expenditure!AK145</f>
        <v>0</v>
      </c>
      <c r="AL25" s="161">
        <f>Expenditure!AL145</f>
        <v>0</v>
      </c>
      <c r="AM25" s="161">
        <f>Expenditure!AM145</f>
        <v>0</v>
      </c>
      <c r="AN25" s="161">
        <f>Expenditure!AN145</f>
        <v>0</v>
      </c>
      <c r="AO25" s="161">
        <f>Expenditure!AO145</f>
        <v>0</v>
      </c>
      <c r="AP25" s="161">
        <f>Expenditure!AP145</f>
        <v>0</v>
      </c>
      <c r="AQ25" s="161">
        <f>Expenditure!AQ145</f>
        <v>0</v>
      </c>
      <c r="AR25" s="161">
        <f>Expenditure!AR145</f>
        <v>0</v>
      </c>
      <c r="AS25" s="73"/>
      <c r="AT25" s="72"/>
      <c r="AU25" s="41"/>
    </row>
    <row r="26" spans="1:47" x14ac:dyDescent="0.25">
      <c r="A26" s="72"/>
      <c r="B26" s="72"/>
      <c r="C26" s="72"/>
      <c r="D26" s="72"/>
      <c r="E26" s="72"/>
      <c r="F26" s="72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2"/>
      <c r="AU26" s="41"/>
    </row>
    <row r="27" spans="1:47" x14ac:dyDescent="0.25">
      <c r="A27" s="72"/>
      <c r="B27" s="72"/>
      <c r="C27" s="72"/>
      <c r="D27" s="72"/>
      <c r="E27" s="111" t="str">
        <f>Expenditure!E147</f>
        <v>Total expenditure allocated, by network level and cost category (CDCM)</v>
      </c>
      <c r="F27" s="72"/>
      <c r="G27" s="72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2"/>
      <c r="AU27" s="41"/>
    </row>
    <row r="28" spans="1:47" x14ac:dyDescent="0.25">
      <c r="A28" s="72"/>
      <c r="B28" s="72"/>
      <c r="C28" s="72"/>
      <c r="D28" s="72"/>
      <c r="E28" s="72"/>
      <c r="F28" s="112" t="str">
        <f>Expenditure!F148</f>
        <v>LV services (CDCM)</v>
      </c>
      <c r="G28" s="112" t="str">
        <f>Expenditure!G148</f>
        <v>£ per year</v>
      </c>
      <c r="H28" s="144"/>
      <c r="I28" s="144"/>
      <c r="J28" s="155">
        <f>Expenditure!J148</f>
        <v>0</v>
      </c>
      <c r="K28" s="155">
        <f>Expenditure!K148</f>
        <v>9837160.8505084645</v>
      </c>
      <c r="L28" s="155">
        <f>Expenditure!L148</f>
        <v>2117407.4982761503</v>
      </c>
      <c r="M28" s="155">
        <f>Expenditure!M148</f>
        <v>6971629.3250876339</v>
      </c>
      <c r="N28" s="155">
        <f>Expenditure!N148</f>
        <v>1925618.3258019181</v>
      </c>
      <c r="O28" s="155">
        <f>Expenditure!O148</f>
        <v>1377202.519071185</v>
      </c>
      <c r="P28" s="155">
        <f>Expenditure!P148</f>
        <v>54997.59735782208</v>
      </c>
      <c r="Q28" s="155">
        <f>Expenditure!Q148</f>
        <v>824963.96036733116</v>
      </c>
      <c r="R28" s="155">
        <f>Expenditure!R148</f>
        <v>1869918.3101659508</v>
      </c>
      <c r="S28" s="155">
        <f>Expenditure!S148</f>
        <v>5417263.339745475</v>
      </c>
      <c r="T28" s="155">
        <f>Expenditure!T148</f>
        <v>714968.76565168705</v>
      </c>
      <c r="U28" s="155">
        <f>Expenditure!U148</f>
        <v>247489.18811019938</v>
      </c>
      <c r="V28" s="155">
        <f>Expenditure!V148</f>
        <v>687469.96697277599</v>
      </c>
      <c r="W28" s="155">
        <f>Expenditure!W148</f>
        <v>412481.98018366558</v>
      </c>
      <c r="X28" s="155">
        <f>Expenditure!X148</f>
        <v>3272357.0427904138</v>
      </c>
      <c r="Y28" s="155">
        <f>Expenditure!Y148</f>
        <v>0</v>
      </c>
      <c r="Z28" s="155">
        <f>Expenditure!Z148</f>
        <v>0</v>
      </c>
      <c r="AA28" s="155">
        <f>Expenditure!AA148</f>
        <v>879961.55772515328</v>
      </c>
      <c r="AB28" s="155">
        <f>Expenditure!AB148</f>
        <v>494978.37622039876</v>
      </c>
      <c r="AC28" s="155">
        <f>Expenditure!AC148</f>
        <v>2529889.478459816</v>
      </c>
      <c r="AD28" s="155">
        <f>Expenditure!AD148</f>
        <v>632472.36961495399</v>
      </c>
      <c r="AE28" s="155">
        <f>Expenditure!AE148</f>
        <v>0</v>
      </c>
      <c r="AF28" s="155">
        <f>Expenditure!AF148</f>
        <v>0</v>
      </c>
      <c r="AG28" s="155">
        <f>Expenditure!AG148</f>
        <v>0</v>
      </c>
      <c r="AH28" s="155">
        <f>Expenditure!AH148</f>
        <v>0</v>
      </c>
      <c r="AI28" s="155">
        <f>Expenditure!AI148</f>
        <v>0</v>
      </c>
      <c r="AJ28" s="155">
        <f>Expenditure!AJ148</f>
        <v>0</v>
      </c>
      <c r="AK28" s="155">
        <f>Expenditure!AK148</f>
        <v>0</v>
      </c>
      <c r="AL28" s="155">
        <f>Expenditure!AL148</f>
        <v>0</v>
      </c>
      <c r="AM28" s="155">
        <f>Expenditure!AM148</f>
        <v>0</v>
      </c>
      <c r="AN28" s="155">
        <f>Expenditure!AN148</f>
        <v>0</v>
      </c>
      <c r="AO28" s="155">
        <f>Expenditure!AO148</f>
        <v>0</v>
      </c>
      <c r="AP28" s="155">
        <f>Expenditure!AP148</f>
        <v>1300000</v>
      </c>
      <c r="AQ28" s="155">
        <f>Expenditure!AQ148</f>
        <v>0</v>
      </c>
      <c r="AR28" s="155">
        <f>Expenditure!AR148</f>
        <v>2986667.2833515764</v>
      </c>
      <c r="AS28" s="73"/>
      <c r="AT28" s="72"/>
      <c r="AU28" s="41"/>
    </row>
    <row r="29" spans="1:47" x14ac:dyDescent="0.25">
      <c r="A29" s="72"/>
      <c r="B29" s="72"/>
      <c r="C29" s="72"/>
      <c r="D29" s="72"/>
      <c r="E29" s="72"/>
      <c r="F29" s="114" t="str">
        <f>Expenditure!F149</f>
        <v>LV mains (CDCM)</v>
      </c>
      <c r="G29" s="114" t="str">
        <f>Expenditure!G149</f>
        <v>£ per year</v>
      </c>
      <c r="H29" s="129"/>
      <c r="I29" s="129"/>
      <c r="J29" s="151">
        <f>Expenditure!J149</f>
        <v>4840000.0000000037</v>
      </c>
      <c r="K29" s="151">
        <f>Expenditure!K149</f>
        <v>10162839.149491535</v>
      </c>
      <c r="L29" s="151">
        <f>Expenditure!L149</f>
        <v>2187508.3823393532</v>
      </c>
      <c r="M29" s="151">
        <f>Expenditure!M149</f>
        <v>7202438.6423529573</v>
      </c>
      <c r="N29" s="151">
        <f>Expenditure!N149</f>
        <v>1989369.6571431537</v>
      </c>
      <c r="O29" s="151">
        <f>Expenditure!O149</f>
        <v>1422797.480928815</v>
      </c>
      <c r="P29" s="151">
        <f>Expenditure!P149</f>
        <v>56818.399541281906</v>
      </c>
      <c r="Q29" s="151">
        <f>Expenditure!Q149</f>
        <v>852275.99311922863</v>
      </c>
      <c r="R29" s="151">
        <f>Expenditure!R149</f>
        <v>1931825.5844035847</v>
      </c>
      <c r="S29" s="151">
        <f>Expenditure!S149</f>
        <v>5596612.3548162673</v>
      </c>
      <c r="T29" s="151">
        <f>Expenditure!T149</f>
        <v>738639.19403666479</v>
      </c>
      <c r="U29" s="151">
        <f>Expenditure!U149</f>
        <v>255682.79793576858</v>
      </c>
      <c r="V29" s="151">
        <f>Expenditure!V149</f>
        <v>710229.99426602386</v>
      </c>
      <c r="W29" s="151">
        <f>Expenditure!W149</f>
        <v>426137.99655961432</v>
      </c>
      <c r="X29" s="151">
        <f>Expenditure!X149</f>
        <v>3380694.7727062735</v>
      </c>
      <c r="Y29" s="151">
        <f>Expenditure!Y149</f>
        <v>0</v>
      </c>
      <c r="Z29" s="151">
        <f>Expenditure!Z149</f>
        <v>0</v>
      </c>
      <c r="AA29" s="151">
        <f>Expenditure!AA149</f>
        <v>909094.39266051049</v>
      </c>
      <c r="AB29" s="151">
        <f>Expenditure!AB149</f>
        <v>511365.59587153717</v>
      </c>
      <c r="AC29" s="151">
        <f>Expenditure!AC149</f>
        <v>2613646.3788989675</v>
      </c>
      <c r="AD29" s="151">
        <f>Expenditure!AD149</f>
        <v>653411.59472474188</v>
      </c>
      <c r="AE29" s="151">
        <f>Expenditure!AE149</f>
        <v>0</v>
      </c>
      <c r="AF29" s="151">
        <f>Expenditure!AF149</f>
        <v>0</v>
      </c>
      <c r="AG29" s="151">
        <f>Expenditure!AG149</f>
        <v>0</v>
      </c>
      <c r="AH29" s="151">
        <f>Expenditure!AH149</f>
        <v>0</v>
      </c>
      <c r="AI29" s="151">
        <f>Expenditure!AI149</f>
        <v>0</v>
      </c>
      <c r="AJ29" s="151">
        <f>Expenditure!AJ149</f>
        <v>0</v>
      </c>
      <c r="AK29" s="151">
        <f>Expenditure!AK149</f>
        <v>0</v>
      </c>
      <c r="AL29" s="151">
        <f>Expenditure!AL149</f>
        <v>0</v>
      </c>
      <c r="AM29" s="151">
        <f>Expenditure!AM149</f>
        <v>0</v>
      </c>
      <c r="AN29" s="151">
        <f>Expenditure!AN149</f>
        <v>0</v>
      </c>
      <c r="AO29" s="151">
        <f>Expenditure!AO149</f>
        <v>0</v>
      </c>
      <c r="AP29" s="151">
        <f>Expenditure!AP149</f>
        <v>0</v>
      </c>
      <c r="AQ29" s="151">
        <f>Expenditure!AQ149</f>
        <v>0</v>
      </c>
      <c r="AR29" s="151">
        <f>Expenditure!AR149</f>
        <v>0</v>
      </c>
      <c r="AS29" s="73"/>
      <c r="AT29" s="72"/>
      <c r="AU29" s="41"/>
    </row>
    <row r="30" spans="1:47" x14ac:dyDescent="0.25">
      <c r="A30" s="72"/>
      <c r="B30" s="72"/>
      <c r="C30" s="72"/>
      <c r="D30" s="72"/>
      <c r="E30" s="72"/>
      <c r="F30" s="114" t="str">
        <f>Expenditure!F150</f>
        <v>HV/LV (CDCM)</v>
      </c>
      <c r="G30" s="114" t="str">
        <f>Expenditure!G150</f>
        <v>£ per year</v>
      </c>
      <c r="H30" s="129"/>
      <c r="I30" s="129"/>
      <c r="J30" s="151">
        <f>Expenditure!J150</f>
        <v>0</v>
      </c>
      <c r="K30" s="151">
        <f>Expenditure!K150</f>
        <v>7800000</v>
      </c>
      <c r="L30" s="151">
        <f>Expenditure!L150</f>
        <v>543136.34750245977</v>
      </c>
      <c r="M30" s="151">
        <f>Expenditure!M150</f>
        <v>648128.09477339813</v>
      </c>
      <c r="N30" s="151">
        <f>Expenditure!N150</f>
        <v>3477590.9067860655</v>
      </c>
      <c r="O30" s="151">
        <f>Expenditure!O150</f>
        <v>0</v>
      </c>
      <c r="P30" s="151">
        <f>Expenditure!P150</f>
        <v>14107.437597466487</v>
      </c>
      <c r="Q30" s="151">
        <f>Expenditure!Q150</f>
        <v>211611.56396199731</v>
      </c>
      <c r="R30" s="151">
        <f>Expenditure!R150</f>
        <v>479652.87831386056</v>
      </c>
      <c r="S30" s="151">
        <f>Expenditure!S150</f>
        <v>1389582.6033504491</v>
      </c>
      <c r="T30" s="151">
        <f>Expenditure!T150</f>
        <v>183396.68876706433</v>
      </c>
      <c r="U30" s="151">
        <f>Expenditure!U150</f>
        <v>63483.469188599192</v>
      </c>
      <c r="V30" s="151">
        <f>Expenditure!V150</f>
        <v>176342.9699683311</v>
      </c>
      <c r="W30" s="151">
        <f>Expenditure!W150</f>
        <v>105805.78198099865</v>
      </c>
      <c r="X30" s="151">
        <f>Expenditure!X150</f>
        <v>839392.53704925603</v>
      </c>
      <c r="Y30" s="151">
        <f>Expenditure!Y150</f>
        <v>0</v>
      </c>
      <c r="Z30" s="151">
        <f>Expenditure!Z150</f>
        <v>0</v>
      </c>
      <c r="AA30" s="151">
        <f>Expenditure!AA150</f>
        <v>225719.0015594638</v>
      </c>
      <c r="AB30" s="151">
        <f>Expenditure!AB150</f>
        <v>126966.93837719838</v>
      </c>
      <c r="AC30" s="151">
        <f>Expenditure!AC150</f>
        <v>648942.12948345847</v>
      </c>
      <c r="AD30" s="151">
        <f>Expenditure!AD150</f>
        <v>162235.53237086462</v>
      </c>
      <c r="AE30" s="151">
        <f>Expenditure!AE150</f>
        <v>0</v>
      </c>
      <c r="AF30" s="151">
        <f>Expenditure!AF150</f>
        <v>0</v>
      </c>
      <c r="AG30" s="151">
        <f>Expenditure!AG150</f>
        <v>0</v>
      </c>
      <c r="AH30" s="151">
        <f>Expenditure!AH150</f>
        <v>0</v>
      </c>
      <c r="AI30" s="151">
        <f>Expenditure!AI150</f>
        <v>0</v>
      </c>
      <c r="AJ30" s="151">
        <f>Expenditure!AJ150</f>
        <v>0</v>
      </c>
      <c r="AK30" s="151">
        <f>Expenditure!AK150</f>
        <v>0</v>
      </c>
      <c r="AL30" s="151">
        <f>Expenditure!AL150</f>
        <v>0</v>
      </c>
      <c r="AM30" s="151">
        <f>Expenditure!AM150</f>
        <v>0</v>
      </c>
      <c r="AN30" s="151">
        <f>Expenditure!AN150</f>
        <v>0</v>
      </c>
      <c r="AO30" s="151">
        <f>Expenditure!AO150</f>
        <v>0</v>
      </c>
      <c r="AP30" s="151">
        <f>Expenditure!AP150</f>
        <v>0</v>
      </c>
      <c r="AQ30" s="151">
        <f>Expenditure!AQ150</f>
        <v>0</v>
      </c>
      <c r="AR30" s="151">
        <f>Expenditure!AR150</f>
        <v>0</v>
      </c>
      <c r="AS30" s="73"/>
      <c r="AT30" s="72"/>
      <c r="AU30" s="41"/>
    </row>
    <row r="31" spans="1:47" x14ac:dyDescent="0.25">
      <c r="A31" s="72"/>
      <c r="B31" s="72"/>
      <c r="C31" s="72"/>
      <c r="D31" s="72"/>
      <c r="E31" s="72"/>
      <c r="F31" s="114" t="str">
        <f>Expenditure!F151</f>
        <v>HV (CDCM)</v>
      </c>
      <c r="G31" s="114" t="str">
        <f>Expenditure!G151</f>
        <v>£ per year</v>
      </c>
      <c r="H31" s="129"/>
      <c r="I31" s="129"/>
      <c r="J31" s="151">
        <f>Expenditure!J151</f>
        <v>17380000.000000004</v>
      </c>
      <c r="K31" s="151">
        <f>Expenditure!K151</f>
        <v>10800000</v>
      </c>
      <c r="L31" s="151">
        <f>Expenditure!L151</f>
        <v>1629486.4699212785</v>
      </c>
      <c r="M31" s="151">
        <f>Expenditure!M151</f>
        <v>6544405.4008876216</v>
      </c>
      <c r="N31" s="151">
        <f>Expenditure!N151</f>
        <v>1132783.7814173254</v>
      </c>
      <c r="O31" s="151">
        <f>Expenditure!O151</f>
        <v>2900000</v>
      </c>
      <c r="P31" s="151">
        <f>Expenditure!P151</f>
        <v>42324.323894059184</v>
      </c>
      <c r="Q31" s="151">
        <f>Expenditure!Q151</f>
        <v>634864.85841088777</v>
      </c>
      <c r="R31" s="151">
        <f>Expenditure!R151</f>
        <v>1439027.0123980122</v>
      </c>
      <c r="S31" s="151">
        <f>Expenditure!S151</f>
        <v>4168945.9035648298</v>
      </c>
      <c r="T31" s="151">
        <f>Expenditure!T151</f>
        <v>550216.21062276943</v>
      </c>
      <c r="U31" s="151">
        <f>Expenditure!U151</f>
        <v>190459.45752326632</v>
      </c>
      <c r="V31" s="151">
        <f>Expenditure!V151</f>
        <v>529054.04867573979</v>
      </c>
      <c r="W31" s="151">
        <f>Expenditure!W151</f>
        <v>317432.42920544388</v>
      </c>
      <c r="X31" s="151">
        <f>Expenditure!X151</f>
        <v>2518297.2716965214</v>
      </c>
      <c r="Y31" s="151">
        <f>Expenditure!Y151</f>
        <v>0</v>
      </c>
      <c r="Z31" s="151">
        <f>Expenditure!Z151</f>
        <v>0</v>
      </c>
      <c r="AA31" s="151">
        <f>Expenditure!AA151</f>
        <v>677189.18230494694</v>
      </c>
      <c r="AB31" s="151">
        <f>Expenditure!AB151</f>
        <v>380918.91504653264</v>
      </c>
      <c r="AC31" s="151">
        <f>Expenditure!AC151</f>
        <v>1946918.8991267225</v>
      </c>
      <c r="AD31" s="151">
        <f>Expenditure!AD151</f>
        <v>486729.72478168062</v>
      </c>
      <c r="AE31" s="151">
        <f>Expenditure!AE151</f>
        <v>0</v>
      </c>
      <c r="AF31" s="151">
        <f>Expenditure!AF151</f>
        <v>0</v>
      </c>
      <c r="AG31" s="151">
        <f>Expenditure!AG151</f>
        <v>0</v>
      </c>
      <c r="AH31" s="151">
        <f>Expenditure!AH151</f>
        <v>0</v>
      </c>
      <c r="AI31" s="151">
        <f>Expenditure!AI151</f>
        <v>0</v>
      </c>
      <c r="AJ31" s="151">
        <f>Expenditure!AJ151</f>
        <v>0</v>
      </c>
      <c r="AK31" s="151">
        <f>Expenditure!AK151</f>
        <v>0</v>
      </c>
      <c r="AL31" s="151">
        <f>Expenditure!AL151</f>
        <v>0</v>
      </c>
      <c r="AM31" s="151">
        <f>Expenditure!AM151</f>
        <v>0</v>
      </c>
      <c r="AN31" s="151">
        <f>Expenditure!AN151</f>
        <v>0</v>
      </c>
      <c r="AO31" s="151">
        <f>Expenditure!AO151</f>
        <v>0</v>
      </c>
      <c r="AP31" s="151">
        <f>Expenditure!AP151</f>
        <v>0</v>
      </c>
      <c r="AQ31" s="151">
        <f>Expenditure!AQ151</f>
        <v>0</v>
      </c>
      <c r="AR31" s="151">
        <f>Expenditure!AR151</f>
        <v>0</v>
      </c>
      <c r="AS31" s="73"/>
      <c r="AT31" s="72"/>
      <c r="AU31" s="41"/>
    </row>
    <row r="32" spans="1:47" x14ac:dyDescent="0.25">
      <c r="A32" s="72"/>
      <c r="B32" s="72"/>
      <c r="C32" s="72"/>
      <c r="D32" s="72"/>
      <c r="E32" s="72"/>
      <c r="F32" s="116" t="str">
        <f>Expenditure!F152</f>
        <v>EHV and 132kV (CDCM)</v>
      </c>
      <c r="G32" s="116" t="str">
        <f>Expenditure!G152</f>
        <v>£ per year</v>
      </c>
      <c r="H32" s="145"/>
      <c r="I32" s="146"/>
      <c r="J32" s="161">
        <f>Expenditure!J152</f>
        <v>37080000</v>
      </c>
      <c r="K32" s="161">
        <f>Expenditure!K152</f>
        <v>13299999.999999998</v>
      </c>
      <c r="L32" s="161">
        <f>Expenditure!L152</f>
        <v>1222461.3019607577</v>
      </c>
      <c r="M32" s="161">
        <f>Expenditure!M152</f>
        <v>1233398.5368983885</v>
      </c>
      <c r="N32" s="161">
        <f>Expenditure!N152</f>
        <v>4974637.3288515368</v>
      </c>
      <c r="O32" s="161">
        <f>Expenditure!O152</f>
        <v>1200000</v>
      </c>
      <c r="P32" s="161">
        <f>Expenditure!P152</f>
        <v>31752.241609370329</v>
      </c>
      <c r="Q32" s="161">
        <f>Expenditure!Q152</f>
        <v>476283.62414055492</v>
      </c>
      <c r="R32" s="161">
        <f>Expenditure!R152</f>
        <v>1079576.2147185912</v>
      </c>
      <c r="S32" s="161">
        <f>Expenditure!S152</f>
        <v>3127595.7985229776</v>
      </c>
      <c r="T32" s="161">
        <f>Expenditure!T152</f>
        <v>412779.14092181431</v>
      </c>
      <c r="U32" s="161">
        <f>Expenditure!U152</f>
        <v>142885.08724216648</v>
      </c>
      <c r="V32" s="161">
        <f>Expenditure!V152</f>
        <v>396903.02011712914</v>
      </c>
      <c r="W32" s="161">
        <f>Expenditure!W152</f>
        <v>238141.81207027746</v>
      </c>
      <c r="X32" s="161">
        <f>Expenditure!X152</f>
        <v>1889258.3757575345</v>
      </c>
      <c r="Y32" s="161">
        <f>Expenditure!Y152</f>
        <v>0</v>
      </c>
      <c r="Z32" s="161">
        <f>Expenditure!Z152</f>
        <v>0</v>
      </c>
      <c r="AA32" s="161">
        <f>Expenditure!AA152</f>
        <v>508035.86574992526</v>
      </c>
      <c r="AB32" s="161">
        <f>Expenditure!AB152</f>
        <v>285770.17448433297</v>
      </c>
      <c r="AC32" s="161">
        <f>Expenditure!AC152</f>
        <v>1460603.1140310352</v>
      </c>
      <c r="AD32" s="161">
        <f>Expenditure!AD152</f>
        <v>365150.77850775881</v>
      </c>
      <c r="AE32" s="161">
        <f>Expenditure!AE152</f>
        <v>0</v>
      </c>
      <c r="AF32" s="161">
        <f>Expenditure!AF152</f>
        <v>0</v>
      </c>
      <c r="AG32" s="161">
        <f>Expenditure!AG152</f>
        <v>0</v>
      </c>
      <c r="AH32" s="161">
        <f>Expenditure!AH152</f>
        <v>0</v>
      </c>
      <c r="AI32" s="161">
        <f>Expenditure!AI152</f>
        <v>0</v>
      </c>
      <c r="AJ32" s="161">
        <f>Expenditure!AJ152</f>
        <v>0</v>
      </c>
      <c r="AK32" s="161">
        <f>Expenditure!AK152</f>
        <v>0</v>
      </c>
      <c r="AL32" s="161">
        <f>Expenditure!AL152</f>
        <v>0</v>
      </c>
      <c r="AM32" s="161">
        <f>Expenditure!AM152</f>
        <v>0</v>
      </c>
      <c r="AN32" s="161">
        <f>Expenditure!AN152</f>
        <v>0</v>
      </c>
      <c r="AO32" s="161">
        <f>Expenditure!AO152</f>
        <v>0</v>
      </c>
      <c r="AP32" s="161">
        <f>Expenditure!AP152</f>
        <v>0</v>
      </c>
      <c r="AQ32" s="161">
        <f>Expenditure!AQ152</f>
        <v>0</v>
      </c>
      <c r="AR32" s="161">
        <f>Expenditure!AR152</f>
        <v>0</v>
      </c>
      <c r="AS32" s="73"/>
      <c r="AT32" s="72"/>
      <c r="AU32" s="41"/>
    </row>
    <row r="33" spans="1:47" x14ac:dyDescent="0.25">
      <c r="A33" s="72"/>
      <c r="B33" s="72"/>
      <c r="C33" s="72"/>
      <c r="D33" s="72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2"/>
      <c r="AU33" s="41"/>
    </row>
    <row r="34" spans="1:47" x14ac:dyDescent="0.25">
      <c r="A34" s="72"/>
      <c r="B34" s="100"/>
      <c r="C34" s="109" t="s">
        <v>629</v>
      </c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09"/>
      <c r="AU34" s="41"/>
    </row>
    <row r="35" spans="1:47" x14ac:dyDescent="0.25">
      <c r="A35" s="72"/>
      <c r="B35" s="72"/>
      <c r="C35" s="108"/>
      <c r="D35" s="108"/>
      <c r="E35" s="72"/>
      <c r="F35" s="72"/>
      <c r="G35" s="72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2"/>
      <c r="AU35" s="41"/>
    </row>
    <row r="36" spans="1:47" x14ac:dyDescent="0.25">
      <c r="A36" s="72"/>
      <c r="B36" s="72"/>
      <c r="C36" s="72"/>
      <c r="D36" s="108"/>
      <c r="E36" s="114" t="s">
        <v>249</v>
      </c>
      <c r="F36" s="72"/>
      <c r="G36" s="114" t="s">
        <v>44</v>
      </c>
      <c r="H36" s="134"/>
      <c r="I36" s="134"/>
      <c r="J36" s="165">
        <f t="array" ref="J36:AR36">TRANSPOSE('Fixed inputs'!H96:H130)</f>
        <v>1</v>
      </c>
      <c r="K36" s="165">
        <v>1</v>
      </c>
      <c r="L36" s="165">
        <v>0.23499999999999999</v>
      </c>
      <c r="M36" s="165">
        <v>0.23499999999999999</v>
      </c>
      <c r="N36" s="165">
        <v>0.23499999999999999</v>
      </c>
      <c r="O36" s="165">
        <v>0.23499999999999999</v>
      </c>
      <c r="P36" s="165">
        <v>0.52569999999999995</v>
      </c>
      <c r="Q36" s="165">
        <v>0.52569999999999995</v>
      </c>
      <c r="R36" s="165">
        <v>0.52569999999999995</v>
      </c>
      <c r="S36" s="165">
        <v>0.52569999999999995</v>
      </c>
      <c r="T36" s="165">
        <v>0.52569999999999995</v>
      </c>
      <c r="U36" s="165">
        <v>0.52569999999999995</v>
      </c>
      <c r="V36" s="165">
        <v>0.52569999999999995</v>
      </c>
      <c r="W36" s="165">
        <v>0.52569999999999995</v>
      </c>
      <c r="X36" s="165">
        <v>0.52569999999999995</v>
      </c>
      <c r="Y36" s="165">
        <v>0.52569999999999995</v>
      </c>
      <c r="Z36" s="165">
        <v>0.52569999999999995</v>
      </c>
      <c r="AA36" s="165">
        <v>0.52569999999999995</v>
      </c>
      <c r="AB36" s="165">
        <v>0.52569999999999995</v>
      </c>
      <c r="AC36" s="165">
        <v>0.52569999999999995</v>
      </c>
      <c r="AD36" s="165">
        <v>0.52569999999999995</v>
      </c>
      <c r="AE36" s="165">
        <v>0</v>
      </c>
      <c r="AF36" s="165">
        <v>0.57699999999999996</v>
      </c>
      <c r="AG36" s="165">
        <v>0</v>
      </c>
      <c r="AH36" s="165">
        <v>0</v>
      </c>
      <c r="AI36" s="165">
        <v>0</v>
      </c>
      <c r="AJ36" s="165">
        <v>0</v>
      </c>
      <c r="AK36" s="165">
        <v>0</v>
      </c>
      <c r="AL36" s="165">
        <v>0</v>
      </c>
      <c r="AM36" s="165">
        <v>0</v>
      </c>
      <c r="AN36" s="165">
        <v>0</v>
      </c>
      <c r="AO36" s="165">
        <v>0</v>
      </c>
      <c r="AP36" s="165">
        <v>0</v>
      </c>
      <c r="AQ36" s="165">
        <v>0</v>
      </c>
      <c r="AR36" s="165">
        <v>0</v>
      </c>
      <c r="AS36" s="73"/>
      <c r="AT36" s="72"/>
      <c r="AU36" s="41"/>
    </row>
    <row r="37" spans="1:47" x14ac:dyDescent="0.25">
      <c r="A37" s="72"/>
      <c r="B37" s="72"/>
      <c r="C37" s="72"/>
      <c r="D37" s="72"/>
      <c r="E37" s="108"/>
      <c r="F37" s="72"/>
      <c r="G37" s="72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2"/>
      <c r="AU37" s="41"/>
    </row>
    <row r="38" spans="1:47" x14ac:dyDescent="0.25">
      <c r="A38" s="114"/>
      <c r="B38" s="72"/>
      <c r="C38" s="72"/>
      <c r="D38" s="72"/>
      <c r="E38" s="114" t="s">
        <v>272</v>
      </c>
      <c r="F38" s="72"/>
      <c r="G38" s="114" t="s">
        <v>44</v>
      </c>
      <c r="H38" s="134"/>
      <c r="I38" s="130" t="s">
        <v>314</v>
      </c>
      <c r="J38" s="134">
        <f t="shared" ref="J38:AQ38" si="0">1 - J36</f>
        <v>0</v>
      </c>
      <c r="K38" s="134">
        <f t="shared" si="0"/>
        <v>0</v>
      </c>
      <c r="L38" s="134">
        <f t="shared" si="0"/>
        <v>0.76500000000000001</v>
      </c>
      <c r="M38" s="134">
        <f t="shared" si="0"/>
        <v>0.76500000000000001</v>
      </c>
      <c r="N38" s="134">
        <f t="shared" si="0"/>
        <v>0.76500000000000001</v>
      </c>
      <c r="O38" s="134">
        <f t="shared" si="0"/>
        <v>0.76500000000000001</v>
      </c>
      <c r="P38" s="134">
        <f t="shared" si="0"/>
        <v>0.47430000000000005</v>
      </c>
      <c r="Q38" s="134">
        <f t="shared" si="0"/>
        <v>0.47430000000000005</v>
      </c>
      <c r="R38" s="134">
        <f t="shared" si="0"/>
        <v>0.47430000000000005</v>
      </c>
      <c r="S38" s="134">
        <f t="shared" si="0"/>
        <v>0.47430000000000005</v>
      </c>
      <c r="T38" s="134">
        <f t="shared" si="0"/>
        <v>0.47430000000000005</v>
      </c>
      <c r="U38" s="134">
        <f t="shared" si="0"/>
        <v>0.47430000000000005</v>
      </c>
      <c r="V38" s="134">
        <f t="shared" si="0"/>
        <v>0.47430000000000005</v>
      </c>
      <c r="W38" s="134">
        <f t="shared" si="0"/>
        <v>0.47430000000000005</v>
      </c>
      <c r="X38" s="134">
        <f t="shared" si="0"/>
        <v>0.47430000000000005</v>
      </c>
      <c r="Y38" s="134">
        <f t="shared" si="0"/>
        <v>0.47430000000000005</v>
      </c>
      <c r="Z38" s="134">
        <f t="shared" si="0"/>
        <v>0.47430000000000005</v>
      </c>
      <c r="AA38" s="134">
        <f t="shared" si="0"/>
        <v>0.47430000000000005</v>
      </c>
      <c r="AB38" s="134">
        <f t="shared" si="0"/>
        <v>0.47430000000000005</v>
      </c>
      <c r="AC38" s="134">
        <f t="shared" si="0"/>
        <v>0.47430000000000005</v>
      </c>
      <c r="AD38" s="134">
        <f t="shared" si="0"/>
        <v>0.47430000000000005</v>
      </c>
      <c r="AE38" s="134">
        <f t="shared" si="0"/>
        <v>1</v>
      </c>
      <c r="AF38" s="134">
        <f t="shared" si="0"/>
        <v>0.42300000000000004</v>
      </c>
      <c r="AG38" s="134">
        <f t="shared" si="0"/>
        <v>1</v>
      </c>
      <c r="AH38" s="134">
        <f t="shared" si="0"/>
        <v>1</v>
      </c>
      <c r="AI38" s="134">
        <f t="shared" si="0"/>
        <v>1</v>
      </c>
      <c r="AJ38" s="134">
        <f t="shared" si="0"/>
        <v>1</v>
      </c>
      <c r="AK38" s="134">
        <f t="shared" si="0"/>
        <v>1</v>
      </c>
      <c r="AL38" s="134">
        <f t="shared" si="0"/>
        <v>1</v>
      </c>
      <c r="AM38" s="134">
        <f t="shared" si="0"/>
        <v>1</v>
      </c>
      <c r="AN38" s="134">
        <f t="shared" si="0"/>
        <v>1</v>
      </c>
      <c r="AO38" s="134">
        <f t="shared" si="0"/>
        <v>1</v>
      </c>
      <c r="AP38" s="134">
        <f t="shared" ref="AP38" si="1">1 - AP36</f>
        <v>1</v>
      </c>
      <c r="AQ38" s="134">
        <f t="shared" si="0"/>
        <v>1</v>
      </c>
      <c r="AR38" s="134">
        <f t="shared" ref="AR38" si="2">1 - AR36</f>
        <v>1</v>
      </c>
      <c r="AS38" s="73"/>
      <c r="AT38" s="114" t="s">
        <v>575</v>
      </c>
      <c r="AU38" s="41"/>
    </row>
    <row r="39" spans="1:47" x14ac:dyDescent="0.25">
      <c r="A39" s="72"/>
      <c r="B39" s="72"/>
      <c r="C39" s="72"/>
      <c r="D39" s="72"/>
      <c r="E39" s="108"/>
      <c r="F39" s="72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2"/>
      <c r="AU39" s="41"/>
    </row>
    <row r="40" spans="1:47" x14ac:dyDescent="0.25">
      <c r="A40" s="72"/>
      <c r="B40" s="100"/>
      <c r="C40" s="109" t="s">
        <v>630</v>
      </c>
      <c r="D40" s="109"/>
      <c r="E40" s="109"/>
      <c r="F40" s="109"/>
      <c r="G40" s="109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09"/>
      <c r="AU40" s="41"/>
    </row>
    <row r="41" spans="1:47" x14ac:dyDescent="0.25">
      <c r="A41" s="72"/>
      <c r="B41" s="72"/>
      <c r="C41" s="108"/>
      <c r="D41" s="108"/>
      <c r="E41" s="72"/>
      <c r="F41" s="72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2"/>
      <c r="AU41" s="41"/>
    </row>
    <row r="42" spans="1:47" x14ac:dyDescent="0.25">
      <c r="A42" s="114"/>
      <c r="B42" s="72"/>
      <c r="C42" s="72"/>
      <c r="D42" s="108"/>
      <c r="E42" s="111" t="s">
        <v>553</v>
      </c>
      <c r="F42" s="72"/>
      <c r="G42" s="72"/>
      <c r="H42" s="73"/>
      <c r="I42" s="131" t="s">
        <v>314</v>
      </c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114" t="s">
        <v>575</v>
      </c>
      <c r="AU42" s="41"/>
    </row>
    <row r="43" spans="1:47" x14ac:dyDescent="0.25">
      <c r="A43" s="72"/>
      <c r="B43" s="72"/>
      <c r="C43" s="72"/>
      <c r="D43" s="72"/>
      <c r="E43" s="72"/>
      <c r="F43" s="112" t="s">
        <v>287</v>
      </c>
      <c r="G43" s="112" t="str">
        <f>Expenditure!G$19</f>
        <v>£ per year</v>
      </c>
      <c r="H43" s="144">
        <f>SUMPRODUCT(J21:AR21, J$38:AR$38)</f>
        <v>22020408.334930614</v>
      </c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73"/>
      <c r="AT43" s="72"/>
      <c r="AU43" s="41"/>
    </row>
    <row r="44" spans="1:47" x14ac:dyDescent="0.25">
      <c r="A44" s="72"/>
      <c r="B44" s="72"/>
      <c r="C44" s="72"/>
      <c r="D44" s="72"/>
      <c r="E44" s="72"/>
      <c r="F44" s="114" t="s">
        <v>288</v>
      </c>
      <c r="G44" s="114" t="str">
        <f>Expenditure!G$19</f>
        <v>£ per year</v>
      </c>
      <c r="H44" s="129">
        <f t="shared" ref="H44:H47" si="3">SUMPRODUCT(J22:AR22, J$38:AR$38)</f>
        <v>18320850.961445551</v>
      </c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73"/>
      <c r="AT44" s="72"/>
      <c r="AU44" s="41"/>
    </row>
    <row r="45" spans="1:47" x14ac:dyDescent="0.25">
      <c r="A45" s="72"/>
      <c r="B45" s="72"/>
      <c r="C45" s="72"/>
      <c r="D45" s="72"/>
      <c r="E45" s="72"/>
      <c r="F45" s="114" t="s">
        <v>289</v>
      </c>
      <c r="G45" s="114" t="str">
        <f>Expenditure!G$19</f>
        <v>£ per year</v>
      </c>
      <c r="H45" s="129">
        <f t="shared" si="3"/>
        <v>5688900.755344877</v>
      </c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73"/>
      <c r="AT45" s="72"/>
      <c r="AU45" s="41"/>
    </row>
    <row r="46" spans="1:47" x14ac:dyDescent="0.25">
      <c r="A46" s="72"/>
      <c r="B46" s="72"/>
      <c r="C46" s="72"/>
      <c r="D46" s="72"/>
      <c r="E46" s="72"/>
      <c r="F46" s="114" t="s">
        <v>290</v>
      </c>
      <c r="G46" s="114" t="str">
        <f>Expenditure!G$19</f>
        <v>£ per year</v>
      </c>
      <c r="H46" s="129">
        <f t="shared" si="3"/>
        <v>15690087.937487133</v>
      </c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73"/>
      <c r="AT46" s="72"/>
      <c r="AU46" s="41"/>
    </row>
    <row r="47" spans="1:47" x14ac:dyDescent="0.25">
      <c r="A47" s="72"/>
      <c r="B47" s="72"/>
      <c r="C47" s="72"/>
      <c r="D47" s="72"/>
      <c r="E47" s="72"/>
      <c r="F47" s="116" t="s">
        <v>291</v>
      </c>
      <c r="G47" s="116" t="str">
        <f>Expenditure!G$19</f>
        <v>£ per year</v>
      </c>
      <c r="H47" s="145">
        <f t="shared" si="3"/>
        <v>12465999.294143412</v>
      </c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73"/>
      <c r="AT47" s="72"/>
      <c r="AU47" s="41"/>
    </row>
    <row r="48" spans="1:47" x14ac:dyDescent="0.25">
      <c r="A48" s="72"/>
      <c r="B48" s="72"/>
      <c r="C48" s="72"/>
      <c r="D48" s="72"/>
      <c r="E48" s="72"/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2"/>
      <c r="AU48" s="41"/>
    </row>
    <row r="49" spans="1:47" x14ac:dyDescent="0.25">
      <c r="A49" s="114"/>
      <c r="B49" s="72"/>
      <c r="C49" s="72"/>
      <c r="D49" s="72"/>
      <c r="E49" s="114" t="s">
        <v>273</v>
      </c>
      <c r="F49" s="72"/>
      <c r="G49" s="114" t="str">
        <f>Expenditure!G$19</f>
        <v>£ per year</v>
      </c>
      <c r="H49" s="129">
        <f>SUM(H43:H47)</f>
        <v>74186247.283351585</v>
      </c>
      <c r="I49" s="142" t="s">
        <v>314</v>
      </c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73"/>
      <c r="AT49" s="114" t="s">
        <v>576</v>
      </c>
      <c r="AU49" s="41"/>
    </row>
    <row r="50" spans="1:47" x14ac:dyDescent="0.25">
      <c r="A50" s="72"/>
      <c r="B50" s="72"/>
      <c r="C50" s="72"/>
      <c r="D50" s="72"/>
      <c r="E50" s="114" t="s">
        <v>487</v>
      </c>
      <c r="F50" s="72"/>
      <c r="G50" s="114" t="s">
        <v>470</v>
      </c>
      <c r="H50" s="129" t="b">
        <f>H49 &gt; 0</f>
        <v>1</v>
      </c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73"/>
      <c r="AT50" s="72"/>
      <c r="AU50" s="41"/>
    </row>
    <row r="51" spans="1:47" x14ac:dyDescent="0.25">
      <c r="A51" s="72"/>
      <c r="B51" s="72"/>
      <c r="C51" s="72"/>
      <c r="D51" s="72"/>
      <c r="E51" s="108"/>
      <c r="F51" s="72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2"/>
      <c r="AU51" s="41"/>
    </row>
    <row r="52" spans="1:47" x14ac:dyDescent="0.25">
      <c r="A52" s="114"/>
      <c r="B52" s="72"/>
      <c r="C52" s="72"/>
      <c r="D52" s="72"/>
      <c r="E52" s="111" t="s">
        <v>554</v>
      </c>
      <c r="F52" s="72"/>
      <c r="G52" s="72"/>
      <c r="H52" s="73"/>
      <c r="I52" s="131" t="s">
        <v>314</v>
      </c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114" t="s">
        <v>575</v>
      </c>
      <c r="AU52" s="41"/>
    </row>
    <row r="53" spans="1:47" x14ac:dyDescent="0.25">
      <c r="A53" s="72"/>
      <c r="B53" s="72"/>
      <c r="C53" s="72"/>
      <c r="D53" s="72"/>
      <c r="E53" s="72"/>
      <c r="F53" s="112" t="s">
        <v>282</v>
      </c>
      <c r="G53" s="112" t="str">
        <f>Expenditure!G$19</f>
        <v>£ per year</v>
      </c>
      <c r="H53" s="144">
        <f>SUMPRODUCT(J28:AR28, J$38:AR$38)</f>
        <v>22322436.61954812</v>
      </c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73"/>
      <c r="AT53" s="72"/>
      <c r="AU53" s="41"/>
    </row>
    <row r="54" spans="1:47" x14ac:dyDescent="0.25">
      <c r="A54" s="72"/>
      <c r="B54" s="72"/>
      <c r="C54" s="72"/>
      <c r="D54" s="72"/>
      <c r="E54" s="72"/>
      <c r="F54" s="114" t="s">
        <v>283</v>
      </c>
      <c r="G54" s="114" t="str">
        <f>Expenditure!G$19</f>
        <v>£ per year</v>
      </c>
      <c r="H54" s="129">
        <f t="shared" ref="H54:H57" si="4">SUMPRODUCT(J29:AR29, J$38:AR$38)</f>
        <v>18632878.47851171</v>
      </c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73"/>
      <c r="AT54" s="72"/>
      <c r="AU54" s="41"/>
    </row>
    <row r="55" spans="1:47" x14ac:dyDescent="0.25">
      <c r="A55" s="72"/>
      <c r="B55" s="72"/>
      <c r="C55" s="72"/>
      <c r="D55" s="72"/>
      <c r="E55" s="72"/>
      <c r="F55" s="114" t="s">
        <v>284</v>
      </c>
      <c r="G55" s="114" t="str">
        <f>Expenditure!G$19</f>
        <v>£ per year</v>
      </c>
      <c r="H55" s="129">
        <f t="shared" si="4"/>
        <v>5766374.0520452736</v>
      </c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29"/>
      <c r="AB55" s="129"/>
      <c r="AC55" s="129"/>
      <c r="AD55" s="129"/>
      <c r="AE55" s="129"/>
      <c r="AF55" s="129"/>
      <c r="AG55" s="129"/>
      <c r="AH55" s="129"/>
      <c r="AI55" s="129"/>
      <c r="AJ55" s="129"/>
      <c r="AK55" s="129"/>
      <c r="AL55" s="129"/>
      <c r="AM55" s="129"/>
      <c r="AN55" s="129"/>
      <c r="AO55" s="129"/>
      <c r="AP55" s="129"/>
      <c r="AQ55" s="129"/>
      <c r="AR55" s="129"/>
      <c r="AS55" s="73"/>
      <c r="AT55" s="72"/>
      <c r="AU55" s="41"/>
    </row>
    <row r="56" spans="1:47" x14ac:dyDescent="0.25">
      <c r="A56" s="72"/>
      <c r="B56" s="72"/>
      <c r="C56" s="72"/>
      <c r="D56" s="72"/>
      <c r="E56" s="72"/>
      <c r="F56" s="114" t="s">
        <v>285</v>
      </c>
      <c r="G56" s="114" t="str">
        <f>Expenditure!G$19</f>
        <v>£ per year</v>
      </c>
      <c r="H56" s="129">
        <f t="shared" si="4"/>
        <v>15922518.871881407</v>
      </c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73"/>
      <c r="AT56" s="72"/>
      <c r="AU56" s="41"/>
    </row>
    <row r="57" spans="1:47" x14ac:dyDescent="0.25">
      <c r="A57" s="72"/>
      <c r="B57" s="72"/>
      <c r="C57" s="72"/>
      <c r="D57" s="72"/>
      <c r="E57" s="72"/>
      <c r="F57" s="116" t="s">
        <v>286</v>
      </c>
      <c r="G57" s="116" t="str">
        <f>Expenditure!G$19</f>
        <v>£ per year</v>
      </c>
      <c r="H57" s="145">
        <f t="shared" si="4"/>
        <v>11542039.26136506</v>
      </c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9"/>
      <c r="AR57" s="129"/>
      <c r="AS57" s="73"/>
      <c r="AT57" s="72"/>
      <c r="AU57" s="41"/>
    </row>
    <row r="58" spans="1:47" x14ac:dyDescent="0.25">
      <c r="A58" s="72"/>
      <c r="B58" s="72"/>
      <c r="C58" s="72"/>
      <c r="D58" s="72"/>
      <c r="E58" s="72"/>
      <c r="F58" s="72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2"/>
      <c r="AU58" s="41"/>
    </row>
    <row r="59" spans="1:47" x14ac:dyDescent="0.25">
      <c r="A59" s="114"/>
      <c r="B59" s="72"/>
      <c r="C59" s="72"/>
      <c r="D59" s="72"/>
      <c r="E59" s="114" t="s">
        <v>527</v>
      </c>
      <c r="F59" s="72"/>
      <c r="G59" s="114" t="str">
        <f>Expenditure!G$19</f>
        <v>£ per year</v>
      </c>
      <c r="H59" s="129">
        <f>SUM(H53:H57)</f>
        <v>74186247.28335157</v>
      </c>
      <c r="I59" s="142" t="s">
        <v>314</v>
      </c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73"/>
      <c r="AT59" s="114" t="s">
        <v>576</v>
      </c>
      <c r="AU59" s="41"/>
    </row>
    <row r="60" spans="1:47" x14ac:dyDescent="0.25">
      <c r="A60" s="72"/>
      <c r="B60" s="72"/>
      <c r="C60" s="72"/>
      <c r="D60" s="72"/>
      <c r="E60" s="114" t="s">
        <v>528</v>
      </c>
      <c r="F60" s="72"/>
      <c r="G60" s="114" t="s">
        <v>470</v>
      </c>
      <c r="H60" s="129" t="b">
        <f>H59 &gt; 0</f>
        <v>1</v>
      </c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  <c r="T60" s="129"/>
      <c r="U60" s="129"/>
      <c r="V60" s="129"/>
      <c r="W60" s="129"/>
      <c r="X60" s="129"/>
      <c r="Y60" s="129"/>
      <c r="Z60" s="129"/>
      <c r="AA60" s="129"/>
      <c r="AB60" s="129"/>
      <c r="AC60" s="129"/>
      <c r="AD60" s="129"/>
      <c r="AE60" s="129"/>
      <c r="AF60" s="129"/>
      <c r="AG60" s="129"/>
      <c r="AH60" s="129"/>
      <c r="AI60" s="129"/>
      <c r="AJ60" s="129"/>
      <c r="AK60" s="129"/>
      <c r="AL60" s="129"/>
      <c r="AM60" s="129"/>
      <c r="AN60" s="129"/>
      <c r="AO60" s="129"/>
      <c r="AP60" s="129"/>
      <c r="AQ60" s="129"/>
      <c r="AR60" s="129"/>
      <c r="AS60" s="73"/>
      <c r="AT60" s="72"/>
      <c r="AU60" s="41"/>
    </row>
    <row r="61" spans="1:47" x14ac:dyDescent="0.25">
      <c r="A61" s="72"/>
      <c r="B61" s="72"/>
      <c r="C61" s="72"/>
      <c r="D61" s="72"/>
      <c r="E61" s="108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2"/>
      <c r="AU61" s="41"/>
    </row>
    <row r="62" spans="1:47" s="17" customFormat="1" x14ac:dyDescent="0.25">
      <c r="A62" s="72"/>
      <c r="B62" s="72"/>
      <c r="C62" s="72"/>
      <c r="D62" s="72"/>
      <c r="E62" s="114" t="s">
        <v>747</v>
      </c>
      <c r="F62" s="72"/>
      <c r="G62" s="114" t="str">
        <f>Expenditure!G$19</f>
        <v>£ per year</v>
      </c>
      <c r="H62" s="129">
        <f>ABS(H49 - H59)</f>
        <v>1.4901161193847656E-8</v>
      </c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2"/>
      <c r="AU62" s="41"/>
    </row>
    <row r="63" spans="1:47" x14ac:dyDescent="0.25">
      <c r="A63" s="72"/>
      <c r="B63" s="72"/>
      <c r="C63" s="72"/>
      <c r="D63" s="72"/>
      <c r="E63" s="114" t="s">
        <v>275</v>
      </c>
      <c r="F63" s="72"/>
      <c r="G63" s="114" t="s">
        <v>231</v>
      </c>
      <c r="H63" s="135">
        <f>IF(ABS(H62) &lt; 10^-'Fixed inputs'!H$410, 0, 1)</f>
        <v>0</v>
      </c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73"/>
      <c r="AT63" s="72"/>
      <c r="AU63" s="41"/>
    </row>
    <row r="64" spans="1:47" x14ac:dyDescent="0.25">
      <c r="A64" s="72"/>
      <c r="B64" s="72"/>
      <c r="C64" s="72"/>
      <c r="D64" s="72"/>
      <c r="E64" s="108"/>
      <c r="F64" s="72"/>
      <c r="G64" s="72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2"/>
      <c r="AU64" s="41"/>
    </row>
    <row r="65" spans="1:47" x14ac:dyDescent="0.25">
      <c r="A65" s="72"/>
      <c r="B65" s="100"/>
      <c r="C65" s="109" t="s">
        <v>631</v>
      </c>
      <c r="D65" s="109"/>
      <c r="E65" s="109"/>
      <c r="F65" s="109"/>
      <c r="G65" s="109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09"/>
      <c r="AU65" s="41"/>
    </row>
    <row r="66" spans="1:47" x14ac:dyDescent="0.25">
      <c r="A66" s="72"/>
      <c r="B66" s="72"/>
      <c r="C66" s="108"/>
      <c r="D66" s="108"/>
      <c r="E66" s="72"/>
      <c r="F66" s="72"/>
      <c r="G66" s="72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2"/>
      <c r="AU66" s="41"/>
    </row>
    <row r="67" spans="1:47" x14ac:dyDescent="0.25">
      <c r="A67" s="114"/>
      <c r="B67" s="72"/>
      <c r="C67" s="72"/>
      <c r="D67" s="108"/>
      <c r="E67" s="111" t="s">
        <v>274</v>
      </c>
      <c r="F67" s="72"/>
      <c r="G67" s="72"/>
      <c r="H67" s="73"/>
      <c r="I67" s="131" t="s">
        <v>314</v>
      </c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114" t="s">
        <v>576</v>
      </c>
      <c r="AU67" s="41"/>
    </row>
    <row r="68" spans="1:47" x14ac:dyDescent="0.25">
      <c r="A68" s="72"/>
      <c r="B68" s="72"/>
      <c r="C68" s="72"/>
      <c r="D68" s="72"/>
      <c r="E68" s="72"/>
      <c r="F68" s="112" t="s">
        <v>287</v>
      </c>
      <c r="G68" s="112" t="s">
        <v>44</v>
      </c>
      <c r="H68" s="152">
        <f>IF(H$50, H43 / H$49, 0)</f>
        <v>0.29682601750732168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73"/>
      <c r="AT68" s="72"/>
      <c r="AU68" s="41"/>
    </row>
    <row r="69" spans="1:47" x14ac:dyDescent="0.25">
      <c r="A69" s="72"/>
      <c r="B69" s="72"/>
      <c r="C69" s="72"/>
      <c r="D69" s="72"/>
      <c r="E69" s="72"/>
      <c r="F69" s="114" t="s">
        <v>288</v>
      </c>
      <c r="G69" s="114" t="s">
        <v>44</v>
      </c>
      <c r="H69" s="153">
        <f>IF(H$50, H44 / H$49, 0)</f>
        <v>0.24695751075626929</v>
      </c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73"/>
      <c r="AT69" s="72"/>
      <c r="AU69" s="41"/>
    </row>
    <row r="70" spans="1:47" x14ac:dyDescent="0.25">
      <c r="A70" s="72"/>
      <c r="B70" s="72"/>
      <c r="C70" s="72"/>
      <c r="D70" s="72"/>
      <c r="E70" s="72"/>
      <c r="F70" s="114" t="s">
        <v>289</v>
      </c>
      <c r="G70" s="114" t="s">
        <v>44</v>
      </c>
      <c r="H70" s="153">
        <f>IF(H$50, H45 / H$49, 0)</f>
        <v>7.6684034624589309E-2</v>
      </c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73"/>
      <c r="AT70" s="72"/>
      <c r="AU70" s="41"/>
    </row>
    <row r="71" spans="1:47" x14ac:dyDescent="0.25">
      <c r="A71" s="72"/>
      <c r="B71" s="72"/>
      <c r="C71" s="72"/>
      <c r="D71" s="72"/>
      <c r="E71" s="72"/>
      <c r="F71" s="114" t="s">
        <v>290</v>
      </c>
      <c r="G71" s="114" t="s">
        <v>44</v>
      </c>
      <c r="H71" s="153">
        <f>IF(H$50, H46 / H$49, 0)</f>
        <v>0.21149591079272997</v>
      </c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73"/>
      <c r="AT71" s="72"/>
      <c r="AU71" s="41"/>
    </row>
    <row r="72" spans="1:47" x14ac:dyDescent="0.25">
      <c r="A72" s="72"/>
      <c r="B72" s="72"/>
      <c r="C72" s="72"/>
      <c r="D72" s="72"/>
      <c r="E72" s="72"/>
      <c r="F72" s="116" t="s">
        <v>291</v>
      </c>
      <c r="G72" s="116" t="s">
        <v>44</v>
      </c>
      <c r="H72" s="154">
        <f>IF(H$50, H47 / H$49, 0)</f>
        <v>0.1680365263190898</v>
      </c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73"/>
      <c r="AT72" s="72"/>
      <c r="AU72" s="41"/>
    </row>
    <row r="73" spans="1:47" x14ac:dyDescent="0.25">
      <c r="A73" s="72"/>
      <c r="B73" s="72"/>
      <c r="C73" s="72"/>
      <c r="D73" s="72"/>
      <c r="E73" s="72"/>
      <c r="F73" s="72"/>
      <c r="G73" s="72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2"/>
      <c r="AU73" s="41"/>
    </row>
    <row r="74" spans="1:47" x14ac:dyDescent="0.25">
      <c r="A74" s="72"/>
      <c r="B74" s="72"/>
      <c r="C74" s="72"/>
      <c r="D74" s="72"/>
      <c r="E74" s="114" t="s">
        <v>239</v>
      </c>
      <c r="F74" s="72"/>
      <c r="G74" s="114" t="s">
        <v>231</v>
      </c>
      <c r="H74" s="135">
        <f>IF(SUM(H68:H72)= 1, 0, 1)</f>
        <v>0</v>
      </c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  <c r="X74" s="135"/>
      <c r="Y74" s="135"/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73"/>
      <c r="AT74" s="72"/>
      <c r="AU74" s="41"/>
    </row>
    <row r="75" spans="1:47" x14ac:dyDescent="0.25">
      <c r="A75" s="72"/>
      <c r="B75" s="72"/>
      <c r="C75" s="72"/>
      <c r="D75" s="72"/>
      <c r="E75" s="108"/>
      <c r="F75" s="72"/>
      <c r="G75" s="72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2"/>
      <c r="AU75" s="41"/>
    </row>
    <row r="76" spans="1:47" x14ac:dyDescent="0.25">
      <c r="A76" s="114"/>
      <c r="B76" s="72"/>
      <c r="C76" s="72"/>
      <c r="D76" s="72"/>
      <c r="E76" s="111" t="s">
        <v>266</v>
      </c>
      <c r="F76" s="72"/>
      <c r="G76" s="72"/>
      <c r="H76" s="73"/>
      <c r="I76" s="131" t="s">
        <v>314</v>
      </c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114" t="s">
        <v>576</v>
      </c>
      <c r="AU76" s="41"/>
    </row>
    <row r="77" spans="1:47" x14ac:dyDescent="0.25">
      <c r="A77" s="72"/>
      <c r="B77" s="72"/>
      <c r="C77" s="72"/>
      <c r="D77" s="72"/>
      <c r="E77" s="72"/>
      <c r="F77" s="112" t="s">
        <v>282</v>
      </c>
      <c r="G77" s="112" t="s">
        <v>44</v>
      </c>
      <c r="H77" s="152">
        <f>IF(H$60, H53 / H$59, 0)</f>
        <v>0.30089723415026531</v>
      </c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73"/>
      <c r="AT77" s="72"/>
      <c r="AU77" s="41"/>
    </row>
    <row r="78" spans="1:47" x14ac:dyDescent="0.25">
      <c r="A78" s="72"/>
      <c r="B78" s="72"/>
      <c r="C78" s="72"/>
      <c r="D78" s="72"/>
      <c r="E78" s="72"/>
      <c r="F78" s="114" t="s">
        <v>283</v>
      </c>
      <c r="G78" s="114" t="s">
        <v>44</v>
      </c>
      <c r="H78" s="153">
        <f>IF(H$60, H54 / H$59, 0)</f>
        <v>0.25116351292638017</v>
      </c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73"/>
      <c r="AT78" s="72"/>
      <c r="AU78" s="41"/>
    </row>
    <row r="79" spans="1:47" x14ac:dyDescent="0.25">
      <c r="A79" s="72"/>
      <c r="B79" s="72"/>
      <c r="C79" s="72"/>
      <c r="D79" s="72"/>
      <c r="E79" s="72"/>
      <c r="F79" s="114" t="s">
        <v>284</v>
      </c>
      <c r="G79" s="114" t="s">
        <v>44</v>
      </c>
      <c r="H79" s="153">
        <f>IF(H$60, H55 / H$59, 0)</f>
        <v>7.7728342694311323E-2</v>
      </c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73"/>
      <c r="AT79" s="72"/>
      <c r="AU79" s="41"/>
    </row>
    <row r="80" spans="1:47" x14ac:dyDescent="0.25">
      <c r="A80" s="72"/>
      <c r="B80" s="72"/>
      <c r="C80" s="72"/>
      <c r="D80" s="72"/>
      <c r="E80" s="72"/>
      <c r="F80" s="114" t="s">
        <v>285</v>
      </c>
      <c r="G80" s="114" t="s">
        <v>44</v>
      </c>
      <c r="H80" s="153">
        <f>IF(H$60, H56 / H$59, 0)</f>
        <v>0.21462898387440932</v>
      </c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73"/>
      <c r="AT80" s="72"/>
      <c r="AU80" s="41"/>
    </row>
    <row r="81" spans="1:47" x14ac:dyDescent="0.25">
      <c r="A81" s="72"/>
      <c r="B81" s="72"/>
      <c r="C81" s="72"/>
      <c r="D81" s="72"/>
      <c r="E81" s="72"/>
      <c r="F81" s="116" t="s">
        <v>286</v>
      </c>
      <c r="G81" s="116" t="s">
        <v>44</v>
      </c>
      <c r="H81" s="154">
        <f>IF(H$60, H57 / H$59, 0)</f>
        <v>0.15558192635463386</v>
      </c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73"/>
      <c r="AT81" s="72"/>
      <c r="AU81" s="41"/>
    </row>
    <row r="82" spans="1:47" x14ac:dyDescent="0.25">
      <c r="A82" s="72"/>
      <c r="B82" s="72"/>
      <c r="C82" s="72"/>
      <c r="D82" s="72"/>
      <c r="E82" s="72"/>
      <c r="F82" s="72"/>
      <c r="G82" s="72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2"/>
      <c r="AU82" s="41"/>
    </row>
    <row r="83" spans="1:47" x14ac:dyDescent="0.25">
      <c r="A83" s="72"/>
      <c r="B83" s="72"/>
      <c r="C83" s="72"/>
      <c r="D83" s="72"/>
      <c r="E83" s="114" t="s">
        <v>239</v>
      </c>
      <c r="F83" s="72"/>
      <c r="G83" s="114" t="s">
        <v>231</v>
      </c>
      <c r="H83" s="135">
        <f>IF(SUM(H77:H81)= 1, 0, 1)</f>
        <v>0</v>
      </c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73"/>
      <c r="AT83" s="72"/>
      <c r="AU83" s="41"/>
    </row>
    <row r="84" spans="1:47" x14ac:dyDescent="0.25">
      <c r="A84" s="72"/>
      <c r="B84" s="72"/>
      <c r="C84" s="72"/>
      <c r="D84" s="72"/>
      <c r="E84" s="108"/>
      <c r="F84" s="72"/>
      <c r="G84" s="72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2"/>
      <c r="AU84" s="41"/>
    </row>
    <row r="85" spans="1:47" x14ac:dyDescent="0.25">
      <c r="A85" s="72"/>
      <c r="B85" s="106" t="s">
        <v>242</v>
      </c>
      <c r="C85" s="106"/>
      <c r="D85" s="106"/>
      <c r="E85" s="106"/>
      <c r="F85" s="106"/>
      <c r="G85" s="106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6"/>
      <c r="AU85" s="41"/>
    </row>
    <row r="86" spans="1:47" x14ac:dyDescent="0.25">
      <c r="A86" s="72"/>
      <c r="B86" s="72"/>
      <c r="C86" s="72"/>
      <c r="D86" s="72"/>
      <c r="E86" s="72"/>
      <c r="F86" s="72"/>
      <c r="G86" s="72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2"/>
      <c r="AU86" s="41"/>
    </row>
    <row r="87" spans="1:47" x14ac:dyDescent="0.25">
      <c r="A87" s="72"/>
      <c r="B87" s="72"/>
      <c r="C87" s="108"/>
      <c r="D87" s="108"/>
      <c r="E87" s="114" t="s">
        <v>232</v>
      </c>
      <c r="F87" s="72"/>
      <c r="G87" s="114" t="s">
        <v>231</v>
      </c>
      <c r="H87" s="158">
        <f>H63 + H74 + H83</f>
        <v>0</v>
      </c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73"/>
      <c r="AT87" s="72"/>
      <c r="AU87" s="41"/>
    </row>
    <row r="88" spans="1:47" x14ac:dyDescent="0.25">
      <c r="A88" s="72"/>
      <c r="B88" s="72"/>
      <c r="C88" s="72"/>
      <c r="D88" s="72"/>
      <c r="E88" s="108"/>
      <c r="F88" s="72"/>
      <c r="G88" s="72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2"/>
      <c r="AU88" s="41"/>
    </row>
    <row r="89" spans="1:47" x14ac:dyDescent="0.25">
      <c r="A89" s="72"/>
      <c r="B89" s="106" t="s">
        <v>30</v>
      </c>
      <c r="C89" s="106"/>
      <c r="D89" s="106"/>
      <c r="E89" s="106"/>
      <c r="F89" s="106"/>
      <c r="G89" s="106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6"/>
      <c r="AU89" s="41"/>
    </row>
  </sheetData>
  <sheetProtection sheet="1" formatCells="0" formatColumns="0" formatRows="0" sort="0" autoFilter="0"/>
  <conditionalFormatting sqref="H63">
    <cfRule type="cellIs" dxfId="26" priority="4" stopIfTrue="1" operator="greaterThan">
      <formula>0</formula>
    </cfRule>
  </conditionalFormatting>
  <conditionalFormatting sqref="H74">
    <cfRule type="cellIs" dxfId="25" priority="5" stopIfTrue="1" operator="greaterThan">
      <formula>0</formula>
    </cfRule>
  </conditionalFormatting>
  <conditionalFormatting sqref="H83">
    <cfRule type="cellIs" dxfId="24" priority="6" stopIfTrue="1" operator="greaterThan">
      <formula>0</formula>
    </cfRule>
  </conditionalFormatting>
  <conditionalFormatting sqref="H87">
    <cfRule type="cellIs" dxfId="23" priority="7" stopIfTrue="1" operator="greaterThan">
      <formula>0</formula>
    </cfRule>
  </conditionalFormatting>
  <conditionalFormatting sqref="A4:AO4 AQ4 AS4:XFD4">
    <cfRule type="expression" dxfId="22" priority="3">
      <formula>LEFT($A$4,1) &lt;&gt; "0"</formula>
    </cfRule>
  </conditionalFormatting>
  <conditionalFormatting sqref="AP4">
    <cfRule type="expression" dxfId="21" priority="2">
      <formula>LEFT($A$4,1) &lt;&gt; "0"</formula>
    </cfRule>
  </conditionalFormatting>
  <conditionalFormatting sqref="AR4">
    <cfRule type="expression" dxfId="20" priority="1">
      <formula>LEFT($A$4,1) &lt;&gt; "0"</formula>
    </cfRule>
  </conditionalFormatting>
  <hyperlinks>
    <hyperlink ref="B5" location="'Model map'!A1" display="Click here to return to model map" xr:uid="{725980B3-994C-4632-8A8D-995B587C789D}"/>
    <hyperlink ref="B5:H5" location="'Model map'!A4" tooltip="Click to return to model map" display="'Model map'!A4" xr:uid="{653530C5-7F63-49AE-B200-C1CDAF747FFD}"/>
    <hyperlink ref="B5:F5" location="'Model map'!A4" tooltip="Click to return to model map" display="'Model map'!A4" xr:uid="{436A6CDB-5A94-4570-AD91-E1E947278337}"/>
    <hyperlink ref="A1" location="Index!A1" display="Index!A1" xr:uid="{7DF30FA6-8489-4C95-BF97-065F22B4D397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4" tint="0.59999389629810485"/>
  </sheetPr>
  <dimension ref="A1:Q6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14" width="20.7109375" customWidth="1"/>
    <col min="15" max="15" width="2.7109375" customWidth="1"/>
    <col min="16" max="16" width="40.7109375" customWidth="1"/>
    <col min="17" max="17" width="2.7109375" customWidth="1"/>
    <col min="18" max="16384" width="9.140625" hidden="1"/>
  </cols>
  <sheetData>
    <row r="1" spans="1:17" x14ac:dyDescent="0.25">
      <c r="A1" s="95" t="str">
        <f ca="1">MID(CELL("filename",A1),FIND("]",CELL("filename",A1))+1,255)</f>
        <v>Capitalised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5"/>
      <c r="Q1" s="93"/>
    </row>
    <row r="2" spans="1:17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5"/>
      <c r="Q2" s="93"/>
    </row>
    <row r="3" spans="1:17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8"/>
      <c r="Q3" s="94"/>
    </row>
    <row r="4" spans="1:17" s="1" customFormat="1" x14ac:dyDescent="0.25">
      <c r="A4" s="71" t="str">
        <f>H67 &amp; IF(H67 = 1, " issue", " issues") &amp;" identified in checks on this sheet"</f>
        <v>0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</row>
    <row r="5" spans="1:17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193</v>
      </c>
      <c r="K5" s="103" t="s">
        <v>194</v>
      </c>
      <c r="L5" s="103" t="s">
        <v>41</v>
      </c>
      <c r="M5" s="103" t="s">
        <v>40</v>
      </c>
      <c r="N5" s="103" t="s">
        <v>166</v>
      </c>
      <c r="O5" s="128"/>
      <c r="P5" s="102" t="s">
        <v>34</v>
      </c>
      <c r="Q5" s="41"/>
    </row>
    <row r="6" spans="1:17" x14ac:dyDescent="0.2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2"/>
      <c r="Q6" s="41"/>
    </row>
    <row r="7" spans="1:17" x14ac:dyDescent="0.2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6"/>
      <c r="Q7" s="41"/>
    </row>
    <row r="8" spans="1:17" x14ac:dyDescent="0.25">
      <c r="A8" s="72"/>
      <c r="B8" s="72"/>
      <c r="C8" s="108"/>
      <c r="D8" s="108"/>
      <c r="E8" s="108"/>
      <c r="F8" s="72"/>
      <c r="G8" s="72"/>
      <c r="H8" s="73"/>
      <c r="I8" s="73"/>
      <c r="J8" s="73"/>
      <c r="K8" s="73"/>
      <c r="L8" s="73"/>
      <c r="M8" s="73"/>
      <c r="N8" s="73"/>
      <c r="O8" s="73"/>
      <c r="P8" s="72"/>
      <c r="Q8" s="41"/>
    </row>
    <row r="9" spans="1:17" x14ac:dyDescent="0.25">
      <c r="A9" s="72"/>
      <c r="B9" s="72"/>
      <c r="C9" s="108" t="s">
        <v>441</v>
      </c>
      <c r="D9" s="108"/>
      <c r="E9" s="108"/>
      <c r="F9" s="72"/>
      <c r="G9" s="72"/>
      <c r="H9" s="73"/>
      <c r="I9" s="73"/>
      <c r="J9" s="73"/>
      <c r="K9" s="73"/>
      <c r="L9" s="73"/>
      <c r="M9" s="73"/>
      <c r="N9" s="73"/>
      <c r="O9" s="73"/>
      <c r="P9" s="72"/>
      <c r="Q9" s="41"/>
    </row>
    <row r="10" spans="1:17" x14ac:dyDescent="0.25">
      <c r="A10" s="72"/>
      <c r="B10" s="72"/>
      <c r="C10" s="108" t="s">
        <v>442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2"/>
      <c r="Q10" s="41"/>
    </row>
    <row r="11" spans="1:17" x14ac:dyDescent="0.25">
      <c r="A11" s="72"/>
      <c r="B11" s="72"/>
      <c r="C11" s="108" t="s">
        <v>719</v>
      </c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2"/>
      <c r="Q11" s="73"/>
    </row>
    <row r="12" spans="1:17" x14ac:dyDescent="0.25">
      <c r="A12" s="72"/>
      <c r="B12" s="72"/>
      <c r="C12" s="108"/>
      <c r="D12" s="108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3"/>
      <c r="P12" s="72"/>
      <c r="Q12" s="41"/>
    </row>
    <row r="13" spans="1:17" x14ac:dyDescent="0.25">
      <c r="A13" s="72"/>
      <c r="B13" s="106" t="s">
        <v>251</v>
      </c>
      <c r="C13" s="106"/>
      <c r="D13" s="106"/>
      <c r="E13" s="106"/>
      <c r="F13" s="106"/>
      <c r="G13" s="106"/>
      <c r="H13" s="107"/>
      <c r="I13" s="107"/>
      <c r="J13" s="107"/>
      <c r="K13" s="107"/>
      <c r="L13" s="107"/>
      <c r="M13" s="107"/>
      <c r="N13" s="107"/>
      <c r="O13" s="107"/>
      <c r="P13" s="106"/>
      <c r="Q13" s="41"/>
    </row>
    <row r="14" spans="1:17" x14ac:dyDescent="0.25">
      <c r="A14" s="72"/>
      <c r="B14" s="72"/>
      <c r="C14" s="108"/>
      <c r="D14" s="108"/>
      <c r="E14" s="108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2"/>
      <c r="Q14" s="41"/>
    </row>
    <row r="15" spans="1:17" x14ac:dyDescent="0.25">
      <c r="A15" s="72"/>
      <c r="B15" s="72"/>
      <c r="C15" s="108" t="s">
        <v>443</v>
      </c>
      <c r="D15" s="108"/>
      <c r="E15" s="108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2"/>
      <c r="Q15" s="41"/>
    </row>
    <row r="16" spans="1:17" x14ac:dyDescent="0.25">
      <c r="A16" s="72"/>
      <c r="B16" s="72"/>
      <c r="C16" s="108" t="s">
        <v>444</v>
      </c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3"/>
      <c r="P16" s="72"/>
      <c r="Q16" s="41"/>
    </row>
    <row r="17" spans="1:17" x14ac:dyDescent="0.2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2"/>
      <c r="Q17" s="41"/>
    </row>
    <row r="18" spans="1:17" x14ac:dyDescent="0.25">
      <c r="A18" s="72"/>
      <c r="B18" s="100"/>
      <c r="C18" s="109" t="s">
        <v>705</v>
      </c>
      <c r="D18" s="109"/>
      <c r="E18" s="109"/>
      <c r="F18" s="109"/>
      <c r="G18" s="109"/>
      <c r="H18" s="110"/>
      <c r="I18" s="110"/>
      <c r="J18" s="110"/>
      <c r="K18" s="110"/>
      <c r="L18" s="110"/>
      <c r="M18" s="110"/>
      <c r="N18" s="110"/>
      <c r="O18" s="110"/>
      <c r="P18" s="109"/>
      <c r="Q18" s="41"/>
    </row>
    <row r="19" spans="1:17" x14ac:dyDescent="0.25">
      <c r="A19" s="72"/>
      <c r="B19" s="72"/>
      <c r="C19" s="108"/>
      <c r="D19" s="108"/>
      <c r="E19" s="108"/>
      <c r="F19" s="72"/>
      <c r="G19" s="72"/>
      <c r="H19" s="73"/>
      <c r="I19" s="73"/>
      <c r="J19" s="73"/>
      <c r="K19" s="73"/>
      <c r="L19" s="73"/>
      <c r="M19" s="73"/>
      <c r="N19" s="73"/>
      <c r="O19" s="73"/>
      <c r="P19" s="72"/>
      <c r="Q19" s="41"/>
    </row>
    <row r="20" spans="1:17" x14ac:dyDescent="0.25">
      <c r="A20" s="72"/>
      <c r="B20" s="72"/>
      <c r="C20" s="72"/>
      <c r="D20" s="108"/>
      <c r="E20" s="111" t="str">
        <f>'DNO inputs'!E357</f>
        <v>Net capex (2005/06 to 2014/15), by network level</v>
      </c>
      <c r="F20" s="72"/>
      <c r="G20" s="72"/>
      <c r="H20" s="73"/>
      <c r="I20" s="73"/>
      <c r="J20" s="73"/>
      <c r="K20" s="73"/>
      <c r="L20" s="73"/>
      <c r="M20" s="73"/>
      <c r="N20" s="73"/>
      <c r="O20" s="73"/>
      <c r="P20" s="72"/>
      <c r="Q20" s="41"/>
    </row>
    <row r="21" spans="1:17" x14ac:dyDescent="0.25">
      <c r="A21" s="72"/>
      <c r="B21" s="72"/>
      <c r="C21" s="72"/>
      <c r="D21" s="72"/>
      <c r="E21" s="72"/>
      <c r="F21" s="112" t="str">
        <f>'DNO inputs'!F358</f>
        <v>LV</v>
      </c>
      <c r="G21" s="112" t="str">
        <f>'DNO inputs'!G358</f>
        <v>£</v>
      </c>
      <c r="H21" s="155">
        <f>'DNO inputs'!H358</f>
        <v>230599999.99999997</v>
      </c>
      <c r="I21" s="129"/>
      <c r="J21" s="129"/>
      <c r="K21" s="129"/>
      <c r="L21" s="129"/>
      <c r="M21" s="129"/>
      <c r="N21" s="129"/>
      <c r="O21" s="73"/>
      <c r="P21" s="72"/>
      <c r="Q21" s="41"/>
    </row>
    <row r="22" spans="1:17" x14ac:dyDescent="0.25">
      <c r="A22" s="72"/>
      <c r="B22" s="72"/>
      <c r="C22" s="72"/>
      <c r="D22" s="72"/>
      <c r="E22" s="72"/>
      <c r="F22" s="114" t="str">
        <f>'DNO inputs'!F359</f>
        <v>LV/HV</v>
      </c>
      <c r="G22" s="114" t="str">
        <f>'DNO inputs'!G359</f>
        <v>£</v>
      </c>
      <c r="H22" s="151">
        <f>'DNO inputs'!H359</f>
        <v>64811428.571428582</v>
      </c>
      <c r="I22" s="129"/>
      <c r="J22" s="129"/>
      <c r="K22" s="129"/>
      <c r="L22" s="129"/>
      <c r="M22" s="129"/>
      <c r="N22" s="129"/>
      <c r="O22" s="73"/>
      <c r="P22" s="72"/>
      <c r="Q22" s="41"/>
    </row>
    <row r="23" spans="1:17" x14ac:dyDescent="0.25">
      <c r="A23" s="72"/>
      <c r="B23" s="72"/>
      <c r="C23" s="72"/>
      <c r="D23" s="72"/>
      <c r="E23" s="72"/>
      <c r="F23" s="114" t="str">
        <f>'DNO inputs'!F360</f>
        <v>HV</v>
      </c>
      <c r="G23" s="114" t="str">
        <f>'DNO inputs'!G360</f>
        <v>£</v>
      </c>
      <c r="H23" s="151">
        <f>'DNO inputs'!H360</f>
        <v>287988571.42857146</v>
      </c>
      <c r="I23" s="129"/>
      <c r="J23" s="129"/>
      <c r="K23" s="129"/>
      <c r="L23" s="129"/>
      <c r="M23" s="129"/>
      <c r="N23" s="129"/>
      <c r="O23" s="73"/>
      <c r="P23" s="72"/>
      <c r="Q23" s="41"/>
    </row>
    <row r="24" spans="1:17" x14ac:dyDescent="0.25">
      <c r="A24" s="72"/>
      <c r="B24" s="72"/>
      <c r="C24" s="72"/>
      <c r="D24" s="72"/>
      <c r="E24" s="72"/>
      <c r="F24" s="114" t="str">
        <f>'DNO inputs'!F361</f>
        <v>EHV</v>
      </c>
      <c r="G24" s="114" t="str">
        <f>'DNO inputs'!G361</f>
        <v>£</v>
      </c>
      <c r="H24" s="151">
        <f>'DNO inputs'!H361</f>
        <v>277600000</v>
      </c>
      <c r="I24" s="129"/>
      <c r="J24" s="129"/>
      <c r="K24" s="129"/>
      <c r="L24" s="129"/>
      <c r="M24" s="129"/>
      <c r="N24" s="129"/>
      <c r="O24" s="73"/>
      <c r="P24" s="72"/>
      <c r="Q24" s="41"/>
    </row>
    <row r="25" spans="1:17" x14ac:dyDescent="0.25">
      <c r="A25" s="72"/>
      <c r="B25" s="72"/>
      <c r="C25" s="72"/>
      <c r="D25" s="72"/>
      <c r="E25" s="72"/>
      <c r="F25" s="116" t="str">
        <f>'DNO inputs'!F362</f>
        <v>132kV</v>
      </c>
      <c r="G25" s="116" t="str">
        <f>'DNO inputs'!G362</f>
        <v>£</v>
      </c>
      <c r="H25" s="156">
        <f>'DNO inputs'!H362</f>
        <v>199272195.12195119</v>
      </c>
      <c r="I25" s="129"/>
      <c r="J25" s="129"/>
      <c r="K25" s="129"/>
      <c r="L25" s="129"/>
      <c r="M25" s="129"/>
      <c r="N25" s="129"/>
      <c r="O25" s="73"/>
      <c r="P25" s="72"/>
      <c r="Q25" s="41"/>
    </row>
    <row r="26" spans="1:17" x14ac:dyDescent="0.25">
      <c r="A26" s="72"/>
      <c r="B26" s="72"/>
      <c r="C26" s="72"/>
      <c r="D26" s="72"/>
      <c r="E26" s="72"/>
      <c r="F26" s="72"/>
      <c r="G26" s="72"/>
      <c r="H26" s="73"/>
      <c r="I26" s="73"/>
      <c r="J26" s="73"/>
      <c r="K26" s="73"/>
      <c r="L26" s="73"/>
      <c r="M26" s="73"/>
      <c r="N26" s="73"/>
      <c r="O26" s="73"/>
      <c r="P26" s="72"/>
      <c r="Q26" s="41"/>
    </row>
    <row r="27" spans="1:17" x14ac:dyDescent="0.25">
      <c r="A27" s="72"/>
      <c r="B27" s="100"/>
      <c r="C27" s="109" t="s">
        <v>635</v>
      </c>
      <c r="D27" s="109"/>
      <c r="E27" s="109"/>
      <c r="F27" s="109"/>
      <c r="G27" s="109"/>
      <c r="H27" s="110"/>
      <c r="I27" s="110"/>
      <c r="J27" s="110"/>
      <c r="K27" s="110"/>
      <c r="L27" s="110"/>
      <c r="M27" s="110"/>
      <c r="N27" s="110"/>
      <c r="O27" s="110"/>
      <c r="P27" s="109"/>
      <c r="Q27" s="41"/>
    </row>
    <row r="28" spans="1:17" x14ac:dyDescent="0.25">
      <c r="A28" s="72"/>
      <c r="B28" s="72"/>
      <c r="C28" s="108"/>
      <c r="D28" s="108"/>
      <c r="E28" s="108"/>
      <c r="F28" s="72"/>
      <c r="G28" s="72"/>
      <c r="H28" s="73"/>
      <c r="I28" s="73"/>
      <c r="J28" s="73"/>
      <c r="K28" s="73"/>
      <c r="L28" s="73"/>
      <c r="M28" s="73"/>
      <c r="N28" s="73"/>
      <c r="O28" s="73"/>
      <c r="P28" s="72"/>
      <c r="Q28" s="41"/>
    </row>
    <row r="29" spans="1:17" x14ac:dyDescent="0.25">
      <c r="A29" s="72"/>
      <c r="B29" s="72"/>
      <c r="C29" s="72"/>
      <c r="D29" s="108"/>
      <c r="E29" s="114" t="str">
        <f>'DNO inputs'!E369</f>
        <v>LV services share of LV net capex</v>
      </c>
      <c r="F29" s="72"/>
      <c r="G29" s="114" t="str">
        <f>'DNO inputs'!G369</f>
        <v>%</v>
      </c>
      <c r="H29" s="165">
        <f>'DNO inputs'!H369</f>
        <v>0.10180722891566267</v>
      </c>
      <c r="I29" s="134"/>
      <c r="J29" s="134"/>
      <c r="K29" s="134"/>
      <c r="L29" s="134"/>
      <c r="M29" s="134"/>
      <c r="N29" s="134"/>
      <c r="O29" s="73"/>
      <c r="P29" s="72"/>
      <c r="Q29" s="41"/>
    </row>
    <row r="30" spans="1:17" x14ac:dyDescent="0.25">
      <c r="A30" s="72"/>
      <c r="B30" s="72"/>
      <c r="C30" s="72"/>
      <c r="D30" s="108"/>
      <c r="E30" s="108"/>
      <c r="F30" s="72"/>
      <c r="G30" s="114"/>
      <c r="H30" s="175"/>
      <c r="I30" s="73"/>
      <c r="J30" s="73"/>
      <c r="K30" s="73"/>
      <c r="L30" s="73"/>
      <c r="M30" s="73"/>
      <c r="N30" s="73"/>
      <c r="O30" s="73"/>
      <c r="P30" s="72"/>
      <c r="Q30" s="41"/>
    </row>
    <row r="31" spans="1:17" x14ac:dyDescent="0.25">
      <c r="A31" s="114"/>
      <c r="B31" s="72"/>
      <c r="C31" s="72"/>
      <c r="D31" s="72"/>
      <c r="E31" s="114" t="s">
        <v>250</v>
      </c>
      <c r="F31" s="72"/>
      <c r="G31" s="114" t="s">
        <v>44</v>
      </c>
      <c r="H31" s="176">
        <f>1 - H29</f>
        <v>0.89819277108433737</v>
      </c>
      <c r="I31" s="130" t="s">
        <v>314</v>
      </c>
      <c r="J31" s="134"/>
      <c r="K31" s="134"/>
      <c r="L31" s="134"/>
      <c r="M31" s="134"/>
      <c r="N31" s="134"/>
      <c r="O31" s="73"/>
      <c r="P31" s="114" t="s">
        <v>571</v>
      </c>
      <c r="Q31" s="41"/>
    </row>
    <row r="32" spans="1:17" x14ac:dyDescent="0.25">
      <c r="A32" s="72"/>
      <c r="B32" s="72"/>
      <c r="C32" s="72"/>
      <c r="D32" s="72"/>
      <c r="E32" s="108"/>
      <c r="F32" s="72"/>
      <c r="G32" s="72"/>
      <c r="H32" s="73"/>
      <c r="I32" s="73"/>
      <c r="J32" s="73"/>
      <c r="K32" s="73"/>
      <c r="L32" s="73"/>
      <c r="M32" s="73"/>
      <c r="N32" s="73"/>
      <c r="O32" s="73"/>
      <c r="P32" s="72"/>
      <c r="Q32" s="41"/>
    </row>
    <row r="33" spans="1:17" x14ac:dyDescent="0.25">
      <c r="A33" s="72"/>
      <c r="B33" s="72"/>
      <c r="C33" s="72"/>
      <c r="D33" s="72"/>
      <c r="E33" s="111" t="s">
        <v>414</v>
      </c>
      <c r="F33" s="72"/>
      <c r="G33" s="72"/>
      <c r="H33" s="73"/>
      <c r="I33" s="73"/>
      <c r="J33" s="73"/>
      <c r="K33" s="73"/>
      <c r="L33" s="73"/>
      <c r="M33" s="73"/>
      <c r="N33" s="73"/>
      <c r="O33" s="73"/>
      <c r="P33" s="72"/>
      <c r="Q33" s="41"/>
    </row>
    <row r="34" spans="1:17" x14ac:dyDescent="0.25">
      <c r="A34" s="114"/>
      <c r="B34" s="72"/>
      <c r="C34" s="72"/>
      <c r="D34" s="72"/>
      <c r="E34" s="72"/>
      <c r="F34" s="112" t="s">
        <v>165</v>
      </c>
      <c r="G34" s="112" t="s">
        <v>44</v>
      </c>
      <c r="H34" s="148"/>
      <c r="I34" s="177" t="s">
        <v>314</v>
      </c>
      <c r="J34" s="178">
        <f>H$29</f>
        <v>0.10180722891566267</v>
      </c>
      <c r="K34" s="179">
        <f>H$31</f>
        <v>0.89819277108433737</v>
      </c>
      <c r="L34" s="180"/>
      <c r="M34" s="180"/>
      <c r="N34" s="180"/>
      <c r="O34" s="73"/>
      <c r="P34" s="114" t="s">
        <v>571</v>
      </c>
      <c r="Q34" s="41"/>
    </row>
    <row r="35" spans="1:17" x14ac:dyDescent="0.25">
      <c r="A35" s="72"/>
      <c r="B35" s="72"/>
      <c r="C35" s="72"/>
      <c r="D35" s="72"/>
      <c r="E35" s="72"/>
      <c r="F35" s="114" t="s">
        <v>168</v>
      </c>
      <c r="G35" s="114" t="s">
        <v>44</v>
      </c>
      <c r="H35" s="134"/>
      <c r="I35" s="134"/>
      <c r="J35" s="181"/>
      <c r="K35" s="181"/>
      <c r="L35" s="24">
        <v>1</v>
      </c>
      <c r="M35" s="181"/>
      <c r="N35" s="181"/>
      <c r="O35" s="73"/>
      <c r="P35" s="72"/>
      <c r="Q35" s="41"/>
    </row>
    <row r="36" spans="1:17" x14ac:dyDescent="0.25">
      <c r="A36" s="72"/>
      <c r="B36" s="72"/>
      <c r="C36" s="72"/>
      <c r="D36" s="72"/>
      <c r="E36" s="72"/>
      <c r="F36" s="114" t="s">
        <v>40</v>
      </c>
      <c r="G36" s="114" t="s">
        <v>44</v>
      </c>
      <c r="H36" s="134"/>
      <c r="I36" s="134"/>
      <c r="J36" s="181"/>
      <c r="K36" s="181"/>
      <c r="L36" s="181"/>
      <c r="M36" s="24">
        <v>1</v>
      </c>
      <c r="N36" s="181"/>
      <c r="O36" s="73"/>
      <c r="P36" s="72"/>
      <c r="Q36" s="41"/>
    </row>
    <row r="37" spans="1:17" x14ac:dyDescent="0.25">
      <c r="A37" s="72"/>
      <c r="B37" s="72"/>
      <c r="C37" s="72"/>
      <c r="D37" s="72"/>
      <c r="E37" s="72"/>
      <c r="F37" s="114" t="s">
        <v>37</v>
      </c>
      <c r="G37" s="114" t="s">
        <v>44</v>
      </c>
      <c r="H37" s="134"/>
      <c r="I37" s="134"/>
      <c r="J37" s="181"/>
      <c r="K37" s="181"/>
      <c r="L37" s="181"/>
      <c r="M37" s="181"/>
      <c r="N37" s="24">
        <v>1</v>
      </c>
      <c r="O37" s="73"/>
      <c r="P37" s="72"/>
      <c r="Q37" s="41"/>
    </row>
    <row r="38" spans="1:17" x14ac:dyDescent="0.25">
      <c r="A38" s="72"/>
      <c r="B38" s="72"/>
      <c r="C38" s="72"/>
      <c r="D38" s="72"/>
      <c r="E38" s="72"/>
      <c r="F38" s="116" t="s">
        <v>35</v>
      </c>
      <c r="G38" s="116" t="s">
        <v>44</v>
      </c>
      <c r="H38" s="149"/>
      <c r="I38" s="150"/>
      <c r="J38" s="182"/>
      <c r="K38" s="182"/>
      <c r="L38" s="182"/>
      <c r="M38" s="182"/>
      <c r="N38" s="39">
        <v>1</v>
      </c>
      <c r="O38" s="73"/>
      <c r="P38" s="72"/>
      <c r="Q38" s="41"/>
    </row>
    <row r="39" spans="1:17" x14ac:dyDescent="0.25">
      <c r="A39" s="72"/>
      <c r="B39" s="72"/>
      <c r="C39" s="72"/>
      <c r="D39" s="72"/>
      <c r="E39" s="72"/>
      <c r="F39" s="72"/>
      <c r="G39" s="72"/>
      <c r="H39" s="73"/>
      <c r="I39" s="73"/>
      <c r="J39" s="73"/>
      <c r="K39" s="73"/>
      <c r="L39" s="73"/>
      <c r="M39" s="73"/>
      <c r="N39" s="73"/>
      <c r="O39" s="73"/>
      <c r="P39" s="72"/>
      <c r="Q39" s="41"/>
    </row>
    <row r="40" spans="1:17" x14ac:dyDescent="0.25">
      <c r="A40" s="114"/>
      <c r="B40" s="72"/>
      <c r="C40" s="72"/>
      <c r="D40" s="72"/>
      <c r="E40" s="114" t="s">
        <v>397</v>
      </c>
      <c r="F40" s="72"/>
      <c r="G40" s="114" t="str">
        <f>G$21</f>
        <v>£</v>
      </c>
      <c r="H40" s="129"/>
      <c r="I40" s="142" t="s">
        <v>314</v>
      </c>
      <c r="J40" s="129">
        <f>SUMPRODUCT($H21:$H25, J34:J38)</f>
        <v>23476746.987951808</v>
      </c>
      <c r="K40" s="129">
        <f>SUMPRODUCT($H21:$H25, K34:K38)</f>
        <v>207123253.01204818</v>
      </c>
      <c r="L40" s="129">
        <f>SUMPRODUCT($H21:$H25, L34:L38)</f>
        <v>64811428.571428582</v>
      </c>
      <c r="M40" s="129">
        <f>SUMPRODUCT($H21:$H25, M34:M38)</f>
        <v>287988571.42857146</v>
      </c>
      <c r="N40" s="129">
        <f>SUMPRODUCT($H21:$H25, N34:N38)</f>
        <v>476872195.12195122</v>
      </c>
      <c r="O40" s="73"/>
      <c r="P40" s="114" t="s">
        <v>577</v>
      </c>
      <c r="Q40" s="41"/>
    </row>
    <row r="41" spans="1:17" x14ac:dyDescent="0.25">
      <c r="A41" s="114"/>
      <c r="B41" s="72"/>
      <c r="C41" s="72"/>
      <c r="D41" s="72"/>
      <c r="E41" s="114" t="s">
        <v>398</v>
      </c>
      <c r="F41" s="72"/>
      <c r="G41" s="114" t="str">
        <f>G$21</f>
        <v>£</v>
      </c>
      <c r="H41" s="129">
        <f>SUM(J40:N40)</f>
        <v>1060272195.1219512</v>
      </c>
      <c r="I41" s="142" t="s">
        <v>314</v>
      </c>
      <c r="J41" s="129"/>
      <c r="K41" s="129"/>
      <c r="L41" s="129"/>
      <c r="M41" s="129"/>
      <c r="N41" s="129"/>
      <c r="O41" s="73"/>
      <c r="P41" s="114" t="s">
        <v>577</v>
      </c>
      <c r="Q41" s="41"/>
    </row>
    <row r="42" spans="1:17" x14ac:dyDescent="0.25">
      <c r="A42" s="72"/>
      <c r="B42" s="72"/>
      <c r="C42" s="72"/>
      <c r="D42" s="72"/>
      <c r="E42" s="114" t="s">
        <v>487</v>
      </c>
      <c r="F42" s="72"/>
      <c r="G42" s="114" t="s">
        <v>470</v>
      </c>
      <c r="H42" s="183" t="b">
        <f>H41 &gt; 0</f>
        <v>1</v>
      </c>
      <c r="I42" s="129"/>
      <c r="J42" s="129"/>
      <c r="K42" s="129"/>
      <c r="L42" s="129"/>
      <c r="M42" s="129"/>
      <c r="N42" s="129"/>
      <c r="O42" s="73"/>
      <c r="P42" s="72"/>
      <c r="Q42" s="41"/>
    </row>
    <row r="43" spans="1:17" x14ac:dyDescent="0.25">
      <c r="A43" s="72"/>
      <c r="B43" s="72"/>
      <c r="C43" s="72"/>
      <c r="D43" s="72"/>
      <c r="E43" s="108"/>
      <c r="F43" s="72"/>
      <c r="G43" s="72"/>
      <c r="H43" s="73"/>
      <c r="I43" s="73"/>
      <c r="J43" s="73"/>
      <c r="K43" s="73"/>
      <c r="L43" s="73"/>
      <c r="M43" s="73"/>
      <c r="N43" s="73"/>
      <c r="O43" s="73"/>
      <c r="P43" s="72"/>
      <c r="Q43" s="41"/>
    </row>
    <row r="44" spans="1:17" x14ac:dyDescent="0.25">
      <c r="A44" s="114"/>
      <c r="B44" s="72"/>
      <c r="C44" s="72"/>
      <c r="D44" s="72"/>
      <c r="E44" s="114" t="s">
        <v>401</v>
      </c>
      <c r="F44" s="72"/>
      <c r="G44" s="114" t="s">
        <v>44</v>
      </c>
      <c r="H44" s="134"/>
      <c r="I44" s="130" t="s">
        <v>314</v>
      </c>
      <c r="J44" s="153">
        <f>IF($H42, J40 / $H41, 0)</f>
        <v>2.2142188671892448E-2</v>
      </c>
      <c r="K44" s="153">
        <f>IF($H42, K40 / $H41, 0)</f>
        <v>0.19534913201060142</v>
      </c>
      <c r="L44" s="153">
        <f>IF($H42, L40 / $H41, 0)</f>
        <v>6.1127160430698692E-2</v>
      </c>
      <c r="M44" s="153">
        <f>IF($H42, M40 / $H41, 0)</f>
        <v>0.27161758344087045</v>
      </c>
      <c r="N44" s="153">
        <f>IF($H42, N40 / $H41, 0)</f>
        <v>0.44976393544593701</v>
      </c>
      <c r="O44" s="73"/>
      <c r="P44" s="114" t="s">
        <v>577</v>
      </c>
      <c r="Q44" s="41"/>
    </row>
    <row r="45" spans="1:17" x14ac:dyDescent="0.25">
      <c r="A45" s="72"/>
      <c r="B45" s="72"/>
      <c r="C45" s="72"/>
      <c r="D45" s="72"/>
      <c r="E45" s="114" t="s">
        <v>239</v>
      </c>
      <c r="F45" s="72"/>
      <c r="G45" s="114" t="s">
        <v>231</v>
      </c>
      <c r="H45" s="169">
        <f>IF(SUM(J44:N44)= 1, 0, 1)</f>
        <v>0</v>
      </c>
      <c r="I45" s="135"/>
      <c r="J45" s="135"/>
      <c r="K45" s="135"/>
      <c r="L45" s="135"/>
      <c r="M45" s="135"/>
      <c r="N45" s="135"/>
      <c r="O45" s="73"/>
      <c r="P45" s="72"/>
      <c r="Q45" s="41"/>
    </row>
    <row r="46" spans="1:17" x14ac:dyDescent="0.25">
      <c r="A46" s="72"/>
      <c r="B46" s="72"/>
      <c r="C46" s="72"/>
      <c r="D46" s="72"/>
      <c r="E46" s="108"/>
      <c r="F46" s="72"/>
      <c r="G46" s="72"/>
      <c r="H46" s="73"/>
      <c r="I46" s="73"/>
      <c r="J46" s="73"/>
      <c r="K46" s="73"/>
      <c r="L46" s="73"/>
      <c r="M46" s="73"/>
      <c r="N46" s="73"/>
      <c r="O46" s="73"/>
      <c r="P46" s="72"/>
      <c r="Q46" s="41"/>
    </row>
    <row r="47" spans="1:17" x14ac:dyDescent="0.25">
      <c r="A47" s="72"/>
      <c r="B47" s="100"/>
      <c r="C47" s="109" t="s">
        <v>636</v>
      </c>
      <c r="D47" s="109"/>
      <c r="E47" s="109"/>
      <c r="F47" s="109"/>
      <c r="G47" s="109"/>
      <c r="H47" s="110"/>
      <c r="I47" s="110"/>
      <c r="J47" s="110"/>
      <c r="K47" s="110"/>
      <c r="L47" s="110"/>
      <c r="M47" s="110"/>
      <c r="N47" s="110"/>
      <c r="O47" s="110"/>
      <c r="P47" s="109"/>
      <c r="Q47" s="41"/>
    </row>
    <row r="48" spans="1:17" x14ac:dyDescent="0.25">
      <c r="A48" s="72"/>
      <c r="B48" s="72"/>
      <c r="C48" s="108"/>
      <c r="D48" s="108"/>
      <c r="E48" s="108"/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2"/>
      <c r="Q48" s="41"/>
    </row>
    <row r="49" spans="1:17" x14ac:dyDescent="0.25">
      <c r="A49" s="72"/>
      <c r="B49" s="72"/>
      <c r="C49" s="72"/>
      <c r="D49" s="108"/>
      <c r="E49" s="114" t="str">
        <f>MEAV!E120</f>
        <v>EHV reduction rate</v>
      </c>
      <c r="F49" s="72"/>
      <c r="G49" s="114" t="str">
        <f>MEAV!G120</f>
        <v>%</v>
      </c>
      <c r="H49" s="165">
        <f>MEAV!H120</f>
        <v>0.84718848567570659</v>
      </c>
      <c r="I49" s="134"/>
      <c r="J49" s="134"/>
      <c r="K49" s="134"/>
      <c r="L49" s="134"/>
      <c r="M49" s="134"/>
      <c r="N49" s="134"/>
      <c r="O49" s="73"/>
      <c r="P49" s="72"/>
      <c r="Q49" s="41"/>
    </row>
    <row r="50" spans="1:17" x14ac:dyDescent="0.25">
      <c r="A50" s="72"/>
      <c r="B50" s="72"/>
      <c r="C50" s="72"/>
      <c r="D50" s="72"/>
      <c r="E50" s="108"/>
      <c r="F50" s="72"/>
      <c r="G50" s="72"/>
      <c r="H50" s="73"/>
      <c r="I50" s="73"/>
      <c r="J50" s="73"/>
      <c r="K50" s="73"/>
      <c r="L50" s="73"/>
      <c r="M50" s="73"/>
      <c r="N50" s="73"/>
      <c r="O50" s="73"/>
      <c r="P50" s="72"/>
      <c r="Q50" s="41"/>
    </row>
    <row r="51" spans="1:17" x14ac:dyDescent="0.25">
      <c r="A51" s="72"/>
      <c r="B51" s="72"/>
      <c r="C51" s="72"/>
      <c r="D51" s="72"/>
      <c r="E51" s="111" t="s">
        <v>415</v>
      </c>
      <c r="F51" s="72"/>
      <c r="G51" s="72"/>
      <c r="H51" s="73"/>
      <c r="I51" s="73"/>
      <c r="J51" s="73"/>
      <c r="K51" s="73"/>
      <c r="L51" s="73"/>
      <c r="M51" s="73"/>
      <c r="N51" s="73"/>
      <c r="O51" s="73"/>
      <c r="P51" s="72"/>
      <c r="Q51" s="41"/>
    </row>
    <row r="52" spans="1:17" x14ac:dyDescent="0.25">
      <c r="A52" s="114"/>
      <c r="B52" s="72"/>
      <c r="C52" s="72"/>
      <c r="D52" s="72"/>
      <c r="E52" s="72"/>
      <c r="F52" s="112" t="s">
        <v>165</v>
      </c>
      <c r="G52" s="112" t="s">
        <v>44</v>
      </c>
      <c r="H52" s="148"/>
      <c r="I52" s="177" t="s">
        <v>314</v>
      </c>
      <c r="J52" s="211">
        <f>J34</f>
        <v>0.10180722891566267</v>
      </c>
      <c r="K52" s="211">
        <f>K34</f>
        <v>0.89819277108433737</v>
      </c>
      <c r="L52" s="180"/>
      <c r="M52" s="180"/>
      <c r="N52" s="180"/>
      <c r="O52" s="73"/>
      <c r="P52" s="114" t="s">
        <v>571</v>
      </c>
      <c r="Q52" s="41"/>
    </row>
    <row r="53" spans="1:17" x14ac:dyDescent="0.25">
      <c r="A53" s="72"/>
      <c r="B53" s="72"/>
      <c r="C53" s="72"/>
      <c r="D53" s="72"/>
      <c r="E53" s="72"/>
      <c r="F53" s="114" t="s">
        <v>168</v>
      </c>
      <c r="G53" s="114" t="s">
        <v>44</v>
      </c>
      <c r="H53" s="134"/>
      <c r="I53" s="134"/>
      <c r="J53" s="181"/>
      <c r="K53" s="181"/>
      <c r="L53" s="212">
        <f>L35</f>
        <v>1</v>
      </c>
      <c r="M53" s="181"/>
      <c r="N53" s="181"/>
      <c r="O53" s="73"/>
      <c r="P53" s="72"/>
      <c r="Q53" s="41"/>
    </row>
    <row r="54" spans="1:17" x14ac:dyDescent="0.25">
      <c r="A54" s="72"/>
      <c r="B54" s="72"/>
      <c r="C54" s="72"/>
      <c r="D54" s="72"/>
      <c r="E54" s="72"/>
      <c r="F54" s="114" t="s">
        <v>40</v>
      </c>
      <c r="G54" s="114" t="s">
        <v>44</v>
      </c>
      <c r="H54" s="134"/>
      <c r="I54" s="134"/>
      <c r="J54" s="181"/>
      <c r="K54" s="181"/>
      <c r="L54" s="181"/>
      <c r="M54" s="212">
        <f>M36</f>
        <v>1</v>
      </c>
      <c r="N54" s="181"/>
      <c r="O54" s="73"/>
      <c r="P54" s="72"/>
      <c r="Q54" s="41"/>
    </row>
    <row r="55" spans="1:17" x14ac:dyDescent="0.25">
      <c r="A55" s="114"/>
      <c r="B55" s="72"/>
      <c r="C55" s="72"/>
      <c r="D55" s="72"/>
      <c r="E55" s="72"/>
      <c r="F55" s="114" t="s">
        <v>37</v>
      </c>
      <c r="G55" s="114" t="s">
        <v>44</v>
      </c>
      <c r="H55" s="134"/>
      <c r="I55" s="130" t="s">
        <v>314</v>
      </c>
      <c r="J55" s="181"/>
      <c r="K55" s="181"/>
      <c r="L55" s="181"/>
      <c r="M55" s="181"/>
      <c r="N55" s="134">
        <f>H$49</f>
        <v>0.84718848567570659</v>
      </c>
      <c r="O55" s="73"/>
      <c r="P55" s="114" t="s">
        <v>578</v>
      </c>
      <c r="Q55" s="41"/>
    </row>
    <row r="56" spans="1:17" x14ac:dyDescent="0.25">
      <c r="A56" s="114"/>
      <c r="B56" s="72"/>
      <c r="C56" s="72"/>
      <c r="D56" s="72"/>
      <c r="E56" s="72"/>
      <c r="F56" s="116" t="s">
        <v>35</v>
      </c>
      <c r="G56" s="116" t="s">
        <v>44</v>
      </c>
      <c r="H56" s="149"/>
      <c r="I56" s="184" t="s">
        <v>314</v>
      </c>
      <c r="J56" s="205"/>
      <c r="K56" s="205"/>
      <c r="L56" s="205"/>
      <c r="M56" s="205"/>
      <c r="N56" s="149">
        <f>H$49</f>
        <v>0.84718848567570659</v>
      </c>
      <c r="O56" s="73"/>
      <c r="P56" s="114" t="s">
        <v>578</v>
      </c>
      <c r="Q56" s="41"/>
    </row>
    <row r="57" spans="1:17" x14ac:dyDescent="0.25">
      <c r="A57" s="72"/>
      <c r="B57" s="72"/>
      <c r="C57" s="72"/>
      <c r="D57" s="72"/>
      <c r="E57" s="72"/>
      <c r="F57" s="72"/>
      <c r="G57" s="72"/>
      <c r="H57" s="73"/>
      <c r="I57" s="73"/>
      <c r="J57" s="73"/>
      <c r="K57" s="73"/>
      <c r="L57" s="73"/>
      <c r="M57" s="73"/>
      <c r="N57" s="73"/>
      <c r="O57" s="73"/>
      <c r="P57" s="72"/>
      <c r="Q57" s="41"/>
    </row>
    <row r="58" spans="1:17" x14ac:dyDescent="0.25">
      <c r="A58" s="114"/>
      <c r="B58" s="72"/>
      <c r="C58" s="72"/>
      <c r="D58" s="72"/>
      <c r="E58" s="114" t="s">
        <v>399</v>
      </c>
      <c r="F58" s="72"/>
      <c r="G58" s="114" t="str">
        <f>G$21</f>
        <v>£</v>
      </c>
      <c r="H58" s="129"/>
      <c r="I58" s="142" t="s">
        <v>314</v>
      </c>
      <c r="J58" s="129">
        <f>SUMPRODUCT($H21:$H25, J52:J56)</f>
        <v>23476746.987951808</v>
      </c>
      <c r="K58" s="129">
        <f>SUMPRODUCT($H21:$H25, K52:K56)</f>
        <v>207123253.01204818</v>
      </c>
      <c r="L58" s="129">
        <f>SUMPRODUCT($H21:$H25, L52:L56)</f>
        <v>64811428.571428582</v>
      </c>
      <c r="M58" s="129">
        <f>SUMPRODUCT($H21:$H25, M52:M56)</f>
        <v>287988571.42857146</v>
      </c>
      <c r="N58" s="129">
        <f>SUMPRODUCT($H21:$H25, N52:N56)</f>
        <v>404000632.84621596</v>
      </c>
      <c r="O58" s="73"/>
      <c r="P58" s="114" t="s">
        <v>577</v>
      </c>
      <c r="Q58" s="41"/>
    </row>
    <row r="59" spans="1:17" x14ac:dyDescent="0.25">
      <c r="A59" s="114"/>
      <c r="B59" s="72"/>
      <c r="C59" s="72"/>
      <c r="D59" s="72"/>
      <c r="E59" s="114" t="s">
        <v>488</v>
      </c>
      <c r="F59" s="72"/>
      <c r="G59" s="114" t="str">
        <f>G$21</f>
        <v>£</v>
      </c>
      <c r="H59" s="129">
        <f>SUM(J58:N58)</f>
        <v>987400632.84621596</v>
      </c>
      <c r="I59" s="142" t="s">
        <v>314</v>
      </c>
      <c r="J59" s="129"/>
      <c r="K59" s="129"/>
      <c r="L59" s="129"/>
      <c r="M59" s="129"/>
      <c r="N59" s="129"/>
      <c r="O59" s="73"/>
      <c r="P59" s="114" t="s">
        <v>577</v>
      </c>
      <c r="Q59" s="41"/>
    </row>
    <row r="60" spans="1:17" x14ac:dyDescent="0.25">
      <c r="A60" s="72"/>
      <c r="B60" s="72"/>
      <c r="C60" s="72"/>
      <c r="D60" s="72"/>
      <c r="E60" s="114" t="s">
        <v>487</v>
      </c>
      <c r="F60" s="72"/>
      <c r="G60" s="114" t="s">
        <v>470</v>
      </c>
      <c r="H60" s="183" t="b">
        <f>H59 &gt; 0</f>
        <v>1</v>
      </c>
      <c r="I60" s="129"/>
      <c r="J60" s="129"/>
      <c r="K60" s="129"/>
      <c r="L60" s="129"/>
      <c r="M60" s="129"/>
      <c r="N60" s="129"/>
      <c r="O60" s="73"/>
      <c r="P60" s="72"/>
      <c r="Q60" s="41"/>
    </row>
    <row r="61" spans="1:17" x14ac:dyDescent="0.25">
      <c r="A61" s="72"/>
      <c r="B61" s="72"/>
      <c r="C61" s="72"/>
      <c r="D61" s="72"/>
      <c r="E61" s="108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2"/>
      <c r="Q61" s="41"/>
    </row>
    <row r="62" spans="1:17" x14ac:dyDescent="0.25">
      <c r="A62" s="114"/>
      <c r="B62" s="72"/>
      <c r="C62" s="72"/>
      <c r="D62" s="72"/>
      <c r="E62" s="114" t="s">
        <v>402</v>
      </c>
      <c r="F62" s="72"/>
      <c r="G62" s="114" t="s">
        <v>44</v>
      </c>
      <c r="H62" s="134"/>
      <c r="I62" s="130" t="s">
        <v>314</v>
      </c>
      <c r="J62" s="153">
        <f>IF($H60, J58 / $H59, 0)</f>
        <v>2.377631349119079E-2</v>
      </c>
      <c r="K62" s="153">
        <f>IF($H60, K58 / $H59, 0)</f>
        <v>0.20976617405541695</v>
      </c>
      <c r="L62" s="153">
        <f>IF($H60, L58 / $H59, 0)</f>
        <v>6.5638431266351771E-2</v>
      </c>
      <c r="M62" s="153">
        <f>IF($H60, M58 / $H59, 0)</f>
        <v>0.29166334499749569</v>
      </c>
      <c r="N62" s="153">
        <f>IF($H60, N58 / $H59, 0)</f>
        <v>0.40915573618954482</v>
      </c>
      <c r="O62" s="73"/>
      <c r="P62" s="114" t="s">
        <v>577</v>
      </c>
      <c r="Q62" s="41"/>
    </row>
    <row r="63" spans="1:17" x14ac:dyDescent="0.25">
      <c r="A63" s="72"/>
      <c r="B63" s="72"/>
      <c r="C63" s="72"/>
      <c r="D63" s="72"/>
      <c r="E63" s="114" t="s">
        <v>239</v>
      </c>
      <c r="F63" s="72"/>
      <c r="G63" s="114" t="s">
        <v>231</v>
      </c>
      <c r="H63" s="169">
        <f>IF(SUM(J62:N62)= 1, 0, 1)</f>
        <v>0</v>
      </c>
      <c r="I63" s="135"/>
      <c r="J63" s="135"/>
      <c r="K63" s="135"/>
      <c r="L63" s="135"/>
      <c r="M63" s="135"/>
      <c r="N63" s="135"/>
      <c r="O63" s="73"/>
      <c r="P63" s="72"/>
      <c r="Q63" s="41"/>
    </row>
    <row r="64" spans="1:17" x14ac:dyDescent="0.25">
      <c r="A64" s="72"/>
      <c r="B64" s="72"/>
      <c r="C64" s="72"/>
      <c r="D64" s="72"/>
      <c r="E64" s="108"/>
      <c r="F64" s="72"/>
      <c r="G64" s="72"/>
      <c r="H64" s="73"/>
      <c r="I64" s="73"/>
      <c r="J64" s="73"/>
      <c r="K64" s="73"/>
      <c r="L64" s="73"/>
      <c r="M64" s="73"/>
      <c r="N64" s="73"/>
      <c r="O64" s="73"/>
      <c r="P64" s="72"/>
      <c r="Q64" s="41"/>
    </row>
    <row r="65" spans="1:17" x14ac:dyDescent="0.25">
      <c r="A65" s="72"/>
      <c r="B65" s="106" t="s">
        <v>242</v>
      </c>
      <c r="C65" s="106"/>
      <c r="D65" s="106"/>
      <c r="E65" s="106"/>
      <c r="F65" s="106"/>
      <c r="G65" s="106"/>
      <c r="H65" s="107"/>
      <c r="I65" s="107"/>
      <c r="J65" s="107"/>
      <c r="K65" s="107"/>
      <c r="L65" s="107"/>
      <c r="M65" s="107"/>
      <c r="N65" s="107"/>
      <c r="O65" s="107"/>
      <c r="P65" s="106"/>
      <c r="Q65" s="41"/>
    </row>
    <row r="66" spans="1:17" x14ac:dyDescent="0.25">
      <c r="A66" s="72"/>
      <c r="B66" s="72"/>
      <c r="C66" s="108"/>
      <c r="D66" s="108"/>
      <c r="E66" s="108"/>
      <c r="F66" s="72"/>
      <c r="G66" s="72"/>
      <c r="H66" s="73"/>
      <c r="I66" s="73"/>
      <c r="J66" s="73"/>
      <c r="K66" s="73"/>
      <c r="L66" s="73"/>
      <c r="M66" s="73"/>
      <c r="N66" s="73"/>
      <c r="O66" s="73"/>
      <c r="P66" s="72"/>
      <c r="Q66" s="41"/>
    </row>
    <row r="67" spans="1:17" x14ac:dyDescent="0.25">
      <c r="A67" s="72"/>
      <c r="B67" s="72"/>
      <c r="C67" s="108"/>
      <c r="D67" s="108"/>
      <c r="E67" s="114" t="s">
        <v>232</v>
      </c>
      <c r="F67" s="72"/>
      <c r="G67" s="114" t="s">
        <v>231</v>
      </c>
      <c r="H67" s="158">
        <f>H45 + H63</f>
        <v>0</v>
      </c>
      <c r="I67" s="135"/>
      <c r="J67" s="135"/>
      <c r="K67" s="135"/>
      <c r="L67" s="135"/>
      <c r="M67" s="135"/>
      <c r="N67" s="135"/>
      <c r="O67" s="73"/>
      <c r="P67" s="72"/>
      <c r="Q67" s="41"/>
    </row>
    <row r="68" spans="1:17" x14ac:dyDescent="0.25">
      <c r="A68" s="72"/>
      <c r="B68" s="72"/>
      <c r="C68" s="72"/>
      <c r="D68" s="72"/>
      <c r="E68" s="108"/>
      <c r="F68" s="72"/>
      <c r="G68" s="72"/>
      <c r="H68" s="73"/>
      <c r="I68" s="73"/>
      <c r="J68" s="73"/>
      <c r="K68" s="73"/>
      <c r="L68" s="73"/>
      <c r="M68" s="73"/>
      <c r="N68" s="73"/>
      <c r="O68" s="73"/>
      <c r="P68" s="72"/>
      <c r="Q68" s="41"/>
    </row>
    <row r="69" spans="1:17" x14ac:dyDescent="0.25">
      <c r="A69" s="72"/>
      <c r="B69" s="106" t="s">
        <v>30</v>
      </c>
      <c r="C69" s="106"/>
      <c r="D69" s="106"/>
      <c r="E69" s="106"/>
      <c r="F69" s="106"/>
      <c r="G69" s="106"/>
      <c r="H69" s="107"/>
      <c r="I69" s="107"/>
      <c r="J69" s="107"/>
      <c r="K69" s="107"/>
      <c r="L69" s="107"/>
      <c r="M69" s="107"/>
      <c r="N69" s="107"/>
      <c r="O69" s="107"/>
      <c r="P69" s="106"/>
      <c r="Q69" s="41"/>
    </row>
  </sheetData>
  <sheetProtection sheet="1" objects="1" formatCells="0" formatColumns="0" formatRows="0" sort="0" autoFilter="0"/>
  <conditionalFormatting sqref="H45">
    <cfRule type="cellIs" dxfId="19" priority="2" stopIfTrue="1" operator="greaterThan">
      <formula>0</formula>
    </cfRule>
  </conditionalFormatting>
  <conditionalFormatting sqref="H63">
    <cfRule type="cellIs" dxfId="18" priority="3" stopIfTrue="1" operator="greaterThan">
      <formula>0</formula>
    </cfRule>
  </conditionalFormatting>
  <conditionalFormatting sqref="H67">
    <cfRule type="cellIs" dxfId="17" priority="4" stopIfTrue="1" operator="greaterThan">
      <formula>0</formula>
    </cfRule>
  </conditionalFormatting>
  <conditionalFormatting sqref="A4:XFD4">
    <cfRule type="expression" dxfId="16" priority="1">
      <formula>LEFT($A$4,1) &lt;&gt; "0"</formula>
    </cfRule>
  </conditionalFormatting>
  <hyperlinks>
    <hyperlink ref="B5" location="'Model map'!A1" display="Click here to return to model map" xr:uid="{B2EA467F-F795-4792-81F9-22F43D104545}"/>
    <hyperlink ref="B5:H5" location="'Model map'!A4" tooltip="Click to return to model map" display="'Model map'!A4" xr:uid="{4A072EC7-D758-4F81-B059-6A2941DD7861}"/>
    <hyperlink ref="B5:F5" location="'Model map'!A4" tooltip="Click to return to model map" display="'Model map'!A4" xr:uid="{7961FCAB-9D46-4A0A-ADB3-7B54474525D6}"/>
    <hyperlink ref="A1" location="Index!A1" display="Index!A1" xr:uid="{58BFA774-6BFC-4055-9755-6F5D937ED3EE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theme="4" tint="0.59999389629810485"/>
  </sheetPr>
  <dimension ref="A1:Q190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14" width="20.7109375" customWidth="1"/>
    <col min="15" max="15" width="2.7109375" customWidth="1"/>
    <col min="16" max="16" width="40.7109375" customWidth="1"/>
    <col min="17" max="17" width="2.7109375" customWidth="1"/>
    <col min="18" max="16384" width="9.140625" hidden="1"/>
  </cols>
  <sheetData>
    <row r="1" spans="1:17" x14ac:dyDescent="0.25">
      <c r="A1" s="95" t="str">
        <f ca="1">MID(CELL("filename",A1),FIND("]",CELL("filename",A1))+1,255)</f>
        <v>Rev allocation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5"/>
      <c r="Q1" s="93"/>
    </row>
    <row r="2" spans="1:17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5"/>
      <c r="Q2" s="93"/>
    </row>
    <row r="3" spans="1:17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8"/>
      <c r="Q3" s="94"/>
    </row>
    <row r="4" spans="1:17" s="1" customFormat="1" x14ac:dyDescent="0.25">
      <c r="A4" s="71" t="str">
        <f>H188 &amp; IF(H188 = 1, " issue", " issues") &amp;" identified in checks on this sheet"</f>
        <v>0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</row>
    <row r="5" spans="1:17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193</v>
      </c>
      <c r="K5" s="103" t="s">
        <v>194</v>
      </c>
      <c r="L5" s="103" t="s">
        <v>41</v>
      </c>
      <c r="M5" s="103" t="s">
        <v>40</v>
      </c>
      <c r="N5" s="103" t="s">
        <v>166</v>
      </c>
      <c r="O5" s="128"/>
      <c r="P5" s="102" t="s">
        <v>34</v>
      </c>
      <c r="Q5" s="41"/>
    </row>
    <row r="6" spans="1:17" x14ac:dyDescent="0.2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2"/>
      <c r="Q6" s="41"/>
    </row>
    <row r="7" spans="1:17" x14ac:dyDescent="0.2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6"/>
      <c r="Q7" s="41"/>
    </row>
    <row r="8" spans="1:17" x14ac:dyDescent="0.2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2"/>
      <c r="Q8" s="41"/>
    </row>
    <row r="9" spans="1:17" x14ac:dyDescent="0.25">
      <c r="A9" s="72"/>
      <c r="B9" s="72"/>
      <c r="C9" s="108" t="s">
        <v>400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2"/>
      <c r="Q9" s="41"/>
    </row>
    <row r="10" spans="1:17" x14ac:dyDescent="0.25">
      <c r="A10" s="72"/>
      <c r="B10" s="72"/>
      <c r="C10" s="108" t="s">
        <v>720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2"/>
      <c r="Q10" s="73"/>
    </row>
    <row r="11" spans="1:17" x14ac:dyDescent="0.25">
      <c r="A11" s="72"/>
      <c r="B11" s="72"/>
      <c r="C11" s="108"/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2"/>
      <c r="Q11" s="41"/>
    </row>
    <row r="12" spans="1:17" x14ac:dyDescent="0.25">
      <c r="A12" s="72"/>
      <c r="B12" s="106" t="s">
        <v>405</v>
      </c>
      <c r="C12" s="106"/>
      <c r="D12" s="106"/>
      <c r="E12" s="106"/>
      <c r="F12" s="106"/>
      <c r="G12" s="106"/>
      <c r="H12" s="107"/>
      <c r="I12" s="107"/>
      <c r="J12" s="107"/>
      <c r="K12" s="107"/>
      <c r="L12" s="107"/>
      <c r="M12" s="107"/>
      <c r="N12" s="107"/>
      <c r="O12" s="107"/>
      <c r="P12" s="106"/>
      <c r="Q12" s="41"/>
    </row>
    <row r="13" spans="1:17" x14ac:dyDescent="0.25">
      <c r="A13" s="72"/>
      <c r="B13" s="72"/>
      <c r="C13" s="72"/>
      <c r="D13" s="72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3"/>
      <c r="P13" s="72"/>
      <c r="Q13" s="41"/>
    </row>
    <row r="14" spans="1:17" x14ac:dyDescent="0.25">
      <c r="A14" s="72"/>
      <c r="B14" s="72"/>
      <c r="C14" s="108" t="s">
        <v>745</v>
      </c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2"/>
      <c r="Q14" s="41"/>
    </row>
    <row r="15" spans="1:17" x14ac:dyDescent="0.25">
      <c r="A15" s="72"/>
      <c r="B15" s="72"/>
      <c r="C15" s="108"/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2"/>
      <c r="Q15" s="41"/>
    </row>
    <row r="16" spans="1:17" x14ac:dyDescent="0.25">
      <c r="A16" s="72"/>
      <c r="B16" s="100"/>
      <c r="C16" s="109" t="s">
        <v>637</v>
      </c>
      <c r="D16" s="109"/>
      <c r="E16" s="109"/>
      <c r="F16" s="109"/>
      <c r="G16" s="109"/>
      <c r="H16" s="110"/>
      <c r="I16" s="110"/>
      <c r="J16" s="110"/>
      <c r="K16" s="110"/>
      <c r="L16" s="110"/>
      <c r="M16" s="110"/>
      <c r="N16" s="110"/>
      <c r="O16" s="110"/>
      <c r="P16" s="109"/>
      <c r="Q16" s="41"/>
    </row>
    <row r="17" spans="1:17" x14ac:dyDescent="0.2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2"/>
      <c r="Q17" s="41"/>
    </row>
    <row r="18" spans="1:17" x14ac:dyDescent="0.25">
      <c r="A18" s="72"/>
      <c r="B18" s="72"/>
      <c r="C18" s="72"/>
      <c r="D18" s="108"/>
      <c r="E18" s="111" t="str">
        <f>'DNO inputs'!E375</f>
        <v>Price control allowed revenue, by component (2005/06 to 2009/10)</v>
      </c>
      <c r="F18" s="72"/>
      <c r="G18" s="72"/>
      <c r="H18" s="73"/>
      <c r="I18" s="73"/>
      <c r="J18" s="73"/>
      <c r="K18" s="73"/>
      <c r="L18" s="73"/>
      <c r="M18" s="73"/>
      <c r="N18" s="73"/>
      <c r="O18" s="73"/>
      <c r="P18" s="72"/>
      <c r="Q18" s="41"/>
    </row>
    <row r="19" spans="1:17" x14ac:dyDescent="0.25">
      <c r="A19" s="72"/>
      <c r="B19" s="72"/>
      <c r="C19" s="72"/>
      <c r="D19" s="72"/>
      <c r="E19" s="72"/>
      <c r="F19" s="112" t="str">
        <f>'DNO inputs'!F376</f>
        <v>Aggregate return allowance</v>
      </c>
      <c r="G19" s="112" t="str">
        <f>'DNO inputs'!G376</f>
        <v>£</v>
      </c>
      <c r="H19" s="155">
        <f>'DNO inputs'!H376</f>
        <v>621978192.93916261</v>
      </c>
      <c r="I19" s="129"/>
      <c r="J19" s="129"/>
      <c r="K19" s="129"/>
      <c r="L19" s="129"/>
      <c r="M19" s="129"/>
      <c r="N19" s="129"/>
      <c r="O19" s="73"/>
      <c r="P19" s="72"/>
      <c r="Q19" s="41"/>
    </row>
    <row r="20" spans="1:17" x14ac:dyDescent="0.25">
      <c r="A20" s="72"/>
      <c r="B20" s="72"/>
      <c r="C20" s="72"/>
      <c r="D20" s="72"/>
      <c r="E20" s="72"/>
      <c r="F20" s="114" t="str">
        <f>'DNO inputs'!F377</f>
        <v>Aggregate depreciation allowance</v>
      </c>
      <c r="G20" s="114" t="str">
        <f>'DNO inputs'!G377</f>
        <v>£</v>
      </c>
      <c r="H20" s="151">
        <f>'DNO inputs'!H377</f>
        <v>575800000</v>
      </c>
      <c r="I20" s="129"/>
      <c r="J20" s="129"/>
      <c r="K20" s="129"/>
      <c r="L20" s="129"/>
      <c r="M20" s="129"/>
      <c r="N20" s="129"/>
      <c r="O20" s="73"/>
      <c r="P20" s="72"/>
      <c r="Q20" s="41"/>
    </row>
    <row r="21" spans="1:17" x14ac:dyDescent="0.25">
      <c r="A21" s="72"/>
      <c r="B21" s="72"/>
      <c r="C21" s="72"/>
      <c r="D21" s="72"/>
      <c r="E21" s="72"/>
      <c r="F21" s="116" t="str">
        <f>'DNO inputs'!F378</f>
        <v>Aggregate operating allowance</v>
      </c>
      <c r="G21" s="116" t="str">
        <f>'DNO inputs'!G378</f>
        <v>£</v>
      </c>
      <c r="H21" s="156">
        <f>'DNO inputs'!H378</f>
        <v>516157600</v>
      </c>
      <c r="I21" s="129"/>
      <c r="J21" s="129"/>
      <c r="K21" s="129"/>
      <c r="L21" s="129"/>
      <c r="M21" s="129"/>
      <c r="N21" s="129"/>
      <c r="O21" s="73"/>
      <c r="P21" s="72"/>
      <c r="Q21" s="41"/>
    </row>
    <row r="22" spans="1:17" x14ac:dyDescent="0.25">
      <c r="A22" s="72"/>
      <c r="B22" s="72"/>
      <c r="C22" s="72"/>
      <c r="D22" s="72"/>
      <c r="E22" s="72"/>
      <c r="F22" s="72"/>
      <c r="G22" s="72"/>
      <c r="H22" s="73"/>
      <c r="I22" s="73"/>
      <c r="J22" s="73"/>
      <c r="K22" s="73"/>
      <c r="L22" s="73"/>
      <c r="M22" s="73"/>
      <c r="N22" s="73"/>
      <c r="O22" s="73"/>
      <c r="P22" s="72"/>
      <c r="Q22" s="41"/>
    </row>
    <row r="23" spans="1:17" x14ac:dyDescent="0.25">
      <c r="A23" s="114"/>
      <c r="B23" s="72"/>
      <c r="C23" s="72"/>
      <c r="D23" s="72"/>
      <c r="E23" s="114" t="s">
        <v>252</v>
      </c>
      <c r="F23" s="72"/>
      <c r="G23" s="114" t="str">
        <f>G$19</f>
        <v>£</v>
      </c>
      <c r="H23" s="129">
        <f>SUM(H19:H21)</f>
        <v>1713935792.9391627</v>
      </c>
      <c r="I23" s="142" t="s">
        <v>314</v>
      </c>
      <c r="J23" s="129"/>
      <c r="K23" s="129"/>
      <c r="L23" s="129"/>
      <c r="M23" s="129"/>
      <c r="N23" s="129"/>
      <c r="O23" s="73"/>
      <c r="P23" s="114" t="s">
        <v>579</v>
      </c>
      <c r="Q23" s="41"/>
    </row>
    <row r="24" spans="1:17" x14ac:dyDescent="0.25">
      <c r="A24" s="72"/>
      <c r="B24" s="72"/>
      <c r="C24" s="72"/>
      <c r="D24" s="72"/>
      <c r="E24" s="108"/>
      <c r="F24" s="72"/>
      <c r="G24" s="72"/>
      <c r="H24" s="73"/>
      <c r="I24" s="73"/>
      <c r="J24" s="73"/>
      <c r="K24" s="73"/>
      <c r="L24" s="73"/>
      <c r="M24" s="73"/>
      <c r="N24" s="73"/>
      <c r="O24" s="73"/>
      <c r="P24" s="72"/>
      <c r="Q24" s="41"/>
    </row>
    <row r="25" spans="1:17" x14ac:dyDescent="0.25">
      <c r="A25" s="72"/>
      <c r="B25" s="72"/>
      <c r="C25" s="72"/>
      <c r="D25" s="72"/>
      <c r="E25" s="114" t="s">
        <v>529</v>
      </c>
      <c r="F25" s="72"/>
      <c r="G25" s="114" t="s">
        <v>470</v>
      </c>
      <c r="H25" s="129" t="b">
        <f>H23 &gt; 0</f>
        <v>1</v>
      </c>
      <c r="I25" s="129"/>
      <c r="J25" s="129"/>
      <c r="K25" s="129"/>
      <c r="L25" s="129"/>
      <c r="M25" s="129"/>
      <c r="N25" s="129"/>
      <c r="O25" s="73"/>
      <c r="P25" s="72"/>
      <c r="Q25" s="41"/>
    </row>
    <row r="26" spans="1:17" x14ac:dyDescent="0.25">
      <c r="A26" s="72"/>
      <c r="B26" s="72"/>
      <c r="C26" s="72"/>
      <c r="D26" s="72"/>
      <c r="E26" s="108"/>
      <c r="F26" s="72"/>
      <c r="G26" s="72"/>
      <c r="H26" s="73"/>
      <c r="I26" s="73"/>
      <c r="J26" s="73"/>
      <c r="K26" s="73"/>
      <c r="L26" s="73"/>
      <c r="M26" s="73"/>
      <c r="N26" s="73"/>
      <c r="O26" s="73"/>
      <c r="P26" s="72"/>
      <c r="Q26" s="41"/>
    </row>
    <row r="27" spans="1:17" x14ac:dyDescent="0.25">
      <c r="A27" s="114"/>
      <c r="B27" s="72"/>
      <c r="C27" s="72"/>
      <c r="D27" s="72"/>
      <c r="E27" s="114" t="s">
        <v>253</v>
      </c>
      <c r="F27" s="72"/>
      <c r="G27" s="114" t="s">
        <v>44</v>
      </c>
      <c r="H27" s="134">
        <f>IF(H$25, H21 / H23, 0)</f>
        <v>0.30115340500291504</v>
      </c>
      <c r="I27" s="130" t="s">
        <v>314</v>
      </c>
      <c r="J27" s="134"/>
      <c r="K27" s="134"/>
      <c r="L27" s="134"/>
      <c r="M27" s="134"/>
      <c r="N27" s="134"/>
      <c r="O27" s="73"/>
      <c r="P27" s="114" t="s">
        <v>579</v>
      </c>
      <c r="Q27" s="41"/>
    </row>
    <row r="28" spans="1:17" x14ac:dyDescent="0.25">
      <c r="A28" s="72"/>
      <c r="B28" s="72"/>
      <c r="C28" s="72"/>
      <c r="D28" s="72"/>
      <c r="E28" s="108"/>
      <c r="F28" s="72"/>
      <c r="G28" s="72"/>
      <c r="H28" s="73"/>
      <c r="I28" s="73"/>
      <c r="J28" s="73"/>
      <c r="K28" s="73"/>
      <c r="L28" s="73"/>
      <c r="M28" s="73"/>
      <c r="N28" s="73"/>
      <c r="O28" s="73"/>
      <c r="P28" s="72"/>
      <c r="Q28" s="41"/>
    </row>
    <row r="29" spans="1:17" x14ac:dyDescent="0.25">
      <c r="A29" s="114"/>
      <c r="B29" s="72"/>
      <c r="C29" s="72"/>
      <c r="D29" s="72"/>
      <c r="E29" s="114" t="s">
        <v>254</v>
      </c>
      <c r="F29" s="72"/>
      <c r="G29" s="114" t="s">
        <v>44</v>
      </c>
      <c r="H29" s="134">
        <f>IF(H25, (H19 + H20) / H23, 0)</f>
        <v>0.69884659499708501</v>
      </c>
      <c r="I29" s="130" t="s">
        <v>314</v>
      </c>
      <c r="J29" s="134"/>
      <c r="K29" s="134"/>
      <c r="L29" s="134"/>
      <c r="M29" s="134"/>
      <c r="N29" s="134"/>
      <c r="O29" s="73"/>
      <c r="P29" s="114" t="s">
        <v>579</v>
      </c>
      <c r="Q29" s="41"/>
    </row>
    <row r="30" spans="1:17" x14ac:dyDescent="0.25">
      <c r="A30" s="72"/>
      <c r="B30" s="72"/>
      <c r="C30" s="72"/>
      <c r="D30" s="72"/>
      <c r="E30" s="108"/>
      <c r="F30" s="72"/>
      <c r="G30" s="72"/>
      <c r="H30" s="73"/>
      <c r="I30" s="73"/>
      <c r="J30" s="73"/>
      <c r="K30" s="73"/>
      <c r="L30" s="73"/>
      <c r="M30" s="73"/>
      <c r="N30" s="73"/>
      <c r="O30" s="73"/>
      <c r="P30" s="72"/>
      <c r="Q30" s="41"/>
    </row>
    <row r="31" spans="1:17" x14ac:dyDescent="0.25">
      <c r="A31" s="72"/>
      <c r="B31" s="100"/>
      <c r="C31" s="109" t="s">
        <v>638</v>
      </c>
      <c r="D31" s="109"/>
      <c r="E31" s="109"/>
      <c r="F31" s="109"/>
      <c r="G31" s="109"/>
      <c r="H31" s="110"/>
      <c r="I31" s="110"/>
      <c r="J31" s="110"/>
      <c r="K31" s="110"/>
      <c r="L31" s="110"/>
      <c r="M31" s="110"/>
      <c r="N31" s="110"/>
      <c r="O31" s="110"/>
      <c r="P31" s="109"/>
      <c r="Q31" s="41"/>
    </row>
    <row r="32" spans="1:17" x14ac:dyDescent="0.25">
      <c r="A32" s="72"/>
      <c r="B32" s="72"/>
      <c r="C32" s="108"/>
      <c r="D32" s="108"/>
      <c r="E32" s="72"/>
      <c r="F32" s="72"/>
      <c r="G32" s="72"/>
      <c r="H32" s="73"/>
      <c r="I32" s="73"/>
      <c r="J32" s="73"/>
      <c r="K32" s="73"/>
      <c r="L32" s="73"/>
      <c r="M32" s="73"/>
      <c r="N32" s="73"/>
      <c r="O32" s="73"/>
      <c r="P32" s="72"/>
      <c r="Q32" s="41"/>
    </row>
    <row r="33" spans="1:17" x14ac:dyDescent="0.25">
      <c r="A33" s="72"/>
      <c r="B33" s="72"/>
      <c r="C33" s="72"/>
      <c r="D33" s="108"/>
      <c r="E33" s="114" t="str">
        <f>Expensed!E67</f>
        <v>Expensed proportions, by network level (EDCM)</v>
      </c>
      <c r="F33" s="72"/>
      <c r="G33" s="114" t="str">
        <f>Expensed!G68</f>
        <v>%</v>
      </c>
      <c r="H33" s="134"/>
      <c r="I33" s="134"/>
      <c r="J33" s="165">
        <f>Expensed!H68</f>
        <v>0.29682601750732168</v>
      </c>
      <c r="K33" s="165">
        <f>Expensed!H69</f>
        <v>0.24695751075626929</v>
      </c>
      <c r="L33" s="165">
        <f>Expensed!H70</f>
        <v>7.6684034624589309E-2</v>
      </c>
      <c r="M33" s="165">
        <f>Expensed!H71</f>
        <v>0.21149591079272997</v>
      </c>
      <c r="N33" s="165">
        <f>Expensed!H72</f>
        <v>0.1680365263190898</v>
      </c>
      <c r="O33" s="73"/>
      <c r="P33" s="72"/>
      <c r="Q33" s="52"/>
    </row>
    <row r="34" spans="1:17" x14ac:dyDescent="0.25">
      <c r="A34" s="72"/>
      <c r="B34" s="72"/>
      <c r="C34" s="72"/>
      <c r="D34" s="72"/>
      <c r="E34" s="108"/>
      <c r="F34" s="72"/>
      <c r="G34" s="72"/>
      <c r="H34" s="73"/>
      <c r="I34" s="73"/>
      <c r="J34" s="73"/>
      <c r="K34" s="73"/>
      <c r="L34" s="73"/>
      <c r="M34" s="73"/>
      <c r="N34" s="73"/>
      <c r="O34" s="73"/>
      <c r="P34" s="72"/>
      <c r="Q34" s="52"/>
    </row>
    <row r="35" spans="1:17" x14ac:dyDescent="0.25">
      <c r="A35" s="72"/>
      <c r="B35" s="72"/>
      <c r="C35" s="72"/>
      <c r="D35" s="72"/>
      <c r="E35" s="114" t="str">
        <f>Capitalised!E44</f>
        <v>Capitalised proportions, by network level (EDCM)</v>
      </c>
      <c r="F35" s="72"/>
      <c r="G35" s="114" t="str">
        <f>Capitalised!G44</f>
        <v>%</v>
      </c>
      <c r="H35" s="134"/>
      <c r="I35" s="134"/>
      <c r="J35" s="165">
        <f>Capitalised!J44</f>
        <v>2.2142188671892448E-2</v>
      </c>
      <c r="K35" s="165">
        <f>Capitalised!K44</f>
        <v>0.19534913201060142</v>
      </c>
      <c r="L35" s="165">
        <f>Capitalised!L44</f>
        <v>6.1127160430698692E-2</v>
      </c>
      <c r="M35" s="165">
        <f>Capitalised!M44</f>
        <v>0.27161758344087045</v>
      </c>
      <c r="N35" s="165">
        <f>Capitalised!N44</f>
        <v>0.44976393544593701</v>
      </c>
      <c r="O35" s="73"/>
      <c r="P35" s="72"/>
      <c r="Q35" s="41"/>
    </row>
    <row r="36" spans="1:17" x14ac:dyDescent="0.25">
      <c r="A36" s="72"/>
      <c r="B36" s="72"/>
      <c r="C36" s="72"/>
      <c r="D36" s="72"/>
      <c r="E36" s="108"/>
      <c r="F36" s="72"/>
      <c r="G36" s="72"/>
      <c r="H36" s="73"/>
      <c r="I36" s="73"/>
      <c r="J36" s="73"/>
      <c r="K36" s="73"/>
      <c r="L36" s="73"/>
      <c r="M36" s="73"/>
      <c r="N36" s="73"/>
      <c r="O36" s="73"/>
      <c r="P36" s="72"/>
      <c r="Q36" s="41"/>
    </row>
    <row r="37" spans="1:17" x14ac:dyDescent="0.25">
      <c r="A37" s="114"/>
      <c r="B37" s="72"/>
      <c r="C37" s="72"/>
      <c r="D37" s="72"/>
      <c r="E37" s="114" t="s">
        <v>403</v>
      </c>
      <c r="F37" s="72"/>
      <c r="G37" s="114" t="s">
        <v>44</v>
      </c>
      <c r="H37" s="134"/>
      <c r="I37" s="130" t="s">
        <v>314</v>
      </c>
      <c r="J37" s="134">
        <f>($H$27 * J33) + ($H$29 * J35)</f>
        <v>0.10486415902491986</v>
      </c>
      <c r="K37" s="134">
        <f>($H$27 * K33) + ($H$29 * K35)</f>
        <v>0.21089117099653937</v>
      </c>
      <c r="L37" s="134">
        <f>($H$27 * L33) + ($H$29 * L35)</f>
        <v>6.5812166065390837E-2</v>
      </c>
      <c r="M37" s="134">
        <f>($H$27 * M33) + ($H$29 * M35)</f>
        <v>0.25351173700841234</v>
      </c>
      <c r="N37" s="134">
        <f>($H$27 * N33) + ($H$29 * N35)</f>
        <v>0.36492076690473768</v>
      </c>
      <c r="O37" s="73"/>
      <c r="P37" s="114" t="s">
        <v>579</v>
      </c>
      <c r="Q37" s="41"/>
    </row>
    <row r="38" spans="1:17" x14ac:dyDescent="0.25">
      <c r="A38" s="72"/>
      <c r="B38" s="72"/>
      <c r="C38" s="72"/>
      <c r="D38" s="72"/>
      <c r="E38" s="108"/>
      <c r="F38" s="72"/>
      <c r="G38" s="72"/>
      <c r="H38" s="73"/>
      <c r="I38" s="73"/>
      <c r="J38" s="73"/>
      <c r="K38" s="73"/>
      <c r="L38" s="73"/>
      <c r="M38" s="73"/>
      <c r="N38" s="73"/>
      <c r="O38" s="73"/>
      <c r="P38" s="72"/>
      <c r="Q38" s="41"/>
    </row>
    <row r="39" spans="1:17" x14ac:dyDescent="0.25">
      <c r="A39" s="72"/>
      <c r="B39" s="72"/>
      <c r="C39" s="72"/>
      <c r="D39" s="72"/>
      <c r="E39" s="114" t="s">
        <v>239</v>
      </c>
      <c r="F39" s="72"/>
      <c r="G39" s="114" t="s">
        <v>231</v>
      </c>
      <c r="H39" s="185">
        <f>IF(SUM(J37:N37)= 1, 0, 1)</f>
        <v>0</v>
      </c>
      <c r="I39" s="135"/>
      <c r="J39" s="135"/>
      <c r="K39" s="135"/>
      <c r="L39" s="135"/>
      <c r="M39" s="135"/>
      <c r="N39" s="135"/>
      <c r="O39" s="73"/>
      <c r="P39" s="72"/>
      <c r="Q39" s="41"/>
    </row>
    <row r="40" spans="1:17" x14ac:dyDescent="0.25">
      <c r="A40" s="72"/>
      <c r="B40" s="72"/>
      <c r="C40" s="72"/>
      <c r="D40" s="72"/>
      <c r="E40" s="108"/>
      <c r="F40" s="72"/>
      <c r="G40" s="72"/>
      <c r="H40" s="73"/>
      <c r="I40" s="73"/>
      <c r="J40" s="73"/>
      <c r="K40" s="73"/>
      <c r="L40" s="73"/>
      <c r="M40" s="73"/>
      <c r="N40" s="73"/>
      <c r="O40" s="73"/>
      <c r="P40" s="72"/>
      <c r="Q40" s="41"/>
    </row>
    <row r="41" spans="1:17" x14ac:dyDescent="0.25">
      <c r="A41" s="72"/>
      <c r="B41" s="100"/>
      <c r="C41" s="109" t="s">
        <v>639</v>
      </c>
      <c r="D41" s="109"/>
      <c r="E41" s="109"/>
      <c r="F41" s="109"/>
      <c r="G41" s="109"/>
      <c r="H41" s="110"/>
      <c r="I41" s="110"/>
      <c r="J41" s="110"/>
      <c r="K41" s="110"/>
      <c r="L41" s="110"/>
      <c r="M41" s="110"/>
      <c r="N41" s="110"/>
      <c r="O41" s="110"/>
      <c r="P41" s="109"/>
      <c r="Q41" s="41"/>
    </row>
    <row r="42" spans="1:17" x14ac:dyDescent="0.25">
      <c r="A42" s="72"/>
      <c r="B42" s="72"/>
      <c r="C42" s="108"/>
      <c r="D42" s="108"/>
      <c r="E42" s="72"/>
      <c r="F42" s="72"/>
      <c r="G42" s="72"/>
      <c r="H42" s="73"/>
      <c r="I42" s="73"/>
      <c r="J42" s="73"/>
      <c r="K42" s="73"/>
      <c r="L42" s="73"/>
      <c r="M42" s="73"/>
      <c r="N42" s="73"/>
      <c r="O42" s="73"/>
      <c r="P42" s="72"/>
      <c r="Q42" s="41"/>
    </row>
    <row r="43" spans="1:17" x14ac:dyDescent="0.25">
      <c r="A43" s="72"/>
      <c r="B43" s="72"/>
      <c r="C43" s="72"/>
      <c r="D43" s="108"/>
      <c r="E43" s="114" t="str">
        <f>Expensed!E76</f>
        <v>Expensed proportions, by network level (CDCM)</v>
      </c>
      <c r="F43" s="72"/>
      <c r="G43" s="114" t="str">
        <f>Expensed!G77</f>
        <v>%</v>
      </c>
      <c r="H43" s="134"/>
      <c r="I43" s="134"/>
      <c r="J43" s="165">
        <f>Expensed!H77</f>
        <v>0.30089723415026531</v>
      </c>
      <c r="K43" s="165">
        <f>Expensed!H78</f>
        <v>0.25116351292638017</v>
      </c>
      <c r="L43" s="165">
        <f>Expensed!H79</f>
        <v>7.7728342694311323E-2</v>
      </c>
      <c r="M43" s="165">
        <f>Expensed!H80</f>
        <v>0.21462898387440932</v>
      </c>
      <c r="N43" s="165">
        <f>Expensed!H81</f>
        <v>0.15558192635463386</v>
      </c>
      <c r="O43" s="73"/>
      <c r="P43" s="72"/>
      <c r="Q43" s="41"/>
    </row>
    <row r="44" spans="1:17" x14ac:dyDescent="0.25">
      <c r="A44" s="72"/>
      <c r="B44" s="72"/>
      <c r="C44" s="72"/>
      <c r="D44" s="72"/>
      <c r="E44" s="108"/>
      <c r="F44" s="72"/>
      <c r="G44" s="72"/>
      <c r="H44" s="73"/>
      <c r="I44" s="73"/>
      <c r="J44" s="73"/>
      <c r="K44" s="73"/>
      <c r="L44" s="73"/>
      <c r="M44" s="73"/>
      <c r="N44" s="73"/>
      <c r="O44" s="73"/>
      <c r="P44" s="72"/>
      <c r="Q44" s="41"/>
    </row>
    <row r="45" spans="1:17" x14ac:dyDescent="0.25">
      <c r="A45" s="72"/>
      <c r="B45" s="72"/>
      <c r="C45" s="72"/>
      <c r="D45" s="72"/>
      <c r="E45" s="114" t="str">
        <f>Capitalised!E62</f>
        <v>Capitalised proportions, by network level (CDCM)</v>
      </c>
      <c r="F45" s="72"/>
      <c r="G45" s="114" t="str">
        <f>Capitalised!G62</f>
        <v>%</v>
      </c>
      <c r="H45" s="134"/>
      <c r="I45" s="134"/>
      <c r="J45" s="165">
        <f>Capitalised!J62</f>
        <v>2.377631349119079E-2</v>
      </c>
      <c r="K45" s="165">
        <f>Capitalised!K62</f>
        <v>0.20976617405541695</v>
      </c>
      <c r="L45" s="165">
        <f>Capitalised!L62</f>
        <v>6.5638431266351771E-2</v>
      </c>
      <c r="M45" s="165">
        <f>Capitalised!M62</f>
        <v>0.29166334499749569</v>
      </c>
      <c r="N45" s="165">
        <f>Capitalised!N62</f>
        <v>0.40915573618954482</v>
      </c>
      <c r="O45" s="73"/>
      <c r="P45" s="72"/>
      <c r="Q45" s="41"/>
    </row>
    <row r="46" spans="1:17" x14ac:dyDescent="0.25">
      <c r="A46" s="72"/>
      <c r="B46" s="72"/>
      <c r="C46" s="72"/>
      <c r="D46" s="72"/>
      <c r="E46" s="108"/>
      <c r="F46" s="72"/>
      <c r="G46" s="72"/>
      <c r="H46" s="73"/>
      <c r="I46" s="73"/>
      <c r="J46" s="73"/>
      <c r="K46" s="73"/>
      <c r="L46" s="73"/>
      <c r="M46" s="73"/>
      <c r="N46" s="73"/>
      <c r="O46" s="73"/>
      <c r="P46" s="72"/>
      <c r="Q46" s="41"/>
    </row>
    <row r="47" spans="1:17" x14ac:dyDescent="0.25">
      <c r="A47" s="114"/>
      <c r="B47" s="72"/>
      <c r="C47" s="72"/>
      <c r="D47" s="72"/>
      <c r="E47" s="114" t="s">
        <v>404</v>
      </c>
      <c r="F47" s="72"/>
      <c r="G47" s="114" t="s">
        <v>44</v>
      </c>
      <c r="H47" s="134"/>
      <c r="I47" s="130" t="s">
        <v>314</v>
      </c>
      <c r="J47" s="134">
        <f>($H$27 * J43) + ($H$29 * J45)</f>
        <v>0.10723222234521375</v>
      </c>
      <c r="K47" s="134">
        <f>($H$27 * K43) + ($H$29 * K45)</f>
        <v>0.22223312361446707</v>
      </c>
      <c r="L47" s="134">
        <f>($H$27 * L43) + ($H$29 * L45)</f>
        <v>6.9279349259065454E-2</v>
      </c>
      <c r="M47" s="134">
        <f>($H$27 * M43) + ($H$29 * M45)</f>
        <v>0.26846418484305407</v>
      </c>
      <c r="N47" s="134">
        <f>($H$27 * N43) + ($H$29 * N45)</f>
        <v>0.33279111993819971</v>
      </c>
      <c r="O47" s="73"/>
      <c r="P47" s="114" t="s">
        <v>579</v>
      </c>
      <c r="Q47" s="41"/>
    </row>
    <row r="48" spans="1:17" x14ac:dyDescent="0.25">
      <c r="A48" s="72"/>
      <c r="B48" s="72"/>
      <c r="C48" s="72"/>
      <c r="D48" s="72"/>
      <c r="E48" s="108"/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2"/>
      <c r="Q48" s="41"/>
    </row>
    <row r="49" spans="1:17" x14ac:dyDescent="0.25">
      <c r="A49" s="72"/>
      <c r="B49" s="72"/>
      <c r="C49" s="72"/>
      <c r="D49" s="72"/>
      <c r="E49" s="114" t="s">
        <v>239</v>
      </c>
      <c r="F49" s="72"/>
      <c r="G49" s="114" t="s">
        <v>231</v>
      </c>
      <c r="H49" s="185">
        <f>IF(SUM(J47:N47)= 1, 0, 1)</f>
        <v>0</v>
      </c>
      <c r="I49" s="135"/>
      <c r="J49" s="135"/>
      <c r="K49" s="135"/>
      <c r="L49" s="135"/>
      <c r="M49" s="135"/>
      <c r="N49" s="135"/>
      <c r="O49" s="73"/>
      <c r="P49" s="72"/>
      <c r="Q49" s="41"/>
    </row>
    <row r="50" spans="1:17" x14ac:dyDescent="0.25">
      <c r="A50" s="72"/>
      <c r="B50" s="72"/>
      <c r="C50" s="72"/>
      <c r="D50" s="72"/>
      <c r="E50" s="108"/>
      <c r="F50" s="72"/>
      <c r="G50" s="72"/>
      <c r="H50" s="73"/>
      <c r="I50" s="73"/>
      <c r="J50" s="73"/>
      <c r="K50" s="73"/>
      <c r="L50" s="73"/>
      <c r="M50" s="73"/>
      <c r="N50" s="73"/>
      <c r="O50" s="73"/>
      <c r="P50" s="72"/>
      <c r="Q50" s="41"/>
    </row>
    <row r="51" spans="1:17" x14ac:dyDescent="0.25">
      <c r="A51" s="72"/>
      <c r="B51" s="106" t="s">
        <v>406</v>
      </c>
      <c r="C51" s="106"/>
      <c r="D51" s="106"/>
      <c r="E51" s="106"/>
      <c r="F51" s="106"/>
      <c r="G51" s="106"/>
      <c r="H51" s="107"/>
      <c r="I51" s="107"/>
      <c r="J51" s="107"/>
      <c r="K51" s="107"/>
      <c r="L51" s="107"/>
      <c r="M51" s="107"/>
      <c r="N51" s="107"/>
      <c r="O51" s="107"/>
      <c r="P51" s="106"/>
      <c r="Q51" s="41"/>
    </row>
    <row r="52" spans="1:17" x14ac:dyDescent="0.25">
      <c r="A52" s="72"/>
      <c r="B52" s="72"/>
      <c r="C52" s="72"/>
      <c r="D52" s="72"/>
      <c r="E52" s="72"/>
      <c r="F52" s="72"/>
      <c r="G52" s="72"/>
      <c r="H52" s="73"/>
      <c r="I52" s="73"/>
      <c r="J52" s="73"/>
      <c r="K52" s="73"/>
      <c r="L52" s="73"/>
      <c r="M52" s="73"/>
      <c r="N52" s="73"/>
      <c r="O52" s="73"/>
      <c r="P52" s="72"/>
      <c r="Q52" s="41"/>
    </row>
    <row r="53" spans="1:17" x14ac:dyDescent="0.25">
      <c r="A53" s="72"/>
      <c r="B53" s="72"/>
      <c r="C53" s="108" t="s">
        <v>504</v>
      </c>
      <c r="D53" s="108"/>
      <c r="E53" s="72"/>
      <c r="F53" s="72"/>
      <c r="G53" s="72"/>
      <c r="H53" s="73"/>
      <c r="I53" s="73"/>
      <c r="J53" s="73"/>
      <c r="K53" s="73"/>
      <c r="L53" s="73"/>
      <c r="M53" s="73"/>
      <c r="N53" s="73"/>
      <c r="O53" s="73"/>
      <c r="P53" s="72"/>
      <c r="Q53" s="41"/>
    </row>
    <row r="54" spans="1:17" x14ac:dyDescent="0.25">
      <c r="A54" s="72"/>
      <c r="B54" s="72"/>
      <c r="C54" s="108" t="s">
        <v>505</v>
      </c>
      <c r="D54" s="108"/>
      <c r="E54" s="72"/>
      <c r="F54" s="72"/>
      <c r="G54" s="72"/>
      <c r="H54" s="73"/>
      <c r="I54" s="73"/>
      <c r="J54" s="73"/>
      <c r="K54" s="73"/>
      <c r="L54" s="73"/>
      <c r="M54" s="73"/>
      <c r="N54" s="73"/>
      <c r="O54" s="73"/>
      <c r="P54" s="72"/>
      <c r="Q54" s="41"/>
    </row>
    <row r="55" spans="1:17" x14ac:dyDescent="0.25">
      <c r="A55" s="72"/>
      <c r="B55" s="72"/>
      <c r="C55" s="108"/>
      <c r="D55" s="108"/>
      <c r="E55" s="72"/>
      <c r="F55" s="72"/>
      <c r="G55" s="72"/>
      <c r="H55" s="73"/>
      <c r="I55" s="73"/>
      <c r="J55" s="73"/>
      <c r="K55" s="73"/>
      <c r="L55" s="73"/>
      <c r="M55" s="73"/>
      <c r="N55" s="73"/>
      <c r="O55" s="73"/>
      <c r="P55" s="72"/>
      <c r="Q55" s="41"/>
    </row>
    <row r="56" spans="1:17" x14ac:dyDescent="0.25">
      <c r="A56" s="72"/>
      <c r="B56" s="100"/>
      <c r="C56" s="109" t="s">
        <v>640</v>
      </c>
      <c r="D56" s="109"/>
      <c r="E56" s="109"/>
      <c r="F56" s="109"/>
      <c r="G56" s="109"/>
      <c r="H56" s="110"/>
      <c r="I56" s="110"/>
      <c r="J56" s="110"/>
      <c r="K56" s="110"/>
      <c r="L56" s="110"/>
      <c r="M56" s="110"/>
      <c r="N56" s="110"/>
      <c r="O56" s="110"/>
      <c r="P56" s="109"/>
      <c r="Q56" s="41"/>
    </row>
    <row r="57" spans="1:17" x14ac:dyDescent="0.25">
      <c r="A57" s="72"/>
      <c r="B57" s="72"/>
      <c r="C57" s="108"/>
      <c r="D57" s="108"/>
      <c r="E57" s="72"/>
      <c r="F57" s="72"/>
      <c r="G57" s="72"/>
      <c r="H57" s="73"/>
      <c r="I57" s="73"/>
      <c r="J57" s="73"/>
      <c r="K57" s="73"/>
      <c r="L57" s="73"/>
      <c r="M57" s="73"/>
      <c r="N57" s="73"/>
      <c r="O57" s="73"/>
      <c r="P57" s="72"/>
      <c r="Q57" s="41"/>
    </row>
    <row r="58" spans="1:17" x14ac:dyDescent="0.25">
      <c r="A58" s="72"/>
      <c r="B58" s="72"/>
      <c r="C58" s="72"/>
      <c r="D58" s="108"/>
      <c r="E58" s="114" t="str">
        <f>'DNO inputs'!E384</f>
        <v>2007/08 total allowed revenue</v>
      </c>
      <c r="F58" s="72"/>
      <c r="G58" s="114" t="str">
        <f>'DNO inputs'!G384</f>
        <v>£ per year</v>
      </c>
      <c r="H58" s="151">
        <f>'DNO inputs'!H384</f>
        <v>423806642</v>
      </c>
      <c r="I58" s="129"/>
      <c r="J58" s="129"/>
      <c r="K58" s="129"/>
      <c r="L58" s="129"/>
      <c r="M58" s="129"/>
      <c r="N58" s="129"/>
      <c r="O58" s="73"/>
      <c r="P58" s="72"/>
      <c r="Q58" s="41"/>
    </row>
    <row r="59" spans="1:17" x14ac:dyDescent="0.25">
      <c r="A59" s="72"/>
      <c r="B59" s="72"/>
      <c r="C59" s="72"/>
      <c r="D59" s="72"/>
      <c r="E59" s="108"/>
      <c r="F59" s="72"/>
      <c r="G59" s="72"/>
      <c r="H59" s="73"/>
      <c r="I59" s="73"/>
      <c r="J59" s="73"/>
      <c r="K59" s="73"/>
      <c r="L59" s="73"/>
      <c r="M59" s="73"/>
      <c r="N59" s="73"/>
      <c r="O59" s="73"/>
      <c r="P59" s="72"/>
      <c r="Q59" s="41"/>
    </row>
    <row r="60" spans="1:17" x14ac:dyDescent="0.25">
      <c r="A60" s="72"/>
      <c r="B60" s="72"/>
      <c r="C60" s="72"/>
      <c r="D60" s="72"/>
      <c r="E60" s="114" t="str">
        <f>'DNO inputs'!E390</f>
        <v>2007/08 net incentive revenue</v>
      </c>
      <c r="F60" s="72"/>
      <c r="G60" s="114" t="str">
        <f>'DNO inputs'!G390</f>
        <v>£ per year</v>
      </c>
      <c r="H60" s="151">
        <f>'DNO inputs'!H390</f>
        <v>9975061</v>
      </c>
      <c r="I60" s="129"/>
      <c r="J60" s="129"/>
      <c r="K60" s="129"/>
      <c r="L60" s="129"/>
      <c r="M60" s="129"/>
      <c r="N60" s="129"/>
      <c r="O60" s="73"/>
      <c r="P60" s="72"/>
      <c r="Q60" s="41"/>
    </row>
    <row r="61" spans="1:17" x14ac:dyDescent="0.25">
      <c r="A61" s="72"/>
      <c r="B61" s="72"/>
      <c r="C61" s="72"/>
      <c r="D61" s="72"/>
      <c r="E61" s="108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2"/>
      <c r="Q61" s="41"/>
    </row>
    <row r="62" spans="1:17" x14ac:dyDescent="0.25">
      <c r="A62" s="72"/>
      <c r="B62" s="72"/>
      <c r="C62" s="72"/>
      <c r="D62" s="72"/>
      <c r="E62" s="114" t="s">
        <v>344</v>
      </c>
      <c r="F62" s="72"/>
      <c r="G62" s="114" t="s">
        <v>438</v>
      </c>
      <c r="H62" s="151">
        <f>'DNO inputs'!H293</f>
        <v>9800000</v>
      </c>
      <c r="I62" s="129"/>
      <c r="J62" s="129"/>
      <c r="K62" s="129"/>
      <c r="L62" s="129"/>
      <c r="M62" s="129"/>
      <c r="N62" s="129"/>
      <c r="O62" s="73"/>
      <c r="P62" s="72"/>
      <c r="Q62" s="41"/>
    </row>
    <row r="63" spans="1:17" x14ac:dyDescent="0.25">
      <c r="A63" s="72"/>
      <c r="B63" s="72"/>
      <c r="C63" s="72"/>
      <c r="D63" s="72"/>
      <c r="E63" s="108"/>
      <c r="F63" s="72"/>
      <c r="G63" s="72"/>
      <c r="H63" s="73"/>
      <c r="I63" s="73"/>
      <c r="J63" s="73"/>
      <c r="K63" s="73"/>
      <c r="L63" s="73"/>
      <c r="M63" s="73"/>
      <c r="N63" s="73"/>
      <c r="O63" s="73"/>
      <c r="P63" s="72"/>
      <c r="Q63" s="41"/>
    </row>
    <row r="64" spans="1:17" x14ac:dyDescent="0.25">
      <c r="A64" s="114"/>
      <c r="B64" s="72"/>
      <c r="C64" s="72"/>
      <c r="D64" s="72"/>
      <c r="E64" s="114" t="s">
        <v>255</v>
      </c>
      <c r="F64" s="72"/>
      <c r="G64" s="114" t="s">
        <v>438</v>
      </c>
      <c r="H64" s="129">
        <f>H60 + H62</f>
        <v>19775061</v>
      </c>
      <c r="I64" s="142" t="s">
        <v>314</v>
      </c>
      <c r="J64" s="129"/>
      <c r="K64" s="129"/>
      <c r="L64" s="129"/>
      <c r="M64" s="129"/>
      <c r="N64" s="129"/>
      <c r="O64" s="73"/>
      <c r="P64" s="114" t="s">
        <v>607</v>
      </c>
      <c r="Q64" s="41"/>
    </row>
    <row r="65" spans="1:17" x14ac:dyDescent="0.25">
      <c r="A65" s="72"/>
      <c r="B65" s="72"/>
      <c r="C65" s="72"/>
      <c r="D65" s="72"/>
      <c r="E65" s="108"/>
      <c r="F65" s="72"/>
      <c r="G65" s="72"/>
      <c r="H65" s="73"/>
      <c r="I65" s="73"/>
      <c r="J65" s="73"/>
      <c r="K65" s="73"/>
      <c r="L65" s="73"/>
      <c r="M65" s="73"/>
      <c r="N65" s="73"/>
      <c r="O65" s="73"/>
      <c r="P65" s="72"/>
      <c r="Q65" s="41"/>
    </row>
    <row r="66" spans="1:17" x14ac:dyDescent="0.25">
      <c r="A66" s="114"/>
      <c r="B66" s="72"/>
      <c r="C66" s="72"/>
      <c r="D66" s="72"/>
      <c r="E66" s="114" t="s">
        <v>407</v>
      </c>
      <c r="F66" s="72"/>
      <c r="G66" s="114" t="s">
        <v>438</v>
      </c>
      <c r="H66" s="129">
        <f>H58 - H64</f>
        <v>404031581</v>
      </c>
      <c r="I66" s="142" t="s">
        <v>314</v>
      </c>
      <c r="J66" s="129"/>
      <c r="K66" s="129"/>
      <c r="L66" s="129"/>
      <c r="M66" s="129"/>
      <c r="N66" s="129"/>
      <c r="O66" s="73"/>
      <c r="P66" s="114" t="s">
        <v>572</v>
      </c>
      <c r="Q66" s="41"/>
    </row>
    <row r="67" spans="1:17" x14ac:dyDescent="0.25">
      <c r="A67" s="72"/>
      <c r="B67" s="72"/>
      <c r="C67" s="72"/>
      <c r="D67" s="72"/>
      <c r="E67" s="108"/>
      <c r="F67" s="72"/>
      <c r="G67" s="72"/>
      <c r="H67" s="73"/>
      <c r="I67" s="73"/>
      <c r="J67" s="73"/>
      <c r="K67" s="73"/>
      <c r="L67" s="73"/>
      <c r="M67" s="73"/>
      <c r="N67" s="73"/>
      <c r="O67" s="73"/>
      <c r="P67" s="72"/>
      <c r="Q67" s="41"/>
    </row>
    <row r="68" spans="1:17" x14ac:dyDescent="0.25">
      <c r="A68" s="114"/>
      <c r="B68" s="72"/>
      <c r="C68" s="72"/>
      <c r="D68" s="72"/>
      <c r="E68" s="111" t="s">
        <v>408</v>
      </c>
      <c r="F68" s="72"/>
      <c r="G68" s="72"/>
      <c r="H68" s="73"/>
      <c r="I68" s="131" t="s">
        <v>314</v>
      </c>
      <c r="J68" s="73"/>
      <c r="K68" s="73"/>
      <c r="L68" s="73"/>
      <c r="M68" s="73"/>
      <c r="N68" s="73"/>
      <c r="O68" s="73"/>
      <c r="P68" s="114" t="s">
        <v>580</v>
      </c>
      <c r="Q68" s="41"/>
    </row>
    <row r="69" spans="1:17" x14ac:dyDescent="0.25">
      <c r="A69" s="72"/>
      <c r="B69" s="72"/>
      <c r="C69" s="72"/>
      <c r="D69" s="72"/>
      <c r="E69" s="72"/>
      <c r="F69" s="112" t="s">
        <v>267</v>
      </c>
      <c r="G69" s="112" t="s">
        <v>438</v>
      </c>
      <c r="H69" s="144"/>
      <c r="I69" s="144"/>
      <c r="J69" s="157">
        <f>$H66 * J37</f>
        <v>42368431.961073786</v>
      </c>
      <c r="K69" s="157">
        <f>$H66 * K37</f>
        <v>85206693.236673146</v>
      </c>
      <c r="L69" s="157">
        <f>$H66 * L37</f>
        <v>26590193.50443441</v>
      </c>
      <c r="M69" s="157">
        <f>$H66 * M37</f>
        <v>102426747.90556505</v>
      </c>
      <c r="N69" s="157">
        <f>$H66 * N37</f>
        <v>147439514.39225364</v>
      </c>
      <c r="O69" s="73"/>
      <c r="P69" s="72"/>
      <c r="Q69" s="41"/>
    </row>
    <row r="70" spans="1:17" x14ac:dyDescent="0.25">
      <c r="A70" s="72"/>
      <c r="B70" s="72"/>
      <c r="C70" s="72"/>
      <c r="D70" s="72"/>
      <c r="E70" s="72"/>
      <c r="F70" s="116" t="s">
        <v>268</v>
      </c>
      <c r="G70" s="116" t="s">
        <v>438</v>
      </c>
      <c r="H70" s="145"/>
      <c r="I70" s="146"/>
      <c r="J70" s="146">
        <f>$H66 * J47</f>
        <v>43325204.32828024</v>
      </c>
      <c r="K70" s="146">
        <f>$H66 * K47</f>
        <v>89789200.284521565</v>
      </c>
      <c r="L70" s="146">
        <f>$H66 * L47</f>
        <v>27991045.011791393</v>
      </c>
      <c r="M70" s="146">
        <f>$H66 * M47</f>
        <v>108468009.04401538</v>
      </c>
      <c r="N70" s="146">
        <f>$H66 * N47</f>
        <v>134458122.33139145</v>
      </c>
      <c r="O70" s="73"/>
      <c r="P70" s="72"/>
      <c r="Q70" s="41"/>
    </row>
    <row r="71" spans="1:17" x14ac:dyDescent="0.25">
      <c r="A71" s="72"/>
      <c r="B71" s="72"/>
      <c r="C71" s="72"/>
      <c r="D71" s="72"/>
      <c r="E71" s="72"/>
      <c r="F71" s="72"/>
      <c r="G71" s="72"/>
      <c r="H71" s="73"/>
      <c r="I71" s="73"/>
      <c r="J71" s="73"/>
      <c r="K71" s="73"/>
      <c r="L71" s="73"/>
      <c r="M71" s="73"/>
      <c r="N71" s="73"/>
      <c r="O71" s="73"/>
      <c r="P71" s="72"/>
      <c r="Q71" s="41"/>
    </row>
    <row r="72" spans="1:17" x14ac:dyDescent="0.25">
      <c r="A72" s="72"/>
      <c r="B72" s="100"/>
      <c r="C72" s="109" t="s">
        <v>641</v>
      </c>
      <c r="D72" s="109"/>
      <c r="E72" s="109"/>
      <c r="F72" s="109"/>
      <c r="G72" s="109"/>
      <c r="H72" s="110"/>
      <c r="I72" s="110"/>
      <c r="J72" s="110"/>
      <c r="K72" s="110"/>
      <c r="L72" s="110"/>
      <c r="M72" s="110"/>
      <c r="N72" s="110"/>
      <c r="O72" s="110"/>
      <c r="P72" s="109"/>
      <c r="Q72" s="41"/>
    </row>
    <row r="73" spans="1:17" x14ac:dyDescent="0.25">
      <c r="A73" s="72"/>
      <c r="B73" s="72"/>
      <c r="C73" s="108"/>
      <c r="D73" s="108"/>
      <c r="E73" s="72"/>
      <c r="F73" s="72"/>
      <c r="G73" s="72"/>
      <c r="H73" s="73"/>
      <c r="I73" s="73"/>
      <c r="J73" s="73"/>
      <c r="K73" s="73"/>
      <c r="L73" s="73"/>
      <c r="M73" s="73"/>
      <c r="N73" s="73"/>
      <c r="O73" s="73"/>
      <c r="P73" s="72"/>
      <c r="Q73" s="41"/>
    </row>
    <row r="74" spans="1:17" x14ac:dyDescent="0.25">
      <c r="A74" s="72"/>
      <c r="B74" s="72"/>
      <c r="C74" s="72"/>
      <c r="D74" s="108"/>
      <c r="E74" s="114" t="str">
        <f>'DNO inputs'!E397</f>
        <v>Additional DNO revenue</v>
      </c>
      <c r="F74" s="72"/>
      <c r="G74" s="114" t="str">
        <f>'DNO inputs'!G397</f>
        <v>£ per year</v>
      </c>
      <c r="H74" s="151">
        <f>'DNO inputs'!H397</f>
        <v>16900000</v>
      </c>
      <c r="I74" s="129"/>
      <c r="J74" s="129"/>
      <c r="K74" s="129"/>
      <c r="L74" s="129"/>
      <c r="M74" s="129"/>
      <c r="N74" s="129"/>
      <c r="O74" s="73"/>
      <c r="P74" s="72"/>
      <c r="Q74" s="41"/>
    </row>
    <row r="75" spans="1:17" x14ac:dyDescent="0.25">
      <c r="A75" s="72"/>
      <c r="B75" s="72"/>
      <c r="C75" s="72"/>
      <c r="D75" s="72"/>
      <c r="E75" s="108"/>
      <c r="F75" s="72"/>
      <c r="G75" s="72"/>
      <c r="H75" s="73"/>
      <c r="I75" s="73"/>
      <c r="J75" s="73"/>
      <c r="K75" s="73"/>
      <c r="L75" s="73"/>
      <c r="M75" s="73"/>
      <c r="N75" s="73"/>
      <c r="O75" s="73"/>
      <c r="P75" s="72"/>
      <c r="Q75" s="41"/>
    </row>
    <row r="76" spans="1:17" x14ac:dyDescent="0.25">
      <c r="A76" s="114"/>
      <c r="B76" s="72"/>
      <c r="C76" s="72"/>
      <c r="D76" s="72"/>
      <c r="E76" s="111" t="s">
        <v>348</v>
      </c>
      <c r="F76" s="72"/>
      <c r="G76" s="72"/>
      <c r="H76" s="73"/>
      <c r="I76" s="131" t="s">
        <v>314</v>
      </c>
      <c r="J76" s="73"/>
      <c r="K76" s="73"/>
      <c r="L76" s="73"/>
      <c r="M76" s="73"/>
      <c r="N76" s="73"/>
      <c r="O76" s="73"/>
      <c r="P76" s="114" t="s">
        <v>581</v>
      </c>
      <c r="Q76" s="41"/>
    </row>
    <row r="77" spans="1:17" x14ac:dyDescent="0.25">
      <c r="A77" s="72"/>
      <c r="B77" s="72"/>
      <c r="C77" s="72"/>
      <c r="D77" s="72"/>
      <c r="E77" s="72"/>
      <c r="F77" s="112" t="s">
        <v>267</v>
      </c>
      <c r="G77" s="112" t="s">
        <v>438</v>
      </c>
      <c r="H77" s="144"/>
      <c r="I77" s="144"/>
      <c r="J77" s="157">
        <f>$H74 * J33</f>
        <v>5016359.6958737364</v>
      </c>
      <c r="K77" s="157">
        <f>$H74 * K33</f>
        <v>4173581.9317809511</v>
      </c>
      <c r="L77" s="157">
        <f>$H74 * L33</f>
        <v>1295960.1851555593</v>
      </c>
      <c r="M77" s="157">
        <f>$H74 * M33</f>
        <v>3574280.8923971364</v>
      </c>
      <c r="N77" s="157">
        <f>$H74 * N33</f>
        <v>2839817.2947926177</v>
      </c>
      <c r="O77" s="73"/>
      <c r="P77" s="72"/>
      <c r="Q77" s="41"/>
    </row>
    <row r="78" spans="1:17" x14ac:dyDescent="0.25">
      <c r="A78" s="72"/>
      <c r="B78" s="72"/>
      <c r="C78" s="72"/>
      <c r="D78" s="72"/>
      <c r="E78" s="72"/>
      <c r="F78" s="116" t="s">
        <v>268</v>
      </c>
      <c r="G78" s="116" t="s">
        <v>438</v>
      </c>
      <c r="H78" s="145"/>
      <c r="I78" s="146"/>
      <c r="J78" s="146">
        <f>$H74 * J43</f>
        <v>5085163.2571394835</v>
      </c>
      <c r="K78" s="146">
        <f>$H74 * K43</f>
        <v>4244663.3684558254</v>
      </c>
      <c r="L78" s="146">
        <f>$H74 * L43</f>
        <v>1313608.9915338613</v>
      </c>
      <c r="M78" s="146">
        <f>$H74 * M43</f>
        <v>3627229.8274775175</v>
      </c>
      <c r="N78" s="146">
        <f>$H74 * N43</f>
        <v>2629334.5553933121</v>
      </c>
      <c r="O78" s="73"/>
      <c r="P78" s="72"/>
      <c r="Q78" s="41"/>
    </row>
    <row r="79" spans="1:17" x14ac:dyDescent="0.25">
      <c r="A79" s="72"/>
      <c r="B79" s="72"/>
      <c r="C79" s="72"/>
      <c r="D79" s="72"/>
      <c r="E79" s="72"/>
      <c r="F79" s="72"/>
      <c r="G79" s="72"/>
      <c r="H79" s="73"/>
      <c r="I79" s="73"/>
      <c r="J79" s="73"/>
      <c r="K79" s="73"/>
      <c r="L79" s="73"/>
      <c r="M79" s="73"/>
      <c r="N79" s="73"/>
      <c r="O79" s="73"/>
      <c r="P79" s="72"/>
      <c r="Q79" s="41"/>
    </row>
    <row r="80" spans="1:17" x14ac:dyDescent="0.25">
      <c r="A80" s="72"/>
      <c r="B80" s="100"/>
      <c r="C80" s="109" t="s">
        <v>642</v>
      </c>
      <c r="D80" s="109"/>
      <c r="E80" s="109"/>
      <c r="F80" s="109"/>
      <c r="G80" s="109"/>
      <c r="H80" s="110"/>
      <c r="I80" s="110"/>
      <c r="J80" s="110"/>
      <c r="K80" s="110"/>
      <c r="L80" s="110"/>
      <c r="M80" s="110"/>
      <c r="N80" s="110"/>
      <c r="O80" s="110"/>
      <c r="P80" s="109"/>
      <c r="Q80" s="41"/>
    </row>
    <row r="81" spans="1:17" x14ac:dyDescent="0.25">
      <c r="A81" s="72"/>
      <c r="B81" s="72"/>
      <c r="C81" s="108"/>
      <c r="D81" s="108"/>
      <c r="E81" s="72"/>
      <c r="F81" s="72"/>
      <c r="G81" s="72"/>
      <c r="H81" s="73"/>
      <c r="I81" s="73"/>
      <c r="J81" s="73"/>
      <c r="K81" s="73"/>
      <c r="L81" s="73"/>
      <c r="M81" s="73"/>
      <c r="N81" s="73"/>
      <c r="O81" s="73"/>
      <c r="P81" s="72"/>
      <c r="Q81" s="41"/>
    </row>
    <row r="82" spans="1:17" x14ac:dyDescent="0.25">
      <c r="A82" s="114"/>
      <c r="B82" s="72"/>
      <c r="C82" s="72"/>
      <c r="D82" s="108"/>
      <c r="E82" s="111" t="s">
        <v>345</v>
      </c>
      <c r="F82" s="72"/>
      <c r="G82" s="72"/>
      <c r="H82" s="73"/>
      <c r="I82" s="131" t="s">
        <v>314</v>
      </c>
      <c r="J82" s="73"/>
      <c r="K82" s="73"/>
      <c r="L82" s="73"/>
      <c r="M82" s="73"/>
      <c r="N82" s="73"/>
      <c r="O82" s="73"/>
      <c r="P82" s="114" t="s">
        <v>581</v>
      </c>
      <c r="Q82" s="41"/>
    </row>
    <row r="83" spans="1:17" x14ac:dyDescent="0.25">
      <c r="A83" s="72"/>
      <c r="B83" s="72"/>
      <c r="C83" s="72"/>
      <c r="D83" s="72"/>
      <c r="E83" s="72"/>
      <c r="F83" s="112" t="s">
        <v>267</v>
      </c>
      <c r="G83" s="112" t="s">
        <v>438</v>
      </c>
      <c r="H83" s="144"/>
      <c r="I83" s="144"/>
      <c r="J83" s="144">
        <f t="shared" ref="J83:N84" si="0">J69 + J77</f>
        <v>47384791.656947523</v>
      </c>
      <c r="K83" s="144">
        <f t="shared" si="0"/>
        <v>89380275.168454096</v>
      </c>
      <c r="L83" s="144">
        <f t="shared" si="0"/>
        <v>27886153.68958997</v>
      </c>
      <c r="M83" s="144">
        <f t="shared" si="0"/>
        <v>106001028.79796219</v>
      </c>
      <c r="N83" s="144">
        <f t="shared" si="0"/>
        <v>150279331.68704626</v>
      </c>
      <c r="O83" s="73"/>
      <c r="P83" s="72"/>
      <c r="Q83" s="41"/>
    </row>
    <row r="84" spans="1:17" x14ac:dyDescent="0.25">
      <c r="A84" s="72"/>
      <c r="B84" s="72"/>
      <c r="C84" s="72"/>
      <c r="D84" s="72"/>
      <c r="E84" s="72"/>
      <c r="F84" s="116" t="s">
        <v>268</v>
      </c>
      <c r="G84" s="116" t="s">
        <v>438</v>
      </c>
      <c r="H84" s="145"/>
      <c r="I84" s="146"/>
      <c r="J84" s="146">
        <f t="shared" si="0"/>
        <v>48410367.585419722</v>
      </c>
      <c r="K84" s="146">
        <f t="shared" si="0"/>
        <v>94033863.652977392</v>
      </c>
      <c r="L84" s="146">
        <f t="shared" si="0"/>
        <v>29304654.003325254</v>
      </c>
      <c r="M84" s="146">
        <f t="shared" si="0"/>
        <v>112095238.87149289</v>
      </c>
      <c r="N84" s="146">
        <f t="shared" si="0"/>
        <v>137087456.88678476</v>
      </c>
      <c r="O84" s="73"/>
      <c r="P84" s="72"/>
      <c r="Q84" s="41"/>
    </row>
    <row r="85" spans="1:17" x14ac:dyDescent="0.25">
      <c r="A85" s="72"/>
      <c r="B85" s="72"/>
      <c r="C85" s="72"/>
      <c r="D85" s="72"/>
      <c r="E85" s="72"/>
      <c r="F85" s="72"/>
      <c r="G85" s="72"/>
      <c r="H85" s="73"/>
      <c r="I85" s="73"/>
      <c r="J85" s="73"/>
      <c r="K85" s="73"/>
      <c r="L85" s="73"/>
      <c r="M85" s="73"/>
      <c r="N85" s="73"/>
      <c r="O85" s="73"/>
      <c r="P85" s="72"/>
      <c r="Q85" s="41"/>
    </row>
    <row r="86" spans="1:17" x14ac:dyDescent="0.25">
      <c r="A86" s="72"/>
      <c r="B86" s="106" t="s">
        <v>256</v>
      </c>
      <c r="C86" s="106"/>
      <c r="D86" s="106"/>
      <c r="E86" s="106"/>
      <c r="F86" s="106"/>
      <c r="G86" s="106"/>
      <c r="H86" s="107"/>
      <c r="I86" s="107"/>
      <c r="J86" s="107"/>
      <c r="K86" s="107"/>
      <c r="L86" s="107"/>
      <c r="M86" s="107"/>
      <c r="N86" s="107"/>
      <c r="O86" s="107"/>
      <c r="P86" s="106"/>
      <c r="Q86" s="41"/>
    </row>
    <row r="87" spans="1:17" x14ac:dyDescent="0.25">
      <c r="A87" s="72"/>
      <c r="B87" s="72"/>
      <c r="C87" s="72"/>
      <c r="D87" s="72"/>
      <c r="E87" s="72"/>
      <c r="F87" s="72"/>
      <c r="G87" s="72"/>
      <c r="H87" s="73"/>
      <c r="I87" s="73"/>
      <c r="J87" s="73"/>
      <c r="K87" s="73"/>
      <c r="L87" s="73"/>
      <c r="M87" s="73"/>
      <c r="N87" s="73"/>
      <c r="O87" s="73"/>
      <c r="P87" s="72"/>
      <c r="Q87" s="41"/>
    </row>
    <row r="88" spans="1:17" x14ac:dyDescent="0.25">
      <c r="A88" s="72"/>
      <c r="B88" s="72"/>
      <c r="C88" s="108" t="s">
        <v>706</v>
      </c>
      <c r="D88" s="108"/>
      <c r="E88" s="72"/>
      <c r="F88" s="72"/>
      <c r="G88" s="72"/>
      <c r="H88" s="73"/>
      <c r="I88" s="73"/>
      <c r="J88" s="73"/>
      <c r="K88" s="73"/>
      <c r="L88" s="73"/>
      <c r="M88" s="73"/>
      <c r="N88" s="73"/>
      <c r="O88" s="73"/>
      <c r="P88" s="72"/>
      <c r="Q88" s="41"/>
    </row>
    <row r="89" spans="1:17" x14ac:dyDescent="0.25">
      <c r="A89" s="72"/>
      <c r="B89" s="72"/>
      <c r="C89" s="108"/>
      <c r="D89" s="108"/>
      <c r="E89" s="72"/>
      <c r="F89" s="72"/>
      <c r="G89" s="72"/>
      <c r="H89" s="73"/>
      <c r="I89" s="73"/>
      <c r="J89" s="73"/>
      <c r="K89" s="73"/>
      <c r="L89" s="73"/>
      <c r="M89" s="73"/>
      <c r="N89" s="73"/>
      <c r="O89" s="73"/>
      <c r="P89" s="72"/>
      <c r="Q89" s="41"/>
    </row>
    <row r="90" spans="1:17" s="1" customFormat="1" x14ac:dyDescent="0.25">
      <c r="A90" s="72"/>
      <c r="B90" s="100"/>
      <c r="C90" s="109" t="s">
        <v>643</v>
      </c>
      <c r="D90" s="109"/>
      <c r="E90" s="109"/>
      <c r="F90" s="109"/>
      <c r="G90" s="109"/>
      <c r="H90" s="110"/>
      <c r="I90" s="110"/>
      <c r="J90" s="110"/>
      <c r="K90" s="110"/>
      <c r="L90" s="110"/>
      <c r="M90" s="110"/>
      <c r="N90" s="110"/>
      <c r="O90" s="110"/>
      <c r="P90" s="109"/>
      <c r="Q90" s="41"/>
    </row>
    <row r="91" spans="1:17" s="1" customFormat="1" x14ac:dyDescent="0.25">
      <c r="A91" s="72"/>
      <c r="B91" s="72"/>
      <c r="C91" s="108"/>
      <c r="D91" s="108"/>
      <c r="E91" s="72"/>
      <c r="F91" s="72"/>
      <c r="G91" s="72"/>
      <c r="H91" s="73"/>
      <c r="I91" s="73"/>
      <c r="J91" s="73"/>
      <c r="K91" s="73"/>
      <c r="L91" s="73"/>
      <c r="M91" s="73"/>
      <c r="N91" s="73"/>
      <c r="O91" s="73"/>
      <c r="P91" s="72"/>
      <c r="Q91" s="41"/>
    </row>
    <row r="92" spans="1:17" x14ac:dyDescent="0.25">
      <c r="A92" s="72"/>
      <c r="B92" s="72"/>
      <c r="C92" s="72"/>
      <c r="D92" s="72"/>
      <c r="E92" s="111" t="str">
        <f>'DNO inputs'!E403</f>
        <v>2007/08 units distributed, by network level</v>
      </c>
      <c r="F92" s="72"/>
      <c r="G92" s="72"/>
      <c r="H92" s="73"/>
      <c r="I92" s="73"/>
      <c r="J92" s="73"/>
      <c r="K92" s="73"/>
      <c r="L92" s="73"/>
      <c r="M92" s="73"/>
      <c r="N92" s="73"/>
      <c r="O92" s="73"/>
      <c r="P92" s="72"/>
      <c r="Q92" s="41"/>
    </row>
    <row r="93" spans="1:17" x14ac:dyDescent="0.25">
      <c r="A93" s="72"/>
      <c r="B93" s="72"/>
      <c r="C93" s="72"/>
      <c r="D93" s="72"/>
      <c r="E93" s="72"/>
      <c r="F93" s="112" t="str">
        <f>'DNO inputs'!F404</f>
        <v>EHV and 132kV</v>
      </c>
      <c r="G93" s="112" t="str">
        <f>'DNO inputs'!G404</f>
        <v>GWh per year</v>
      </c>
      <c r="H93" s="155">
        <f>'DNO inputs'!H404</f>
        <v>3263</v>
      </c>
      <c r="I93" s="129"/>
      <c r="J93" s="129"/>
      <c r="K93" s="129"/>
      <c r="L93" s="129"/>
      <c r="M93" s="129"/>
      <c r="N93" s="129"/>
      <c r="O93" s="73"/>
      <c r="P93" s="72"/>
      <c r="Q93" s="41"/>
    </row>
    <row r="94" spans="1:17" x14ac:dyDescent="0.25">
      <c r="A94" s="72"/>
      <c r="B94" s="72"/>
      <c r="C94" s="72"/>
      <c r="D94" s="72"/>
      <c r="E94" s="72"/>
      <c r="F94" s="114" t="str">
        <f>'DNO inputs'!F405</f>
        <v>HV</v>
      </c>
      <c r="G94" s="114" t="str">
        <f>'DNO inputs'!G405</f>
        <v>GWh per year</v>
      </c>
      <c r="H94" s="151">
        <f>'DNO inputs'!H405</f>
        <v>6511</v>
      </c>
      <c r="I94" s="129"/>
      <c r="J94" s="129"/>
      <c r="K94" s="129"/>
      <c r="L94" s="129"/>
      <c r="M94" s="129"/>
      <c r="N94" s="129"/>
      <c r="O94" s="73"/>
      <c r="P94" s="72"/>
      <c r="Q94" s="41"/>
    </row>
    <row r="95" spans="1:17" x14ac:dyDescent="0.25">
      <c r="A95" s="72"/>
      <c r="B95" s="72"/>
      <c r="C95" s="72"/>
      <c r="D95" s="72"/>
      <c r="E95" s="72"/>
      <c r="F95" s="116" t="str">
        <f>'DNO inputs'!F406</f>
        <v>LV</v>
      </c>
      <c r="G95" s="116" t="str">
        <f>'DNO inputs'!G406</f>
        <v>GWh per year</v>
      </c>
      <c r="H95" s="156">
        <f>'DNO inputs'!H406</f>
        <v>24475</v>
      </c>
      <c r="I95" s="129"/>
      <c r="J95" s="129"/>
      <c r="K95" s="129"/>
      <c r="L95" s="129"/>
      <c r="M95" s="129"/>
      <c r="N95" s="129"/>
      <c r="O95" s="73"/>
      <c r="P95" s="72"/>
      <c r="Q95" s="41"/>
    </row>
    <row r="96" spans="1:17" x14ac:dyDescent="0.25">
      <c r="A96" s="72"/>
      <c r="B96" s="72"/>
      <c r="C96" s="72"/>
      <c r="D96" s="72"/>
      <c r="E96" s="72"/>
      <c r="F96" s="72"/>
      <c r="G96" s="72"/>
      <c r="H96" s="73"/>
      <c r="I96" s="73"/>
      <c r="J96" s="73"/>
      <c r="K96" s="73"/>
      <c r="L96" s="73"/>
      <c r="M96" s="73"/>
      <c r="N96" s="73"/>
      <c r="O96" s="73"/>
      <c r="P96" s="72"/>
      <c r="Q96" s="41"/>
    </row>
    <row r="97" spans="1:17" x14ac:dyDescent="0.25">
      <c r="A97" s="72"/>
      <c r="B97" s="72"/>
      <c r="C97" s="72"/>
      <c r="D97" s="72"/>
      <c r="E97" s="111" t="str">
        <f>'Fixed inputs'!E379</f>
        <v>Units distributed coefficient for the calculation of "U", by network level</v>
      </c>
      <c r="F97" s="72"/>
      <c r="G97" s="72"/>
      <c r="H97" s="73"/>
      <c r="I97" s="73"/>
      <c r="J97" s="73"/>
      <c r="K97" s="73"/>
      <c r="L97" s="73"/>
      <c r="M97" s="73"/>
      <c r="N97" s="73"/>
      <c r="O97" s="73"/>
      <c r="P97" s="72"/>
      <c r="Q97" s="41"/>
    </row>
    <row r="98" spans="1:17" x14ac:dyDescent="0.25">
      <c r="A98" s="72"/>
      <c r="B98" s="72"/>
      <c r="C98" s="72"/>
      <c r="D98" s="72"/>
      <c r="E98" s="72"/>
      <c r="F98" s="112" t="str">
        <f>'Fixed inputs'!F380</f>
        <v>EHV and 132kV</v>
      </c>
      <c r="G98" s="112" t="str">
        <f>'Fixed inputs'!G380</f>
        <v>scalar</v>
      </c>
      <c r="H98" s="155">
        <f>'Fixed inputs'!H380</f>
        <v>0.25</v>
      </c>
      <c r="I98" s="129"/>
      <c r="J98" s="129"/>
      <c r="K98" s="129"/>
      <c r="L98" s="129"/>
      <c r="M98" s="129"/>
      <c r="N98" s="129"/>
      <c r="O98" s="73"/>
      <c r="P98" s="72"/>
      <c r="Q98" s="41"/>
    </row>
    <row r="99" spans="1:17" x14ac:dyDescent="0.25">
      <c r="A99" s="72"/>
      <c r="B99" s="72"/>
      <c r="C99" s="72"/>
      <c r="D99" s="72"/>
      <c r="E99" s="72"/>
      <c r="F99" s="114" t="str">
        <f>'Fixed inputs'!F381</f>
        <v>HV</v>
      </c>
      <c r="G99" s="114" t="str">
        <f>'Fixed inputs'!G381</f>
        <v>scalar</v>
      </c>
      <c r="H99" s="151">
        <f>'Fixed inputs'!H381</f>
        <v>0.5</v>
      </c>
      <c r="I99" s="129"/>
      <c r="J99" s="129"/>
      <c r="K99" s="129"/>
      <c r="L99" s="129"/>
      <c r="M99" s="129"/>
      <c r="N99" s="129"/>
      <c r="O99" s="73"/>
      <c r="P99" s="72"/>
      <c r="Q99" s="41"/>
    </row>
    <row r="100" spans="1:17" x14ac:dyDescent="0.25">
      <c r="A100" s="72"/>
      <c r="B100" s="72"/>
      <c r="C100" s="72"/>
      <c r="D100" s="72"/>
      <c r="E100" s="72"/>
      <c r="F100" s="116" t="str">
        <f>'Fixed inputs'!F382</f>
        <v>LV</v>
      </c>
      <c r="G100" s="116" t="str">
        <f>'Fixed inputs'!G382</f>
        <v>scalar</v>
      </c>
      <c r="H100" s="156">
        <f>'Fixed inputs'!H382</f>
        <v>1</v>
      </c>
      <c r="I100" s="129"/>
      <c r="J100" s="129"/>
      <c r="K100" s="129"/>
      <c r="L100" s="129"/>
      <c r="M100" s="129"/>
      <c r="N100" s="129"/>
      <c r="O100" s="73"/>
      <c r="P100" s="72"/>
      <c r="Q100" s="41"/>
    </row>
    <row r="101" spans="1:17" x14ac:dyDescent="0.25">
      <c r="A101" s="72"/>
      <c r="B101" s="72"/>
      <c r="C101" s="72"/>
      <c r="D101" s="72"/>
      <c r="E101" s="72"/>
      <c r="F101" s="72"/>
      <c r="G101" s="72"/>
      <c r="H101" s="73"/>
      <c r="I101" s="73"/>
      <c r="J101" s="73"/>
      <c r="K101" s="73"/>
      <c r="L101" s="73"/>
      <c r="M101" s="73"/>
      <c r="N101" s="73"/>
      <c r="O101" s="73"/>
      <c r="P101" s="72"/>
      <c r="Q101" s="41"/>
    </row>
    <row r="102" spans="1:17" x14ac:dyDescent="0.25">
      <c r="A102" s="114"/>
      <c r="B102" s="72"/>
      <c r="C102" s="72"/>
      <c r="D102" s="72"/>
      <c r="E102" s="114" t="s">
        <v>257</v>
      </c>
      <c r="F102" s="72"/>
      <c r="G102" s="114" t="s">
        <v>258</v>
      </c>
      <c r="H102" s="129">
        <f>SUMPRODUCT(H98:H100, H93:H95)</f>
        <v>28546.25</v>
      </c>
      <c r="I102" s="142" t="s">
        <v>314</v>
      </c>
      <c r="J102" s="129"/>
      <c r="K102" s="129"/>
      <c r="L102" s="129"/>
      <c r="M102" s="129"/>
      <c r="N102" s="129"/>
      <c r="O102" s="73"/>
      <c r="P102" s="114" t="s">
        <v>568</v>
      </c>
      <c r="Q102" s="41"/>
    </row>
    <row r="103" spans="1:17" x14ac:dyDescent="0.25">
      <c r="A103" s="72"/>
      <c r="B103" s="72"/>
      <c r="C103" s="72"/>
      <c r="D103" s="72"/>
      <c r="E103" s="108"/>
      <c r="F103" s="72"/>
      <c r="G103" s="72"/>
      <c r="H103" s="73"/>
      <c r="I103" s="73"/>
      <c r="J103" s="73"/>
      <c r="K103" s="73"/>
      <c r="L103" s="73"/>
      <c r="M103" s="73"/>
      <c r="N103" s="73"/>
      <c r="O103" s="73"/>
      <c r="P103" s="72"/>
      <c r="Q103" s="41"/>
    </row>
    <row r="104" spans="1:17" x14ac:dyDescent="0.25">
      <c r="A104" s="72"/>
      <c r="B104" s="72"/>
      <c r="C104" s="72"/>
      <c r="D104" s="72"/>
      <c r="E104" s="114" t="str">
        <f>'DNO inputs'!E412</f>
        <v>2007/08 network losses</v>
      </c>
      <c r="F104" s="72"/>
      <c r="G104" s="114" t="str">
        <f>'DNO inputs'!G412</f>
        <v>GWh per year</v>
      </c>
      <c r="H104" s="151">
        <f>'DNO inputs'!H412</f>
        <v>2245</v>
      </c>
      <c r="I104" s="129"/>
      <c r="J104" s="129"/>
      <c r="K104" s="129"/>
      <c r="L104" s="129"/>
      <c r="M104" s="129"/>
      <c r="N104" s="129"/>
      <c r="O104" s="73"/>
      <c r="P104" s="72"/>
      <c r="Q104" s="41"/>
    </row>
    <row r="105" spans="1:17" x14ac:dyDescent="0.25">
      <c r="A105" s="72"/>
      <c r="B105" s="72"/>
      <c r="C105" s="72"/>
      <c r="D105" s="72"/>
      <c r="E105" s="108"/>
      <c r="F105" s="72"/>
      <c r="G105" s="72"/>
      <c r="H105" s="73"/>
      <c r="I105" s="73"/>
      <c r="J105" s="73"/>
      <c r="K105" s="73"/>
      <c r="L105" s="73"/>
      <c r="M105" s="73"/>
      <c r="N105" s="73"/>
      <c r="O105" s="73"/>
      <c r="P105" s="72"/>
      <c r="Q105" s="41"/>
    </row>
    <row r="106" spans="1:17" x14ac:dyDescent="0.25">
      <c r="A106" s="72"/>
      <c r="B106" s="72"/>
      <c r="C106" s="72"/>
      <c r="D106" s="72"/>
      <c r="E106" s="114" t="s">
        <v>530</v>
      </c>
      <c r="F106" s="72"/>
      <c r="G106" s="114" t="s">
        <v>470</v>
      </c>
      <c r="H106" s="129" t="b">
        <f>H102 + H104 &gt; 0</f>
        <v>1</v>
      </c>
      <c r="I106" s="129"/>
      <c r="J106" s="129"/>
      <c r="K106" s="129"/>
      <c r="L106" s="129"/>
      <c r="M106" s="129"/>
      <c r="N106" s="129"/>
      <c r="O106" s="73"/>
      <c r="P106" s="72"/>
      <c r="Q106" s="41"/>
    </row>
    <row r="107" spans="1:17" x14ac:dyDescent="0.25">
      <c r="A107" s="72"/>
      <c r="B107" s="72"/>
      <c r="C107" s="72"/>
      <c r="D107" s="72"/>
      <c r="E107" s="108"/>
      <c r="F107" s="72"/>
      <c r="G107" s="72"/>
      <c r="H107" s="73"/>
      <c r="I107" s="73"/>
      <c r="J107" s="73"/>
      <c r="K107" s="73"/>
      <c r="L107" s="73"/>
      <c r="M107" s="73"/>
      <c r="N107" s="73"/>
      <c r="O107" s="73"/>
      <c r="P107" s="72"/>
      <c r="Q107" s="41"/>
    </row>
    <row r="108" spans="1:17" x14ac:dyDescent="0.25">
      <c r="A108" s="72"/>
      <c r="B108" s="72"/>
      <c r="C108" s="72"/>
      <c r="D108" s="72"/>
      <c r="E108" s="111" t="str">
        <f>'Fixed inputs'!E388</f>
        <v>Losses coefficient for the calculation of adjustment factors for units distributed, by network level</v>
      </c>
      <c r="F108" s="72"/>
      <c r="G108" s="72"/>
      <c r="H108" s="73"/>
      <c r="I108" s="73"/>
      <c r="J108" s="73"/>
      <c r="K108" s="73"/>
      <c r="L108" s="73"/>
      <c r="M108" s="73"/>
      <c r="N108" s="73"/>
      <c r="O108" s="73"/>
      <c r="P108" s="72"/>
      <c r="Q108" s="41"/>
    </row>
    <row r="109" spans="1:17" x14ac:dyDescent="0.25">
      <c r="A109" s="72"/>
      <c r="B109" s="72"/>
      <c r="C109" s="72"/>
      <c r="D109" s="72"/>
      <c r="E109" s="72"/>
      <c r="F109" s="112" t="str">
        <f>'Fixed inputs'!F389</f>
        <v>EHV and 132kV</v>
      </c>
      <c r="G109" s="112" t="str">
        <f>'Fixed inputs'!G389</f>
        <v>scalar</v>
      </c>
      <c r="H109" s="155">
        <f>'Fixed inputs'!H389</f>
        <v>0.25</v>
      </c>
      <c r="I109" s="129"/>
      <c r="J109" s="129"/>
      <c r="K109" s="129"/>
      <c r="L109" s="129"/>
      <c r="M109" s="129"/>
      <c r="N109" s="129"/>
      <c r="O109" s="73"/>
      <c r="P109" s="72"/>
      <c r="Q109" s="41"/>
    </row>
    <row r="110" spans="1:17" x14ac:dyDescent="0.25">
      <c r="A110" s="72"/>
      <c r="B110" s="72"/>
      <c r="C110" s="72"/>
      <c r="D110" s="72"/>
      <c r="E110" s="72"/>
      <c r="F110" s="114" t="str">
        <f>'Fixed inputs'!F390</f>
        <v>HV</v>
      </c>
      <c r="G110" s="114" t="str">
        <f>'Fixed inputs'!G390</f>
        <v>scalar</v>
      </c>
      <c r="H110" s="151">
        <f>'Fixed inputs'!H390</f>
        <v>0.5</v>
      </c>
      <c r="I110" s="129"/>
      <c r="J110" s="129"/>
      <c r="K110" s="129"/>
      <c r="L110" s="129"/>
      <c r="M110" s="129"/>
      <c r="N110" s="129"/>
      <c r="O110" s="73"/>
      <c r="P110" s="72"/>
      <c r="Q110" s="41"/>
    </row>
    <row r="111" spans="1:17" x14ac:dyDescent="0.25">
      <c r="A111" s="72"/>
      <c r="B111" s="72"/>
      <c r="C111" s="72"/>
      <c r="D111" s="72"/>
      <c r="E111" s="72"/>
      <c r="F111" s="116" t="str">
        <f>'Fixed inputs'!F391</f>
        <v>LV</v>
      </c>
      <c r="G111" s="116" t="str">
        <f>'Fixed inputs'!G391</f>
        <v>scalar</v>
      </c>
      <c r="H111" s="186"/>
      <c r="I111" s="129"/>
      <c r="J111" s="129"/>
      <c r="K111" s="129"/>
      <c r="L111" s="129"/>
      <c r="M111" s="129"/>
      <c r="N111" s="129"/>
      <c r="O111" s="73"/>
      <c r="P111" s="72"/>
      <c r="Q111" s="41"/>
    </row>
    <row r="112" spans="1:17" x14ac:dyDescent="0.25">
      <c r="A112" s="72"/>
      <c r="B112" s="72"/>
      <c r="C112" s="72"/>
      <c r="D112" s="72"/>
      <c r="E112" s="72"/>
      <c r="F112" s="72"/>
      <c r="G112" s="72"/>
      <c r="H112" s="73"/>
      <c r="I112" s="73"/>
      <c r="J112" s="73"/>
      <c r="K112" s="73"/>
      <c r="L112" s="73"/>
      <c r="M112" s="73"/>
      <c r="N112" s="73"/>
      <c r="O112" s="73"/>
      <c r="P112" s="72"/>
      <c r="Q112" s="41"/>
    </row>
    <row r="113" spans="1:17" x14ac:dyDescent="0.25">
      <c r="A113" s="72"/>
      <c r="B113" s="72"/>
      <c r="C113" s="72"/>
      <c r="D113" s="72"/>
      <c r="E113" s="111" t="s">
        <v>259</v>
      </c>
      <c r="F113" s="72"/>
      <c r="G113" s="72"/>
      <c r="H113" s="73"/>
      <c r="I113" s="73"/>
      <c r="J113" s="73"/>
      <c r="K113" s="73"/>
      <c r="L113" s="73"/>
      <c r="M113" s="73"/>
      <c r="N113" s="73"/>
      <c r="O113" s="73"/>
      <c r="P113" s="72"/>
      <c r="Q113" s="41"/>
    </row>
    <row r="114" spans="1:17" x14ac:dyDescent="0.25">
      <c r="A114" s="114"/>
      <c r="B114" s="72"/>
      <c r="C114" s="72"/>
      <c r="D114" s="72"/>
      <c r="E114" s="72"/>
      <c r="F114" s="112" t="s">
        <v>541</v>
      </c>
      <c r="G114" s="112" t="s">
        <v>179</v>
      </c>
      <c r="H114" s="144"/>
      <c r="I114" s="187" t="s">
        <v>314</v>
      </c>
      <c r="J114" s="132"/>
      <c r="K114" s="132"/>
      <c r="L114" s="132"/>
      <c r="M114" s="132"/>
      <c r="N114" s="188">
        <f>IF($H$106, ($H$102 + $H109 * $H$104) / ($H$102 + $H$104), N$116)</f>
        <v>0.94531725733771765</v>
      </c>
      <c r="O114" s="73"/>
      <c r="P114" s="114" t="s">
        <v>568</v>
      </c>
      <c r="Q114" s="41"/>
    </row>
    <row r="115" spans="1:17" x14ac:dyDescent="0.25">
      <c r="A115" s="114"/>
      <c r="B115" s="72"/>
      <c r="C115" s="72"/>
      <c r="D115" s="72"/>
      <c r="E115" s="72"/>
      <c r="F115" s="114" t="s">
        <v>542</v>
      </c>
      <c r="G115" s="114" t="s">
        <v>179</v>
      </c>
      <c r="H115" s="129"/>
      <c r="I115" s="142" t="s">
        <v>314</v>
      </c>
      <c r="J115" s="159"/>
      <c r="K115" s="159"/>
      <c r="L115" s="159"/>
      <c r="M115" s="189">
        <f>IF($H$106, ($H$102 + $H110 * $H$104) / ($H$102 + $H$104), M$116)</f>
        <v>0.96354483822514514</v>
      </c>
      <c r="N115" s="189">
        <f>IF($H$106, ($H$102 + $H110 * $H$104) / ($H$102 + $H$104), N$116)</f>
        <v>0.96354483822514514</v>
      </c>
      <c r="O115" s="73"/>
      <c r="P115" s="114" t="s">
        <v>568</v>
      </c>
      <c r="Q115" s="41"/>
    </row>
    <row r="116" spans="1:17" x14ac:dyDescent="0.25">
      <c r="A116" s="114"/>
      <c r="B116" s="72"/>
      <c r="C116" s="72"/>
      <c r="D116" s="72"/>
      <c r="E116" s="72"/>
      <c r="F116" s="116" t="s">
        <v>543</v>
      </c>
      <c r="G116" s="116" t="s">
        <v>179</v>
      </c>
      <c r="H116" s="145"/>
      <c r="I116" s="190" t="s">
        <v>314</v>
      </c>
      <c r="J116" s="40">
        <v>1</v>
      </c>
      <c r="K116" s="40">
        <v>1</v>
      </c>
      <c r="L116" s="40">
        <v>1</v>
      </c>
      <c r="M116" s="40">
        <v>1</v>
      </c>
      <c r="N116" s="40">
        <v>1</v>
      </c>
      <c r="O116" s="73"/>
      <c r="P116" s="114" t="s">
        <v>568</v>
      </c>
      <c r="Q116" s="41"/>
    </row>
    <row r="117" spans="1:17" x14ac:dyDescent="0.25">
      <c r="A117" s="72"/>
      <c r="B117" s="72"/>
      <c r="C117" s="72"/>
      <c r="D117" s="72"/>
      <c r="E117" s="72"/>
      <c r="F117" s="72"/>
      <c r="G117" s="72"/>
      <c r="H117" s="73"/>
      <c r="I117" s="73"/>
      <c r="J117" s="73"/>
      <c r="K117" s="73"/>
      <c r="L117" s="73"/>
      <c r="M117" s="73"/>
      <c r="N117" s="73"/>
      <c r="O117" s="73"/>
      <c r="P117" s="72"/>
      <c r="Q117" s="41"/>
    </row>
    <row r="118" spans="1:17" x14ac:dyDescent="0.25">
      <c r="A118" s="114"/>
      <c r="B118" s="72"/>
      <c r="C118" s="72"/>
      <c r="D118" s="72"/>
      <c r="E118" s="114" t="s">
        <v>260</v>
      </c>
      <c r="F118" s="72"/>
      <c r="G118" s="114" t="str">
        <f>'DNO inputs'!G412</f>
        <v>GWh per year</v>
      </c>
      <c r="H118" s="129"/>
      <c r="I118" s="142" t="s">
        <v>314</v>
      </c>
      <c r="J118" s="129">
        <f>SUMPRODUCT($H93:$H95, J114:J116)</f>
        <v>24475</v>
      </c>
      <c r="K118" s="129">
        <f>SUMPRODUCT($H93:$H95, K114:K116)</f>
        <v>24475</v>
      </c>
      <c r="L118" s="129">
        <f>SUMPRODUCT($H93:$H95, L114:L116)</f>
        <v>24475</v>
      </c>
      <c r="M118" s="129">
        <f>SUMPRODUCT($H93:$H95, M114:M116)</f>
        <v>30748.640441683921</v>
      </c>
      <c r="N118" s="129">
        <f>SUMPRODUCT($H93:$H95, N114:N116)</f>
        <v>33833.210652376889</v>
      </c>
      <c r="O118" s="73"/>
      <c r="P118" s="114" t="s">
        <v>582</v>
      </c>
      <c r="Q118" s="41"/>
    </row>
    <row r="119" spans="1:17" x14ac:dyDescent="0.25">
      <c r="A119" s="72"/>
      <c r="B119" s="72"/>
      <c r="C119" s="72"/>
      <c r="D119" s="72"/>
      <c r="E119" s="108"/>
      <c r="F119" s="72"/>
      <c r="G119" s="72"/>
      <c r="H119" s="73"/>
      <c r="I119" s="73"/>
      <c r="J119" s="73"/>
      <c r="K119" s="73"/>
      <c r="L119" s="73"/>
      <c r="M119" s="73"/>
      <c r="N119" s="73"/>
      <c r="O119" s="73"/>
      <c r="P119" s="72"/>
      <c r="Q119" s="41"/>
    </row>
    <row r="120" spans="1:17" x14ac:dyDescent="0.25">
      <c r="A120" s="72"/>
      <c r="B120" s="72"/>
      <c r="C120" s="72"/>
      <c r="D120" s="72"/>
      <c r="E120" s="114" t="s">
        <v>471</v>
      </c>
      <c r="F120" s="72"/>
      <c r="G120" s="114" t="s">
        <v>470</v>
      </c>
      <c r="H120" s="129"/>
      <c r="I120" s="129"/>
      <c r="J120" s="129" t="b">
        <f>J118 &gt; 0</f>
        <v>1</v>
      </c>
      <c r="K120" s="129" t="b">
        <f>K118 &gt; 0</f>
        <v>1</v>
      </c>
      <c r="L120" s="129" t="b">
        <f>L118 &gt; 0</f>
        <v>1</v>
      </c>
      <c r="M120" s="129" t="b">
        <f>M118 &gt; 0</f>
        <v>1</v>
      </c>
      <c r="N120" s="129" t="b">
        <f>N118 &gt; 0</f>
        <v>1</v>
      </c>
      <c r="O120" s="73"/>
      <c r="P120" s="72"/>
      <c r="Q120" s="41"/>
    </row>
    <row r="121" spans="1:17" x14ac:dyDescent="0.25">
      <c r="A121" s="72"/>
      <c r="B121" s="72"/>
      <c r="C121" s="72"/>
      <c r="D121" s="72"/>
      <c r="E121" s="108"/>
      <c r="F121" s="72"/>
      <c r="G121" s="72"/>
      <c r="H121" s="73"/>
      <c r="I121" s="73"/>
      <c r="J121" s="73"/>
      <c r="K121" s="73"/>
      <c r="L121" s="73"/>
      <c r="M121" s="73"/>
      <c r="N121" s="73"/>
      <c r="O121" s="73"/>
      <c r="P121" s="72"/>
      <c r="Q121" s="41"/>
    </row>
    <row r="122" spans="1:17" x14ac:dyDescent="0.25">
      <c r="A122" s="72"/>
      <c r="B122" s="106" t="s">
        <v>346</v>
      </c>
      <c r="C122" s="106"/>
      <c r="D122" s="106"/>
      <c r="E122" s="106"/>
      <c r="F122" s="106"/>
      <c r="G122" s="106"/>
      <c r="H122" s="107"/>
      <c r="I122" s="107"/>
      <c r="J122" s="107"/>
      <c r="K122" s="107"/>
      <c r="L122" s="107"/>
      <c r="M122" s="107"/>
      <c r="N122" s="107"/>
      <c r="O122" s="107"/>
      <c r="P122" s="106"/>
      <c r="Q122" s="41"/>
    </row>
    <row r="123" spans="1:17" x14ac:dyDescent="0.25">
      <c r="A123" s="72"/>
      <c r="B123" s="72"/>
      <c r="C123" s="72"/>
      <c r="D123" s="72"/>
      <c r="E123" s="72"/>
      <c r="F123" s="72"/>
      <c r="G123" s="72"/>
      <c r="H123" s="73"/>
      <c r="I123" s="73"/>
      <c r="J123" s="73"/>
      <c r="K123" s="73"/>
      <c r="L123" s="73"/>
      <c r="M123" s="73"/>
      <c r="N123" s="73"/>
      <c r="O123" s="73"/>
      <c r="P123" s="72"/>
      <c r="Q123" s="41"/>
    </row>
    <row r="124" spans="1:17" x14ac:dyDescent="0.25">
      <c r="A124" s="72"/>
      <c r="B124" s="72"/>
      <c r="C124" s="108" t="s">
        <v>455</v>
      </c>
      <c r="D124" s="108"/>
      <c r="E124" s="72"/>
      <c r="F124" s="72"/>
      <c r="G124" s="72"/>
      <c r="H124" s="73"/>
      <c r="I124" s="73"/>
      <c r="J124" s="73"/>
      <c r="K124" s="73"/>
      <c r="L124" s="73"/>
      <c r="M124" s="73"/>
      <c r="N124" s="73"/>
      <c r="O124" s="73"/>
      <c r="P124" s="72"/>
      <c r="Q124" s="41"/>
    </row>
    <row r="125" spans="1:17" x14ac:dyDescent="0.25">
      <c r="A125" s="72"/>
      <c r="B125" s="72"/>
      <c r="C125" s="108"/>
      <c r="D125" s="108"/>
      <c r="E125" s="72"/>
      <c r="F125" s="72"/>
      <c r="G125" s="72"/>
      <c r="H125" s="73"/>
      <c r="I125" s="73"/>
      <c r="J125" s="73"/>
      <c r="K125" s="73"/>
      <c r="L125" s="73"/>
      <c r="M125" s="73"/>
      <c r="N125" s="73"/>
      <c r="O125" s="73"/>
      <c r="P125" s="72"/>
      <c r="Q125" s="41"/>
    </row>
    <row r="126" spans="1:17" x14ac:dyDescent="0.25">
      <c r="A126" s="72"/>
      <c r="B126" s="100"/>
      <c r="C126" s="109" t="s">
        <v>644</v>
      </c>
      <c r="D126" s="109"/>
      <c r="E126" s="109"/>
      <c r="F126" s="109"/>
      <c r="G126" s="109"/>
      <c r="H126" s="110"/>
      <c r="I126" s="110"/>
      <c r="J126" s="110"/>
      <c r="K126" s="110"/>
      <c r="L126" s="110"/>
      <c r="M126" s="110"/>
      <c r="N126" s="110"/>
      <c r="O126" s="110"/>
      <c r="P126" s="109"/>
      <c r="Q126" s="41"/>
    </row>
    <row r="127" spans="1:17" x14ac:dyDescent="0.25">
      <c r="A127" s="72"/>
      <c r="B127" s="72"/>
      <c r="C127" s="108"/>
      <c r="D127" s="108"/>
      <c r="E127" s="72"/>
      <c r="F127" s="72"/>
      <c r="G127" s="72"/>
      <c r="H127" s="73"/>
      <c r="I127" s="73"/>
      <c r="J127" s="73"/>
      <c r="K127" s="73"/>
      <c r="L127" s="73"/>
      <c r="M127" s="73"/>
      <c r="N127" s="73"/>
      <c r="O127" s="73"/>
      <c r="P127" s="72"/>
      <c r="Q127" s="41"/>
    </row>
    <row r="128" spans="1:17" x14ac:dyDescent="0.25">
      <c r="A128" s="114"/>
      <c r="B128" s="72"/>
      <c r="C128" s="72"/>
      <c r="D128" s="108"/>
      <c r="E128" s="111" t="s">
        <v>410</v>
      </c>
      <c r="F128" s="72"/>
      <c r="G128" s="72"/>
      <c r="H128" s="73"/>
      <c r="I128" s="131" t="s">
        <v>314</v>
      </c>
      <c r="J128" s="73"/>
      <c r="K128" s="73"/>
      <c r="L128" s="73"/>
      <c r="M128" s="73"/>
      <c r="N128" s="73"/>
      <c r="O128" s="73"/>
      <c r="P128" s="114" t="s">
        <v>583</v>
      </c>
      <c r="Q128" s="41"/>
    </row>
    <row r="129" spans="1:17" x14ac:dyDescent="0.25">
      <c r="A129" s="72"/>
      <c r="B129" s="72"/>
      <c r="C129" s="72"/>
      <c r="D129" s="72"/>
      <c r="E129" s="72"/>
      <c r="F129" s="112" t="s">
        <v>267</v>
      </c>
      <c r="G129" s="112" t="s">
        <v>472</v>
      </c>
      <c r="H129" s="144"/>
      <c r="I129" s="144"/>
      <c r="J129" s="144">
        <f t="shared" ref="J129:N130" si="1">IF(J$120, J83 / J$118, 0)</f>
        <v>1936.0486887414718</v>
      </c>
      <c r="K129" s="144">
        <f t="shared" si="1"/>
        <v>3651.9009261881142</v>
      </c>
      <c r="L129" s="144">
        <f t="shared" si="1"/>
        <v>1139.3729801671082</v>
      </c>
      <c r="M129" s="144">
        <f t="shared" si="1"/>
        <v>3447.3403466080904</v>
      </c>
      <c r="N129" s="144">
        <f t="shared" si="1"/>
        <v>4441.7697519489975</v>
      </c>
      <c r="O129" s="73"/>
      <c r="P129" s="72"/>
      <c r="Q129" s="41"/>
    </row>
    <row r="130" spans="1:17" x14ac:dyDescent="0.25">
      <c r="A130" s="72"/>
      <c r="B130" s="72"/>
      <c r="C130" s="72"/>
      <c r="D130" s="72"/>
      <c r="E130" s="72"/>
      <c r="F130" s="116" t="s">
        <v>268</v>
      </c>
      <c r="G130" s="116" t="s">
        <v>472</v>
      </c>
      <c r="H130" s="145"/>
      <c r="I130" s="146"/>
      <c r="J130" s="146">
        <f t="shared" si="1"/>
        <v>1977.9516888833391</v>
      </c>
      <c r="K130" s="146">
        <f t="shared" si="1"/>
        <v>3842.0373300501487</v>
      </c>
      <c r="L130" s="146">
        <f t="shared" si="1"/>
        <v>1197.3300920664046</v>
      </c>
      <c r="M130" s="146">
        <f t="shared" si="1"/>
        <v>3645.5348028829499</v>
      </c>
      <c r="N130" s="146">
        <f t="shared" si="1"/>
        <v>4051.8607085595627</v>
      </c>
      <c r="O130" s="73"/>
      <c r="P130" s="72"/>
      <c r="Q130" s="41"/>
    </row>
    <row r="131" spans="1:17" x14ac:dyDescent="0.25">
      <c r="A131" s="72"/>
      <c r="B131" s="72"/>
      <c r="C131" s="72"/>
      <c r="D131" s="72"/>
      <c r="E131" s="72"/>
      <c r="F131" s="72"/>
      <c r="G131" s="72"/>
      <c r="H131" s="73"/>
      <c r="I131" s="73"/>
      <c r="J131" s="73"/>
      <c r="K131" s="73"/>
      <c r="L131" s="73"/>
      <c r="M131" s="73"/>
      <c r="N131" s="73"/>
      <c r="O131" s="73"/>
      <c r="P131" s="72"/>
      <c r="Q131" s="41"/>
    </row>
    <row r="132" spans="1:17" x14ac:dyDescent="0.25">
      <c r="A132" s="114"/>
      <c r="B132" s="72"/>
      <c r="C132" s="72"/>
      <c r="D132" s="72"/>
      <c r="E132" s="111" t="s">
        <v>473</v>
      </c>
      <c r="F132" s="72"/>
      <c r="G132" s="72"/>
      <c r="H132" s="73"/>
      <c r="I132" s="131" t="s">
        <v>314</v>
      </c>
      <c r="J132" s="73"/>
      <c r="K132" s="73"/>
      <c r="L132" s="73"/>
      <c r="M132" s="73"/>
      <c r="N132" s="73"/>
      <c r="O132" s="73"/>
      <c r="P132" s="114" t="s">
        <v>584</v>
      </c>
      <c r="Q132" s="41"/>
    </row>
    <row r="133" spans="1:17" x14ac:dyDescent="0.25">
      <c r="A133" s="72"/>
      <c r="B133" s="72"/>
      <c r="C133" s="72"/>
      <c r="D133" s="72"/>
      <c r="E133" s="72"/>
      <c r="F133" s="112" t="s">
        <v>267</v>
      </c>
      <c r="G133" s="112" t="s">
        <v>472</v>
      </c>
      <c r="H133" s="144">
        <f>SUM(J129:N129)</f>
        <v>14616.432693653782</v>
      </c>
      <c r="I133" s="129"/>
      <c r="J133" s="129"/>
      <c r="K133" s="129"/>
      <c r="L133" s="129"/>
      <c r="M133" s="129"/>
      <c r="N133" s="129"/>
      <c r="O133" s="73"/>
      <c r="P133" s="72"/>
      <c r="Q133" s="41"/>
    </row>
    <row r="134" spans="1:17" x14ac:dyDescent="0.25">
      <c r="A134" s="72"/>
      <c r="B134" s="72"/>
      <c r="C134" s="72"/>
      <c r="D134" s="72"/>
      <c r="E134" s="72"/>
      <c r="F134" s="116" t="s">
        <v>268</v>
      </c>
      <c r="G134" s="116" t="s">
        <v>472</v>
      </c>
      <c r="H134" s="145">
        <f>SUM(J130:N130)</f>
        <v>14714.714622442405</v>
      </c>
      <c r="I134" s="129"/>
      <c r="J134" s="129"/>
      <c r="K134" s="129"/>
      <c r="L134" s="129"/>
      <c r="M134" s="129"/>
      <c r="N134" s="129"/>
      <c r="O134" s="73"/>
      <c r="P134" s="72"/>
      <c r="Q134" s="41"/>
    </row>
    <row r="135" spans="1:17" x14ac:dyDescent="0.25">
      <c r="A135" s="72"/>
      <c r="B135" s="72"/>
      <c r="C135" s="72"/>
      <c r="D135" s="72"/>
      <c r="E135" s="72"/>
      <c r="F135" s="72"/>
      <c r="G135" s="72"/>
      <c r="H135" s="73"/>
      <c r="I135" s="73"/>
      <c r="J135" s="73"/>
      <c r="K135" s="73"/>
      <c r="L135" s="73"/>
      <c r="M135" s="73"/>
      <c r="N135" s="73"/>
      <c r="O135" s="73"/>
      <c r="P135" s="72"/>
      <c r="Q135" s="41"/>
    </row>
    <row r="136" spans="1:17" x14ac:dyDescent="0.25">
      <c r="A136" s="114"/>
      <c r="B136" s="72"/>
      <c r="C136" s="72"/>
      <c r="D136" s="72"/>
      <c r="E136" s="114" t="s">
        <v>261</v>
      </c>
      <c r="F136" s="213"/>
      <c r="G136" s="114" t="s">
        <v>472</v>
      </c>
      <c r="H136" s="129">
        <f>IF(N120, H64 / N118, 0)</f>
        <v>584.48668094734126</v>
      </c>
      <c r="I136" s="142" t="s">
        <v>314</v>
      </c>
      <c r="J136" s="129"/>
      <c r="K136" s="129"/>
      <c r="L136" s="129"/>
      <c r="M136" s="129"/>
      <c r="N136" s="129"/>
      <c r="O136" s="73"/>
      <c r="P136" s="114" t="s">
        <v>583</v>
      </c>
      <c r="Q136" s="41"/>
    </row>
    <row r="137" spans="1:17" x14ac:dyDescent="0.25">
      <c r="A137" s="72"/>
      <c r="B137" s="72"/>
      <c r="C137" s="72"/>
      <c r="D137" s="72"/>
      <c r="E137" s="72"/>
      <c r="F137" s="72"/>
      <c r="G137" s="72"/>
      <c r="H137" s="73"/>
      <c r="I137" s="73"/>
      <c r="J137" s="73"/>
      <c r="K137" s="73"/>
      <c r="L137" s="73"/>
      <c r="M137" s="73"/>
      <c r="N137" s="73"/>
      <c r="O137" s="73"/>
      <c r="P137" s="72"/>
      <c r="Q137" s="41"/>
    </row>
    <row r="138" spans="1:17" x14ac:dyDescent="0.25">
      <c r="A138" s="72"/>
      <c r="B138" s="72"/>
      <c r="C138" s="72"/>
      <c r="D138" s="72"/>
      <c r="E138" s="111" t="s">
        <v>531</v>
      </c>
      <c r="F138" s="72"/>
      <c r="G138" s="72"/>
      <c r="H138" s="73"/>
      <c r="I138" s="73"/>
      <c r="J138" s="73"/>
      <c r="K138" s="73"/>
      <c r="L138" s="73"/>
      <c r="M138" s="73"/>
      <c r="N138" s="73"/>
      <c r="O138" s="73"/>
      <c r="P138" s="72"/>
      <c r="Q138" s="41"/>
    </row>
    <row r="139" spans="1:17" x14ac:dyDescent="0.25">
      <c r="A139" s="72"/>
      <c r="B139" s="72"/>
      <c r="C139" s="72"/>
      <c r="D139" s="72"/>
      <c r="E139" s="72"/>
      <c r="F139" s="112" t="s">
        <v>267</v>
      </c>
      <c r="G139" s="112" t="s">
        <v>470</v>
      </c>
      <c r="H139" s="144" t="b">
        <f>H133 + H$136 &gt; 0</f>
        <v>1</v>
      </c>
      <c r="I139" s="129"/>
      <c r="J139" s="129"/>
      <c r="K139" s="129"/>
      <c r="L139" s="129"/>
      <c r="M139" s="129"/>
      <c r="N139" s="129"/>
      <c r="O139" s="73"/>
      <c r="P139" s="72"/>
      <c r="Q139" s="41"/>
    </row>
    <row r="140" spans="1:17" x14ac:dyDescent="0.25">
      <c r="A140" s="72"/>
      <c r="B140" s="72"/>
      <c r="C140" s="72"/>
      <c r="D140" s="72"/>
      <c r="E140" s="72"/>
      <c r="F140" s="116" t="s">
        <v>268</v>
      </c>
      <c r="G140" s="116" t="s">
        <v>470</v>
      </c>
      <c r="H140" s="145" t="b">
        <f>H134 + H$136 &gt; 0</f>
        <v>1</v>
      </c>
      <c r="I140" s="129"/>
      <c r="J140" s="129"/>
      <c r="K140" s="129"/>
      <c r="L140" s="129"/>
      <c r="M140" s="129"/>
      <c r="N140" s="129"/>
      <c r="O140" s="73"/>
      <c r="P140" s="72"/>
      <c r="Q140" s="41"/>
    </row>
    <row r="141" spans="1:17" x14ac:dyDescent="0.25">
      <c r="A141" s="72"/>
      <c r="B141" s="72"/>
      <c r="C141" s="72"/>
      <c r="D141" s="72"/>
      <c r="E141" s="72"/>
      <c r="F141" s="72"/>
      <c r="G141" s="72"/>
      <c r="H141" s="73"/>
      <c r="I141" s="73"/>
      <c r="J141" s="73"/>
      <c r="K141" s="73"/>
      <c r="L141" s="73"/>
      <c r="M141" s="73"/>
      <c r="N141" s="73"/>
      <c r="O141" s="73"/>
      <c r="P141" s="72"/>
      <c r="Q141" s="41"/>
    </row>
    <row r="142" spans="1:17" x14ac:dyDescent="0.25">
      <c r="A142" s="72"/>
      <c r="B142" s="100"/>
      <c r="C142" s="109" t="s">
        <v>645</v>
      </c>
      <c r="D142" s="109"/>
      <c r="E142" s="109"/>
      <c r="F142" s="109"/>
      <c r="G142" s="109"/>
      <c r="H142" s="110"/>
      <c r="I142" s="110"/>
      <c r="J142" s="110"/>
      <c r="K142" s="110"/>
      <c r="L142" s="110"/>
      <c r="M142" s="110"/>
      <c r="N142" s="110"/>
      <c r="O142" s="110"/>
      <c r="P142" s="109"/>
      <c r="Q142" s="41"/>
    </row>
    <row r="143" spans="1:17" x14ac:dyDescent="0.25">
      <c r="A143" s="72"/>
      <c r="B143" s="72"/>
      <c r="C143" s="108"/>
      <c r="D143" s="108"/>
      <c r="E143" s="72"/>
      <c r="F143" s="72"/>
      <c r="G143" s="72"/>
      <c r="H143" s="73"/>
      <c r="I143" s="73"/>
      <c r="J143" s="73"/>
      <c r="K143" s="73"/>
      <c r="L143" s="73"/>
      <c r="M143" s="73"/>
      <c r="N143" s="73"/>
      <c r="O143" s="73"/>
      <c r="P143" s="72"/>
      <c r="Q143" s="41"/>
    </row>
    <row r="144" spans="1:17" x14ac:dyDescent="0.25">
      <c r="A144" s="114"/>
      <c r="B144" s="72"/>
      <c r="C144" s="72"/>
      <c r="D144" s="108"/>
      <c r="E144" s="111" t="s">
        <v>409</v>
      </c>
      <c r="F144" s="72"/>
      <c r="G144" s="72"/>
      <c r="H144" s="73"/>
      <c r="I144" s="131" t="s">
        <v>314</v>
      </c>
      <c r="J144" s="73"/>
      <c r="K144" s="73"/>
      <c r="L144" s="73"/>
      <c r="M144" s="73"/>
      <c r="N144" s="73"/>
      <c r="O144" s="73"/>
      <c r="P144" s="114" t="s">
        <v>584</v>
      </c>
      <c r="Q144" s="41"/>
    </row>
    <row r="145" spans="1:17" x14ac:dyDescent="0.25">
      <c r="A145" s="72"/>
      <c r="B145" s="72"/>
      <c r="C145" s="72"/>
      <c r="D145" s="72"/>
      <c r="E145" s="72"/>
      <c r="F145" s="112" t="s">
        <v>267</v>
      </c>
      <c r="G145" s="112" t="s">
        <v>44</v>
      </c>
      <c r="H145" s="148"/>
      <c r="I145" s="148"/>
      <c r="J145" s="179">
        <f t="shared" ref="J145:N146" si="2">IF(J$120, J129 / ($H133 + $H$136), 0)</f>
        <v>0.12736392063077268</v>
      </c>
      <c r="K145" s="179">
        <f t="shared" si="2"/>
        <v>0.24024210879573468</v>
      </c>
      <c r="L145" s="179">
        <f t="shared" si="2"/>
        <v>7.4954215076678918E-2</v>
      </c>
      <c r="M145" s="179">
        <f t="shared" si="2"/>
        <v>0.22678498988476806</v>
      </c>
      <c r="N145" s="179">
        <f t="shared" si="2"/>
        <v>0.29220402019700542</v>
      </c>
      <c r="O145" s="73"/>
      <c r="P145" s="72"/>
      <c r="Q145" s="41"/>
    </row>
    <row r="146" spans="1:17" x14ac:dyDescent="0.25">
      <c r="A146" s="72"/>
      <c r="B146" s="72"/>
      <c r="C146" s="72"/>
      <c r="D146" s="72"/>
      <c r="E146" s="72"/>
      <c r="F146" s="116" t="s">
        <v>268</v>
      </c>
      <c r="G146" s="116" t="s">
        <v>44</v>
      </c>
      <c r="H146" s="149"/>
      <c r="I146" s="150"/>
      <c r="J146" s="191">
        <f t="shared" si="2"/>
        <v>0.12928463712972371</v>
      </c>
      <c r="K146" s="191">
        <f t="shared" si="2"/>
        <v>0.2511266603962452</v>
      </c>
      <c r="L146" s="191">
        <f t="shared" si="2"/>
        <v>7.8260954171582797E-2</v>
      </c>
      <c r="M146" s="191">
        <f t="shared" si="2"/>
        <v>0.23828268748089693</v>
      </c>
      <c r="N146" s="192">
        <f t="shared" si="2"/>
        <v>0.26484132264223609</v>
      </c>
      <c r="O146" s="73"/>
      <c r="P146" s="72"/>
      <c r="Q146" s="41"/>
    </row>
    <row r="147" spans="1:17" x14ac:dyDescent="0.25">
      <c r="A147" s="72"/>
      <c r="B147" s="72"/>
      <c r="C147" s="72"/>
      <c r="D147" s="72"/>
      <c r="E147" s="72"/>
      <c r="F147" s="72"/>
      <c r="G147" s="72"/>
      <c r="H147" s="73"/>
      <c r="I147" s="73"/>
      <c r="J147" s="73"/>
      <c r="K147" s="73"/>
      <c r="L147" s="73"/>
      <c r="M147" s="73"/>
      <c r="N147" s="73"/>
      <c r="O147" s="73"/>
      <c r="P147" s="72"/>
      <c r="Q147" s="41"/>
    </row>
    <row r="148" spans="1:17" x14ac:dyDescent="0.25">
      <c r="A148" s="72"/>
      <c r="B148" s="72"/>
      <c r="C148" s="72"/>
      <c r="D148" s="72"/>
      <c r="E148" s="111" t="s">
        <v>411</v>
      </c>
      <c r="F148" s="72"/>
      <c r="G148" s="72"/>
      <c r="H148" s="73"/>
      <c r="I148" s="73"/>
      <c r="J148" s="73"/>
      <c r="K148" s="73"/>
      <c r="L148" s="73"/>
      <c r="M148" s="73"/>
      <c r="N148" s="73"/>
      <c r="O148" s="73"/>
      <c r="P148" s="72"/>
      <c r="Q148" s="41"/>
    </row>
    <row r="149" spans="1:17" x14ac:dyDescent="0.25">
      <c r="A149" s="72"/>
      <c r="B149" s="120"/>
      <c r="C149" s="120"/>
      <c r="D149" s="120"/>
      <c r="E149" s="120"/>
      <c r="F149" s="193" t="s">
        <v>267</v>
      </c>
      <c r="G149" s="193" t="s">
        <v>44</v>
      </c>
      <c r="H149" s="194">
        <f>IF(H139, H$136 / (H133 + H$136), 0)</f>
        <v>3.8450745415040295E-2</v>
      </c>
      <c r="I149" s="195" t="s">
        <v>314</v>
      </c>
      <c r="J149" s="196"/>
      <c r="K149" s="196"/>
      <c r="L149" s="196"/>
      <c r="M149" s="196"/>
      <c r="N149" s="196"/>
      <c r="O149" s="124"/>
      <c r="P149" s="122" t="s">
        <v>567</v>
      </c>
      <c r="Q149" s="125"/>
    </row>
    <row r="150" spans="1:17" x14ac:dyDescent="0.25">
      <c r="A150" s="72"/>
      <c r="B150" s="72"/>
      <c r="C150" s="72"/>
      <c r="D150" s="72"/>
      <c r="E150" s="72"/>
      <c r="F150" s="116" t="s">
        <v>268</v>
      </c>
      <c r="G150" s="116" t="s">
        <v>44</v>
      </c>
      <c r="H150" s="197">
        <f>IF(H140, H$136 / (H134 + H$136), 0)</f>
        <v>3.82037381793153E-2</v>
      </c>
      <c r="I150" s="134"/>
      <c r="J150" s="134"/>
      <c r="K150" s="134"/>
      <c r="L150" s="134"/>
      <c r="M150" s="134"/>
      <c r="N150" s="134"/>
      <c r="O150" s="73"/>
      <c r="P150" s="72"/>
      <c r="Q150" s="41"/>
    </row>
    <row r="151" spans="1:17" x14ac:dyDescent="0.25">
      <c r="A151" s="72"/>
      <c r="B151" s="72"/>
      <c r="C151" s="72"/>
      <c r="D151" s="72"/>
      <c r="E151" s="72"/>
      <c r="F151" s="72"/>
      <c r="G151" s="72"/>
      <c r="H151" s="73"/>
      <c r="I151" s="73"/>
      <c r="J151" s="73"/>
      <c r="K151" s="73"/>
      <c r="L151" s="73"/>
      <c r="M151" s="73"/>
      <c r="N151" s="73"/>
      <c r="O151" s="73"/>
      <c r="P151" s="72"/>
      <c r="Q151" s="41"/>
    </row>
    <row r="152" spans="1:17" x14ac:dyDescent="0.25">
      <c r="A152" s="72"/>
      <c r="B152" s="72"/>
      <c r="C152" s="72"/>
      <c r="D152" s="72"/>
      <c r="E152" s="111" t="s">
        <v>239</v>
      </c>
      <c r="F152" s="72"/>
      <c r="G152" s="72"/>
      <c r="H152" s="73"/>
      <c r="I152" s="73"/>
      <c r="J152" s="73"/>
      <c r="K152" s="73"/>
      <c r="L152" s="73"/>
      <c r="M152" s="73"/>
      <c r="N152" s="73"/>
      <c r="O152" s="73"/>
      <c r="P152" s="72"/>
      <c r="Q152" s="41"/>
    </row>
    <row r="153" spans="1:17" x14ac:dyDescent="0.25">
      <c r="A153" s="72"/>
      <c r="B153" s="72"/>
      <c r="C153" s="72"/>
      <c r="D153" s="72"/>
      <c r="E153" s="114"/>
      <c r="F153" s="112" t="s">
        <v>267</v>
      </c>
      <c r="G153" s="112" t="s">
        <v>231</v>
      </c>
      <c r="H153" s="225">
        <f>IF(H149 + SUM(J145:N145) = 1, 0, 1)</f>
        <v>0</v>
      </c>
      <c r="I153" s="134"/>
      <c r="J153" s="134"/>
      <c r="K153" s="134"/>
      <c r="L153" s="134"/>
      <c r="M153" s="134"/>
      <c r="N153" s="134"/>
      <c r="O153" s="73"/>
      <c r="P153" s="72"/>
      <c r="Q153" s="41"/>
    </row>
    <row r="154" spans="1:17" x14ac:dyDescent="0.25">
      <c r="A154" s="72"/>
      <c r="B154" s="72"/>
      <c r="C154" s="72"/>
      <c r="D154" s="72"/>
      <c r="E154" s="114"/>
      <c r="F154" s="116" t="s">
        <v>268</v>
      </c>
      <c r="G154" s="116" t="s">
        <v>231</v>
      </c>
      <c r="H154" s="226">
        <f>IF(H150 + SUM(J146:N146) = 1, 0, 1)</f>
        <v>0</v>
      </c>
      <c r="I154" s="134"/>
      <c r="J154" s="134"/>
      <c r="K154" s="134"/>
      <c r="L154" s="134"/>
      <c r="M154" s="134"/>
      <c r="N154" s="134"/>
      <c r="O154" s="73"/>
      <c r="P154" s="72"/>
      <c r="Q154" s="41"/>
    </row>
    <row r="155" spans="1:17" x14ac:dyDescent="0.25">
      <c r="A155" s="72"/>
      <c r="B155" s="72"/>
      <c r="C155" s="72"/>
      <c r="D155" s="72"/>
      <c r="E155" s="108"/>
      <c r="F155" s="72"/>
      <c r="G155" s="72"/>
      <c r="H155" s="73"/>
      <c r="I155" s="73"/>
      <c r="J155" s="73"/>
      <c r="K155" s="73"/>
      <c r="L155" s="73"/>
      <c r="M155" s="73"/>
      <c r="N155" s="73"/>
      <c r="O155" s="73"/>
      <c r="P155" s="72"/>
      <c r="Q155" s="41"/>
    </row>
    <row r="156" spans="1:17" x14ac:dyDescent="0.25">
      <c r="A156" s="72"/>
      <c r="B156" s="100"/>
      <c r="C156" s="109" t="s">
        <v>646</v>
      </c>
      <c r="D156" s="109"/>
      <c r="E156" s="109"/>
      <c r="F156" s="109"/>
      <c r="G156" s="109"/>
      <c r="H156" s="110"/>
      <c r="I156" s="110"/>
      <c r="J156" s="110"/>
      <c r="K156" s="110"/>
      <c r="L156" s="110"/>
      <c r="M156" s="110"/>
      <c r="N156" s="110"/>
      <c r="O156" s="110"/>
      <c r="P156" s="109"/>
      <c r="Q156" s="41"/>
    </row>
    <row r="157" spans="1:17" x14ac:dyDescent="0.25">
      <c r="A157" s="72"/>
      <c r="B157" s="72"/>
      <c r="C157" s="108"/>
      <c r="D157" s="108"/>
      <c r="E157" s="108"/>
      <c r="F157" s="72"/>
      <c r="G157" s="72"/>
      <c r="H157" s="73"/>
      <c r="I157" s="73"/>
      <c r="J157" s="73"/>
      <c r="K157" s="73"/>
      <c r="L157" s="73"/>
      <c r="M157" s="73"/>
      <c r="N157" s="73"/>
      <c r="O157" s="73"/>
      <c r="P157" s="72"/>
      <c r="Q157" s="41"/>
    </row>
    <row r="158" spans="1:17" x14ac:dyDescent="0.25">
      <c r="A158" s="72"/>
      <c r="B158" s="72"/>
      <c r="C158" s="72"/>
      <c r="D158" s="72"/>
      <c r="E158" s="114" t="s">
        <v>257</v>
      </c>
      <c r="F158" s="198"/>
      <c r="G158" s="114" t="s">
        <v>44</v>
      </c>
      <c r="H158" s="153">
        <f>H149</f>
        <v>3.8450745415040295E-2</v>
      </c>
      <c r="I158" s="195" t="s">
        <v>314</v>
      </c>
      <c r="J158" s="196"/>
      <c r="K158" s="196"/>
      <c r="L158" s="196"/>
      <c r="M158" s="196"/>
      <c r="N158" s="196"/>
      <c r="O158" s="124"/>
      <c r="P158" s="122" t="s">
        <v>567</v>
      </c>
      <c r="Q158" s="41"/>
    </row>
    <row r="159" spans="1:17" x14ac:dyDescent="0.25">
      <c r="A159" s="72"/>
      <c r="B159" s="72"/>
      <c r="C159" s="72"/>
      <c r="D159" s="72"/>
      <c r="E159" s="108"/>
      <c r="F159" s="72"/>
      <c r="G159" s="72"/>
      <c r="H159" s="73"/>
      <c r="I159" s="73"/>
      <c r="J159" s="73"/>
      <c r="K159" s="73"/>
      <c r="L159" s="73"/>
      <c r="M159" s="73"/>
      <c r="N159" s="73"/>
      <c r="O159" s="73"/>
      <c r="P159" s="72"/>
      <c r="Q159" s="41"/>
    </row>
    <row r="160" spans="1:17" x14ac:dyDescent="0.25">
      <c r="A160" s="72"/>
      <c r="B160" s="100"/>
      <c r="C160" s="109" t="s">
        <v>647</v>
      </c>
      <c r="D160" s="109"/>
      <c r="E160" s="109"/>
      <c r="F160" s="109"/>
      <c r="G160" s="109"/>
      <c r="H160" s="110"/>
      <c r="I160" s="110"/>
      <c r="J160" s="110"/>
      <c r="K160" s="110"/>
      <c r="L160" s="110"/>
      <c r="M160" s="110"/>
      <c r="N160" s="110"/>
      <c r="O160" s="110"/>
      <c r="P160" s="109"/>
      <c r="Q160" s="41"/>
    </row>
    <row r="161" spans="1:17" x14ac:dyDescent="0.25">
      <c r="A161" s="72"/>
      <c r="B161" s="72"/>
      <c r="C161" s="108"/>
      <c r="D161" s="108"/>
      <c r="E161" s="72"/>
      <c r="F161" s="72"/>
      <c r="G161" s="72"/>
      <c r="H161" s="73"/>
      <c r="I161" s="73"/>
      <c r="J161" s="73"/>
      <c r="K161" s="73"/>
      <c r="L161" s="73"/>
      <c r="M161" s="73"/>
      <c r="N161" s="73"/>
      <c r="O161" s="73"/>
      <c r="P161" s="72"/>
      <c r="Q161" s="41"/>
    </row>
    <row r="162" spans="1:17" x14ac:dyDescent="0.25">
      <c r="A162" s="72"/>
      <c r="B162" s="72"/>
      <c r="C162" s="72"/>
      <c r="D162" s="108"/>
      <c r="E162" s="111" t="str">
        <f>MEAV!E91</f>
        <v>Share of EHV and 132kV MEAV, by network level</v>
      </c>
      <c r="F162" s="72"/>
      <c r="G162" s="72"/>
      <c r="H162" s="73"/>
      <c r="I162" s="73"/>
      <c r="J162" s="73"/>
      <c r="K162" s="73"/>
      <c r="L162" s="73"/>
      <c r="M162" s="73"/>
      <c r="N162" s="73"/>
      <c r="O162" s="73"/>
      <c r="P162" s="72"/>
      <c r="Q162" s="41"/>
    </row>
    <row r="163" spans="1:17" x14ac:dyDescent="0.25">
      <c r="A163" s="72"/>
      <c r="B163" s="72"/>
      <c r="C163" s="72"/>
      <c r="D163" s="72"/>
      <c r="E163" s="72"/>
      <c r="F163" s="112" t="str">
        <f>MEAV!F92</f>
        <v>EHV/HV</v>
      </c>
      <c r="G163" s="112" t="str">
        <f>MEAV!G92</f>
        <v>%</v>
      </c>
      <c r="H163" s="171">
        <f>MEAV!H92</f>
        <v>0.20968106058059074</v>
      </c>
      <c r="I163" s="134"/>
      <c r="J163" s="134"/>
      <c r="K163" s="134"/>
      <c r="L163" s="134"/>
      <c r="M163" s="134"/>
      <c r="N163" s="134"/>
      <c r="O163" s="73"/>
      <c r="P163" s="72"/>
      <c r="Q163" s="41"/>
    </row>
    <row r="164" spans="1:17" x14ac:dyDescent="0.25">
      <c r="A164" s="72"/>
      <c r="B164" s="72"/>
      <c r="C164" s="72"/>
      <c r="D164" s="72"/>
      <c r="E164" s="72"/>
      <c r="F164" s="114" t="str">
        <f>MEAV!F93</f>
        <v>EHV</v>
      </c>
      <c r="G164" s="114" t="str">
        <f>MEAV!G93</f>
        <v>%</v>
      </c>
      <c r="H164" s="165">
        <f>MEAV!H93</f>
        <v>0.26692744696598553</v>
      </c>
      <c r="I164" s="134"/>
      <c r="J164" s="134"/>
      <c r="K164" s="134"/>
      <c r="L164" s="134"/>
      <c r="M164" s="134"/>
      <c r="N164" s="134"/>
      <c r="O164" s="73"/>
      <c r="P164" s="72"/>
      <c r="Q164" s="41"/>
    </row>
    <row r="165" spans="1:17" x14ac:dyDescent="0.25">
      <c r="A165" s="72"/>
      <c r="B165" s="72"/>
      <c r="C165" s="72"/>
      <c r="D165" s="72"/>
      <c r="E165" s="72"/>
      <c r="F165" s="114" t="str">
        <f>MEAV!F94</f>
        <v>132kV/EHV</v>
      </c>
      <c r="G165" s="114" t="str">
        <f>MEAV!G94</f>
        <v>%</v>
      </c>
      <c r="H165" s="165">
        <f>MEAV!H94</f>
        <v>0.11308740827502697</v>
      </c>
      <c r="I165" s="134"/>
      <c r="J165" s="134"/>
      <c r="K165" s="134"/>
      <c r="L165" s="134"/>
      <c r="M165" s="134"/>
      <c r="N165" s="134"/>
      <c r="O165" s="73"/>
      <c r="P165" s="72"/>
      <c r="Q165" s="41"/>
    </row>
    <row r="166" spans="1:17" x14ac:dyDescent="0.25">
      <c r="A166" s="72"/>
      <c r="B166" s="72"/>
      <c r="C166" s="72"/>
      <c r="D166" s="72"/>
      <c r="E166" s="72"/>
      <c r="F166" s="116" t="str">
        <f>MEAV!F95</f>
        <v>132kV</v>
      </c>
      <c r="G166" s="116" t="str">
        <f>MEAV!G95</f>
        <v>%</v>
      </c>
      <c r="H166" s="172">
        <f>MEAV!H95</f>
        <v>0.41030408417839676</v>
      </c>
      <c r="I166" s="134"/>
      <c r="J166" s="134"/>
      <c r="K166" s="134"/>
      <c r="L166" s="134"/>
      <c r="M166" s="134"/>
      <c r="N166" s="134"/>
      <c r="O166" s="73"/>
      <c r="P166" s="72"/>
      <c r="Q166" s="41"/>
    </row>
    <row r="167" spans="1:17" x14ac:dyDescent="0.25">
      <c r="A167" s="72"/>
      <c r="B167" s="72"/>
      <c r="C167" s="72"/>
      <c r="D167" s="72"/>
      <c r="E167" s="72"/>
      <c r="F167" s="72"/>
      <c r="G167" s="72"/>
      <c r="H167" s="73"/>
      <c r="I167" s="73"/>
      <c r="J167" s="73"/>
      <c r="K167" s="73"/>
      <c r="L167" s="73"/>
      <c r="M167" s="73"/>
      <c r="N167" s="73"/>
      <c r="O167" s="73"/>
      <c r="P167" s="72"/>
      <c r="Q167" s="41"/>
    </row>
    <row r="168" spans="1:17" x14ac:dyDescent="0.25">
      <c r="A168" s="72"/>
      <c r="B168" s="72"/>
      <c r="C168" s="72"/>
      <c r="D168" s="72"/>
      <c r="E168" s="111" t="s">
        <v>349</v>
      </c>
      <c r="F168" s="72"/>
      <c r="G168" s="72"/>
      <c r="H168" s="73"/>
      <c r="I168" s="73"/>
      <c r="J168" s="73"/>
      <c r="K168" s="73"/>
      <c r="L168" s="73"/>
      <c r="M168" s="73"/>
      <c r="N168" s="73"/>
      <c r="O168" s="73"/>
      <c r="P168" s="72"/>
      <c r="Q168" s="41"/>
    </row>
    <row r="169" spans="1:17" x14ac:dyDescent="0.25">
      <c r="A169" s="72"/>
      <c r="B169" s="72"/>
      <c r="C169" s="72"/>
      <c r="D169" s="72"/>
      <c r="E169" s="72"/>
      <c r="F169" s="112" t="s">
        <v>165</v>
      </c>
      <c r="G169" s="112" t="s">
        <v>44</v>
      </c>
      <c r="H169" s="179">
        <f>J145 + K145</f>
        <v>0.36760602942650733</v>
      </c>
      <c r="I169" s="134"/>
      <c r="J169" s="134"/>
      <c r="K169" s="134"/>
      <c r="L169" s="134"/>
      <c r="M169" s="134"/>
      <c r="N169" s="134"/>
      <c r="O169" s="73"/>
      <c r="P169" s="72"/>
      <c r="Q169" s="41"/>
    </row>
    <row r="170" spans="1:17" x14ac:dyDescent="0.25">
      <c r="A170" s="72"/>
      <c r="B170" s="72"/>
      <c r="C170" s="72"/>
      <c r="D170" s="72"/>
      <c r="E170" s="72"/>
      <c r="F170" s="114" t="s">
        <v>41</v>
      </c>
      <c r="G170" s="114" t="s">
        <v>44</v>
      </c>
      <c r="H170" s="208">
        <f>L145</f>
        <v>7.4954215076678918E-2</v>
      </c>
      <c r="I170" s="134"/>
      <c r="J170" s="134"/>
      <c r="K170" s="134"/>
      <c r="L170" s="134"/>
      <c r="M170" s="134"/>
      <c r="N170" s="134"/>
      <c r="O170" s="73"/>
      <c r="P170" s="72"/>
      <c r="Q170" s="41"/>
    </row>
    <row r="171" spans="1:17" x14ac:dyDescent="0.25">
      <c r="A171" s="72"/>
      <c r="B171" s="72"/>
      <c r="C171" s="72"/>
      <c r="D171" s="72"/>
      <c r="E171" s="72"/>
      <c r="F171" s="114" t="s">
        <v>40</v>
      </c>
      <c r="G171" s="114" t="s">
        <v>44</v>
      </c>
      <c r="H171" s="192">
        <f>M145</f>
        <v>0.22678498988476806</v>
      </c>
      <c r="I171" s="134"/>
      <c r="J171" s="134"/>
      <c r="K171" s="134"/>
      <c r="L171" s="134"/>
      <c r="M171" s="134"/>
      <c r="N171" s="134"/>
      <c r="O171" s="73"/>
      <c r="P171" s="72"/>
      <c r="Q171" s="41"/>
    </row>
    <row r="172" spans="1:17" x14ac:dyDescent="0.25">
      <c r="A172" s="114"/>
      <c r="B172" s="72"/>
      <c r="C172" s="72"/>
      <c r="D172" s="72"/>
      <c r="E172" s="72"/>
      <c r="F172" s="114" t="s">
        <v>38</v>
      </c>
      <c r="G172" s="114" t="s">
        <v>44</v>
      </c>
      <c r="H172" s="176">
        <f>N$145 * H163</f>
        <v>6.1269648860820453E-2</v>
      </c>
      <c r="I172" s="130" t="s">
        <v>314</v>
      </c>
      <c r="J172" s="134"/>
      <c r="K172" s="134"/>
      <c r="L172" s="134"/>
      <c r="M172" s="134"/>
      <c r="N172" s="134"/>
      <c r="O172" s="73"/>
      <c r="P172" s="114" t="s">
        <v>573</v>
      </c>
      <c r="Q172" s="41"/>
    </row>
    <row r="173" spans="1:17" x14ac:dyDescent="0.25">
      <c r="A173" s="114"/>
      <c r="B173" s="72"/>
      <c r="C173" s="72"/>
      <c r="D173" s="72"/>
      <c r="E173" s="72"/>
      <c r="F173" s="114" t="s">
        <v>37</v>
      </c>
      <c r="G173" s="114" t="s">
        <v>44</v>
      </c>
      <c r="H173" s="176">
        <f>N$145 * H164</f>
        <v>7.7997273104383924E-2</v>
      </c>
      <c r="I173" s="130" t="s">
        <v>314</v>
      </c>
      <c r="J173" s="134"/>
      <c r="K173" s="134"/>
      <c r="L173" s="134"/>
      <c r="M173" s="134"/>
      <c r="N173" s="134"/>
      <c r="O173" s="73"/>
      <c r="P173" s="114" t="s">
        <v>573</v>
      </c>
      <c r="Q173" s="41"/>
    </row>
    <row r="174" spans="1:17" x14ac:dyDescent="0.25">
      <c r="A174" s="114"/>
      <c r="B174" s="72"/>
      <c r="C174" s="72"/>
      <c r="D174" s="72"/>
      <c r="E174" s="72"/>
      <c r="F174" s="114" t="s">
        <v>36</v>
      </c>
      <c r="G174" s="114" t="s">
        <v>44</v>
      </c>
      <c r="H174" s="176">
        <f>N$145 * H165</f>
        <v>3.3044595331622982E-2</v>
      </c>
      <c r="I174" s="130" t="s">
        <v>314</v>
      </c>
      <c r="J174" s="134"/>
      <c r="K174" s="134"/>
      <c r="L174" s="134"/>
      <c r="M174" s="134"/>
      <c r="N174" s="134"/>
      <c r="O174" s="73"/>
      <c r="P174" s="114" t="s">
        <v>573</v>
      </c>
      <c r="Q174" s="41"/>
    </row>
    <row r="175" spans="1:17" x14ac:dyDescent="0.25">
      <c r="A175" s="114"/>
      <c r="B175" s="72"/>
      <c r="C175" s="72"/>
      <c r="D175" s="72"/>
      <c r="E175" s="72"/>
      <c r="F175" s="116" t="s">
        <v>35</v>
      </c>
      <c r="G175" s="116" t="s">
        <v>44</v>
      </c>
      <c r="H175" s="197">
        <f>N$145 * H166</f>
        <v>0.11989250290017806</v>
      </c>
      <c r="I175" s="130" t="s">
        <v>314</v>
      </c>
      <c r="J175" s="134"/>
      <c r="K175" s="134"/>
      <c r="L175" s="134"/>
      <c r="M175" s="134"/>
      <c r="N175" s="134"/>
      <c r="O175" s="73"/>
      <c r="P175" s="114" t="s">
        <v>573</v>
      </c>
      <c r="Q175" s="41"/>
    </row>
    <row r="176" spans="1:17" x14ac:dyDescent="0.25">
      <c r="A176" s="72"/>
      <c r="B176" s="72"/>
      <c r="C176" s="72"/>
      <c r="D176" s="72"/>
      <c r="E176" s="72"/>
      <c r="F176" s="72"/>
      <c r="G176" s="72"/>
      <c r="H176" s="73"/>
      <c r="I176" s="73"/>
      <c r="J176" s="73"/>
      <c r="K176" s="73"/>
      <c r="L176" s="73"/>
      <c r="M176" s="73"/>
      <c r="N176" s="73"/>
      <c r="O176" s="73"/>
      <c r="P176" s="72"/>
      <c r="Q176" s="41"/>
    </row>
    <row r="177" spans="1:17" x14ac:dyDescent="0.25">
      <c r="A177" s="72"/>
      <c r="B177" s="72"/>
      <c r="C177" s="72"/>
      <c r="D177" s="72"/>
      <c r="E177" s="111" t="s">
        <v>351</v>
      </c>
      <c r="F177" s="72"/>
      <c r="G177" s="72"/>
      <c r="H177" s="73"/>
      <c r="I177" s="73"/>
      <c r="J177" s="73"/>
      <c r="K177" s="73"/>
      <c r="L177" s="73"/>
      <c r="M177" s="73"/>
      <c r="N177" s="73"/>
      <c r="O177" s="73"/>
      <c r="P177" s="72"/>
      <c r="Q177" s="41"/>
    </row>
    <row r="178" spans="1:17" x14ac:dyDescent="0.25">
      <c r="A178" s="72"/>
      <c r="B178" s="72"/>
      <c r="C178" s="72"/>
      <c r="D178" s="72"/>
      <c r="E178" s="72"/>
      <c r="F178" s="112" t="s">
        <v>35</v>
      </c>
      <c r="G178" s="112" t="s">
        <v>44</v>
      </c>
      <c r="H178" s="152">
        <f>INDEX(H$169:H$175, MATCH(F178, F$169:F$175, 0), 0)</f>
        <v>0.11989250290017806</v>
      </c>
      <c r="I178" s="134"/>
      <c r="J178" s="134"/>
      <c r="K178" s="134"/>
      <c r="L178" s="134"/>
      <c r="M178" s="134"/>
      <c r="N178" s="134"/>
      <c r="O178" s="73"/>
      <c r="P178" s="72"/>
      <c r="Q178" s="41"/>
    </row>
    <row r="179" spans="1:17" x14ac:dyDescent="0.25">
      <c r="A179" s="72"/>
      <c r="B179" s="72"/>
      <c r="C179" s="72"/>
      <c r="D179" s="72"/>
      <c r="E179" s="72"/>
      <c r="F179" s="114" t="s">
        <v>36</v>
      </c>
      <c r="G179" s="114" t="s">
        <v>44</v>
      </c>
      <c r="H179" s="153">
        <f t="shared" ref="H179:H184" si="3">INDEX(H$169:H$175, MATCH(F179, F$169:F$175, 0), 0)</f>
        <v>3.3044595331622982E-2</v>
      </c>
      <c r="I179" s="134"/>
      <c r="J179" s="134"/>
      <c r="K179" s="134"/>
      <c r="L179" s="134"/>
      <c r="M179" s="134"/>
      <c r="N179" s="134"/>
      <c r="O179" s="73"/>
      <c r="P179" s="72"/>
      <c r="Q179" s="41"/>
    </row>
    <row r="180" spans="1:17" x14ac:dyDescent="0.25">
      <c r="A180" s="72"/>
      <c r="B180" s="72"/>
      <c r="C180" s="72"/>
      <c r="D180" s="72"/>
      <c r="E180" s="72"/>
      <c r="F180" s="114" t="s">
        <v>37</v>
      </c>
      <c r="G180" s="114" t="s">
        <v>44</v>
      </c>
      <c r="H180" s="153">
        <f t="shared" si="3"/>
        <v>7.7997273104383924E-2</v>
      </c>
      <c r="I180" s="134"/>
      <c r="J180" s="134"/>
      <c r="K180" s="134"/>
      <c r="L180" s="134"/>
      <c r="M180" s="134"/>
      <c r="N180" s="134"/>
      <c r="O180" s="73"/>
      <c r="P180" s="72"/>
      <c r="Q180" s="41"/>
    </row>
    <row r="181" spans="1:17" x14ac:dyDescent="0.25">
      <c r="A181" s="72"/>
      <c r="B181" s="72"/>
      <c r="C181" s="72"/>
      <c r="D181" s="72"/>
      <c r="E181" s="72"/>
      <c r="F181" s="114" t="s">
        <v>38</v>
      </c>
      <c r="G181" s="114" t="s">
        <v>44</v>
      </c>
      <c r="H181" s="153">
        <f t="shared" si="3"/>
        <v>6.1269648860820453E-2</v>
      </c>
      <c r="I181" s="134"/>
      <c r="J181" s="134"/>
      <c r="K181" s="134"/>
      <c r="L181" s="134"/>
      <c r="M181" s="134"/>
      <c r="N181" s="134"/>
      <c r="O181" s="73"/>
      <c r="P181" s="72"/>
      <c r="Q181" s="41"/>
    </row>
    <row r="182" spans="1:17" x14ac:dyDescent="0.25">
      <c r="A182" s="72"/>
      <c r="B182" s="72"/>
      <c r="C182" s="72"/>
      <c r="D182" s="72"/>
      <c r="E182" s="72"/>
      <c r="F182" s="114" t="s">
        <v>40</v>
      </c>
      <c r="G182" s="114" t="s">
        <v>44</v>
      </c>
      <c r="H182" s="153">
        <f t="shared" si="3"/>
        <v>0.22678498988476806</v>
      </c>
      <c r="I182" s="134"/>
      <c r="J182" s="134"/>
      <c r="K182" s="134"/>
      <c r="L182" s="134"/>
      <c r="M182" s="134"/>
      <c r="N182" s="134"/>
      <c r="O182" s="73"/>
      <c r="P182" s="72"/>
      <c r="Q182" s="41"/>
    </row>
    <row r="183" spans="1:17" x14ac:dyDescent="0.25">
      <c r="A183" s="72"/>
      <c r="B183" s="72"/>
      <c r="C183" s="72"/>
      <c r="D183" s="72"/>
      <c r="E183" s="72"/>
      <c r="F183" s="114" t="s">
        <v>41</v>
      </c>
      <c r="G183" s="114" t="s">
        <v>44</v>
      </c>
      <c r="H183" s="153">
        <f t="shared" si="3"/>
        <v>7.4954215076678918E-2</v>
      </c>
      <c r="I183" s="134"/>
      <c r="J183" s="134"/>
      <c r="K183" s="134"/>
      <c r="L183" s="134"/>
      <c r="M183" s="134"/>
      <c r="N183" s="134"/>
      <c r="O183" s="73"/>
      <c r="P183" s="72"/>
      <c r="Q183" s="41"/>
    </row>
    <row r="184" spans="1:17" x14ac:dyDescent="0.25">
      <c r="A184" s="72"/>
      <c r="B184" s="72"/>
      <c r="C184" s="72"/>
      <c r="D184" s="72"/>
      <c r="E184" s="72"/>
      <c r="F184" s="116" t="s">
        <v>165</v>
      </c>
      <c r="G184" s="116" t="s">
        <v>44</v>
      </c>
      <c r="H184" s="154">
        <f t="shared" si="3"/>
        <v>0.36760602942650733</v>
      </c>
      <c r="I184" s="134"/>
      <c r="J184" s="134"/>
      <c r="K184" s="134"/>
      <c r="L184" s="134"/>
      <c r="M184" s="134"/>
      <c r="N184" s="134"/>
      <c r="O184" s="73"/>
      <c r="P184" s="72"/>
      <c r="Q184" s="41"/>
    </row>
    <row r="185" spans="1:17" x14ac:dyDescent="0.25">
      <c r="A185" s="72"/>
      <c r="B185" s="72"/>
      <c r="C185" s="72"/>
      <c r="D185" s="72"/>
      <c r="E185" s="72"/>
      <c r="F185" s="72"/>
      <c r="G185" s="72"/>
      <c r="H185" s="73"/>
      <c r="I185" s="73"/>
      <c r="J185" s="73"/>
      <c r="K185" s="73"/>
      <c r="L185" s="73"/>
      <c r="M185" s="73"/>
      <c r="N185" s="73"/>
      <c r="O185" s="73"/>
      <c r="P185" s="72"/>
      <c r="Q185" s="41"/>
    </row>
    <row r="186" spans="1:17" x14ac:dyDescent="0.25">
      <c r="A186" s="72"/>
      <c r="B186" s="106" t="s">
        <v>242</v>
      </c>
      <c r="C186" s="106"/>
      <c r="D186" s="106"/>
      <c r="E186" s="106"/>
      <c r="F186" s="106"/>
      <c r="G186" s="106"/>
      <c r="H186" s="107"/>
      <c r="I186" s="107"/>
      <c r="J186" s="107"/>
      <c r="K186" s="107"/>
      <c r="L186" s="107"/>
      <c r="M186" s="107"/>
      <c r="N186" s="107"/>
      <c r="O186" s="107"/>
      <c r="P186" s="106"/>
      <c r="Q186" s="41"/>
    </row>
    <row r="187" spans="1:17" x14ac:dyDescent="0.25">
      <c r="A187" s="72"/>
      <c r="B187" s="72"/>
      <c r="C187" s="72"/>
      <c r="D187" s="72"/>
      <c r="E187" s="72"/>
      <c r="F187" s="72"/>
      <c r="G187" s="72"/>
      <c r="H187" s="73"/>
      <c r="I187" s="73"/>
      <c r="J187" s="73"/>
      <c r="K187" s="73"/>
      <c r="L187" s="73"/>
      <c r="M187" s="73"/>
      <c r="N187" s="73"/>
      <c r="O187" s="73"/>
      <c r="P187" s="72"/>
      <c r="Q187" s="41"/>
    </row>
    <row r="188" spans="1:17" x14ac:dyDescent="0.25">
      <c r="A188" s="72"/>
      <c r="B188" s="72"/>
      <c r="C188" s="108"/>
      <c r="D188" s="108"/>
      <c r="E188" s="114" t="s">
        <v>262</v>
      </c>
      <c r="F188" s="72"/>
      <c r="G188" s="114" t="s">
        <v>231</v>
      </c>
      <c r="H188" s="199">
        <f>H39 + H49 + H153 + H154</f>
        <v>0</v>
      </c>
      <c r="I188" s="135"/>
      <c r="J188" s="135"/>
      <c r="K188" s="135"/>
      <c r="L188" s="135"/>
      <c r="M188" s="135"/>
      <c r="N188" s="135"/>
      <c r="O188" s="73"/>
      <c r="P188" s="72"/>
      <c r="Q188" s="41"/>
    </row>
    <row r="189" spans="1:17" x14ac:dyDescent="0.25">
      <c r="A189" s="72"/>
      <c r="B189" s="72"/>
      <c r="C189" s="72"/>
      <c r="D189" s="72"/>
      <c r="E189" s="108"/>
      <c r="F189" s="72"/>
      <c r="G189" s="72"/>
      <c r="H189" s="73"/>
      <c r="I189" s="73"/>
      <c r="J189" s="73"/>
      <c r="K189" s="73"/>
      <c r="L189" s="73"/>
      <c r="M189" s="73"/>
      <c r="N189" s="73"/>
      <c r="O189" s="73"/>
      <c r="P189" s="72"/>
      <c r="Q189" s="41"/>
    </row>
    <row r="190" spans="1:17" x14ac:dyDescent="0.25">
      <c r="A190" s="72"/>
      <c r="B190" s="106" t="s">
        <v>30</v>
      </c>
      <c r="C190" s="106"/>
      <c r="D190" s="106"/>
      <c r="E190" s="106"/>
      <c r="F190" s="106"/>
      <c r="G190" s="106"/>
      <c r="H190" s="107"/>
      <c r="I190" s="107"/>
      <c r="J190" s="107"/>
      <c r="K190" s="107"/>
      <c r="L190" s="107"/>
      <c r="M190" s="107"/>
      <c r="N190" s="107"/>
      <c r="O190" s="107"/>
      <c r="P190" s="106"/>
      <c r="Q190" s="41"/>
    </row>
  </sheetData>
  <sheetProtection sheet="1" objects="1" formatCells="0" formatColumns="0" formatRows="0" sort="0" autoFilter="0"/>
  <conditionalFormatting sqref="H39">
    <cfRule type="cellIs" dxfId="15" priority="2" stopIfTrue="1" operator="greaterThan">
      <formula>0</formula>
    </cfRule>
  </conditionalFormatting>
  <conditionalFormatting sqref="H49">
    <cfRule type="cellIs" dxfId="14" priority="3" stopIfTrue="1" operator="greaterThan">
      <formula>0</formula>
    </cfRule>
  </conditionalFormatting>
  <conditionalFormatting sqref="H188">
    <cfRule type="cellIs" dxfId="13" priority="4" stopIfTrue="1" operator="greaterThan">
      <formula>0</formula>
    </cfRule>
  </conditionalFormatting>
  <conditionalFormatting sqref="A4:XFD4">
    <cfRule type="expression" dxfId="12" priority="1">
      <formula>LEFT($A$4,1) &lt;&gt; "0"</formula>
    </cfRule>
  </conditionalFormatting>
  <hyperlinks>
    <hyperlink ref="B5" location="'Model map'!A1" display="Click here to return to model map" xr:uid="{8C62B46F-5DD1-4FBE-B19C-AC5BBDA56DF1}"/>
    <hyperlink ref="B5:H5" location="'Model map'!A4" tooltip="Click to return to model map" display="'Model map'!A4" xr:uid="{02D5E91A-3911-4740-947B-86F96DAFC31A}"/>
    <hyperlink ref="B5:F5" location="'Model map'!A4" tooltip="Click to return to model map" display="'Model map'!A4" xr:uid="{C3CBC4D6-807E-4B9F-9748-7F3696FFA076}"/>
    <hyperlink ref="A1" location="Index!A1" display="Index!A1" xr:uid="{DE369470-4C5B-43C2-8227-B799A121B8AC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theme="4" tint="0.59999389629810485"/>
  </sheetPr>
  <dimension ref="A1:AU64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41" width="20.7109375" customWidth="1"/>
    <col min="42" max="42" width="20.7109375" style="17" customWidth="1"/>
    <col min="43" max="43" width="20.7109375" customWidth="1"/>
    <col min="44" max="44" width="20.7109375" style="17" customWidth="1"/>
    <col min="45" max="45" width="2.7109375" customWidth="1"/>
    <col min="46" max="46" width="40.7109375" customWidth="1"/>
    <col min="47" max="47" width="2.7109375" customWidth="1"/>
    <col min="48" max="16384" width="9.140625" hidden="1"/>
  </cols>
  <sheetData>
    <row r="1" spans="1:47" x14ac:dyDescent="0.25">
      <c r="A1" s="95" t="str">
        <f ca="1">MID(CELL("filename",A1),FIND("]",CELL("filename",A1))+1,255)</f>
        <v>Direct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5"/>
      <c r="AU1" s="93"/>
    </row>
    <row r="2" spans="1:47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5"/>
      <c r="AU2" s="93"/>
    </row>
    <row r="3" spans="1:47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8"/>
      <c r="AU3" s="94"/>
    </row>
    <row r="4" spans="1:47" s="1" customFormat="1" x14ac:dyDescent="0.25">
      <c r="A4" s="71" t="str">
        <f>H62 &amp; IF(H62 = 1, " issue", " issues") &amp;" identified in checks on this sheet"</f>
        <v>0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</row>
    <row r="5" spans="1:47" ht="60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134</v>
      </c>
      <c r="K5" s="103" t="s">
        <v>187</v>
      </c>
      <c r="L5" s="103" t="s">
        <v>136</v>
      </c>
      <c r="M5" s="103" t="s">
        <v>137</v>
      </c>
      <c r="N5" s="103" t="s">
        <v>138</v>
      </c>
      <c r="O5" s="103" t="s">
        <v>139</v>
      </c>
      <c r="P5" s="103" t="s">
        <v>140</v>
      </c>
      <c r="Q5" s="103" t="s">
        <v>141</v>
      </c>
      <c r="R5" s="103" t="s">
        <v>142</v>
      </c>
      <c r="S5" s="103" t="s">
        <v>143</v>
      </c>
      <c r="T5" s="103" t="s">
        <v>144</v>
      </c>
      <c r="U5" s="103" t="s">
        <v>188</v>
      </c>
      <c r="V5" s="103" t="s">
        <v>146</v>
      </c>
      <c r="W5" s="103" t="s">
        <v>147</v>
      </c>
      <c r="X5" s="103" t="s">
        <v>148</v>
      </c>
      <c r="Y5" s="103" t="s">
        <v>149</v>
      </c>
      <c r="Z5" s="103" t="s">
        <v>150</v>
      </c>
      <c r="AA5" s="103" t="s">
        <v>151</v>
      </c>
      <c r="AB5" s="103" t="s">
        <v>152</v>
      </c>
      <c r="AC5" s="103" t="s">
        <v>153</v>
      </c>
      <c r="AD5" s="103" t="s">
        <v>154</v>
      </c>
      <c r="AE5" s="103" t="s">
        <v>155</v>
      </c>
      <c r="AF5" s="103" t="s">
        <v>156</v>
      </c>
      <c r="AG5" s="103" t="s">
        <v>157</v>
      </c>
      <c r="AH5" s="103" t="s">
        <v>158</v>
      </c>
      <c r="AI5" s="103" t="s">
        <v>159</v>
      </c>
      <c r="AJ5" s="103" t="s">
        <v>160</v>
      </c>
      <c r="AK5" s="103" t="s">
        <v>161</v>
      </c>
      <c r="AL5" s="103" t="s">
        <v>162</v>
      </c>
      <c r="AM5" s="103" t="s">
        <v>163</v>
      </c>
      <c r="AN5" s="103" t="s">
        <v>164</v>
      </c>
      <c r="AO5" s="103" t="s">
        <v>189</v>
      </c>
      <c r="AP5" s="103" t="s">
        <v>729</v>
      </c>
      <c r="AQ5" s="103" t="s">
        <v>728</v>
      </c>
      <c r="AR5" s="103" t="s">
        <v>758</v>
      </c>
      <c r="AS5" s="128"/>
      <c r="AT5" s="102" t="s">
        <v>34</v>
      </c>
      <c r="AU5" s="41"/>
    </row>
    <row r="6" spans="1:47" x14ac:dyDescent="0.2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2"/>
      <c r="AU6" s="41"/>
    </row>
    <row r="7" spans="1:47" x14ac:dyDescent="0.2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6"/>
      <c r="AU7" s="41"/>
    </row>
    <row r="8" spans="1:47" x14ac:dyDescent="0.2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2"/>
      <c r="AU8" s="41"/>
    </row>
    <row r="9" spans="1:47" x14ac:dyDescent="0.25">
      <c r="A9" s="72"/>
      <c r="B9" s="72"/>
      <c r="C9" s="108" t="s">
        <v>496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2"/>
      <c r="AU9" s="41"/>
    </row>
    <row r="10" spans="1:47" x14ac:dyDescent="0.25">
      <c r="A10" s="72"/>
      <c r="B10" s="72"/>
      <c r="C10" s="108" t="s">
        <v>497</v>
      </c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2"/>
      <c r="AU10" s="41"/>
    </row>
    <row r="11" spans="1:47" x14ac:dyDescent="0.25">
      <c r="A11" s="72"/>
      <c r="B11" s="72"/>
      <c r="C11" s="108" t="s">
        <v>721</v>
      </c>
      <c r="D11" s="108"/>
      <c r="E11" s="72"/>
      <c r="F11" s="72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2"/>
      <c r="AU11" s="73"/>
    </row>
    <row r="12" spans="1:47" x14ac:dyDescent="0.25">
      <c r="A12" s="72"/>
      <c r="B12" s="72"/>
      <c r="C12" s="108"/>
      <c r="D12" s="108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2"/>
      <c r="AU12" s="41"/>
    </row>
    <row r="13" spans="1:47" x14ac:dyDescent="0.25">
      <c r="A13" s="72"/>
      <c r="B13" s="106" t="s">
        <v>292</v>
      </c>
      <c r="C13" s="106"/>
      <c r="D13" s="106"/>
      <c r="E13" s="106"/>
      <c r="F13" s="106"/>
      <c r="G13" s="106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6"/>
      <c r="AU13" s="41"/>
    </row>
    <row r="14" spans="1:47" x14ac:dyDescent="0.25">
      <c r="A14" s="72"/>
      <c r="B14" s="72"/>
      <c r="C14" s="72"/>
      <c r="D14" s="72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2"/>
      <c r="AU14" s="41"/>
    </row>
    <row r="15" spans="1:47" x14ac:dyDescent="0.25">
      <c r="A15" s="72"/>
      <c r="B15" s="72"/>
      <c r="C15" s="108" t="s">
        <v>453</v>
      </c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2"/>
      <c r="AU15" s="41"/>
    </row>
    <row r="16" spans="1:47" x14ac:dyDescent="0.25">
      <c r="A16" s="72"/>
      <c r="B16" s="72"/>
      <c r="C16" s="108" t="s">
        <v>454</v>
      </c>
      <c r="D16" s="108"/>
      <c r="E16" s="72"/>
      <c r="F16" s="72"/>
      <c r="G16" s="72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2"/>
      <c r="AU16" s="41"/>
    </row>
    <row r="17" spans="1:47" x14ac:dyDescent="0.2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2"/>
      <c r="AU17" s="41"/>
    </row>
    <row r="18" spans="1:47" x14ac:dyDescent="0.25">
      <c r="A18" s="72"/>
      <c r="B18" s="100"/>
      <c r="C18" s="109" t="s">
        <v>648</v>
      </c>
      <c r="D18" s="109"/>
      <c r="E18" s="109"/>
      <c r="F18" s="109"/>
      <c r="G18" s="109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09"/>
      <c r="AU18" s="41"/>
    </row>
    <row r="19" spans="1:47" x14ac:dyDescent="0.25">
      <c r="A19" s="72"/>
      <c r="B19" s="72"/>
      <c r="C19" s="108"/>
      <c r="D19" s="108"/>
      <c r="E19" s="72"/>
      <c r="F19" s="72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2"/>
      <c r="AU19" s="41"/>
    </row>
    <row r="20" spans="1:47" x14ac:dyDescent="0.25">
      <c r="A20" s="72"/>
      <c r="B20" s="72"/>
      <c r="C20" s="72"/>
      <c r="D20" s="108"/>
      <c r="E20" s="111" t="s">
        <v>332</v>
      </c>
      <c r="F20" s="72"/>
      <c r="G20" s="72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2"/>
      <c r="AU20" s="41"/>
    </row>
    <row r="21" spans="1:47" x14ac:dyDescent="0.25">
      <c r="A21" s="72"/>
      <c r="B21" s="72"/>
      <c r="C21" s="72"/>
      <c r="D21" s="72"/>
      <c r="E21" s="72"/>
      <c r="F21" s="112" t="str">
        <f>Expenditure!F145</f>
        <v>EHV and 132kV (EDCM)</v>
      </c>
      <c r="G21" s="112" t="str">
        <f>Expenditure!G145</f>
        <v>£ per year</v>
      </c>
      <c r="H21" s="144"/>
      <c r="I21" s="144"/>
      <c r="J21" s="155">
        <f>Expenditure!J145</f>
        <v>37080000</v>
      </c>
      <c r="K21" s="155">
        <f>Expenditure!K145</f>
        <v>13299999.999999998</v>
      </c>
      <c r="L21" s="155">
        <f>Expenditure!L145</f>
        <v>1402791.5174344557</v>
      </c>
      <c r="M21" s="155">
        <f>Expenditure!M145</f>
        <v>1282579.5047548516</v>
      </c>
      <c r="N21" s="155">
        <f>Expenditure!N145</f>
        <v>5000398.7882049223</v>
      </c>
      <c r="O21" s="155">
        <f>Expenditure!O145</f>
        <v>1200000</v>
      </c>
      <c r="P21" s="155">
        <f>Expenditure!P145</f>
        <v>36436.143309985862</v>
      </c>
      <c r="Q21" s="155">
        <f>Expenditure!Q145</f>
        <v>546542.14964978793</v>
      </c>
      <c r="R21" s="155">
        <f>Expenditure!R145</f>
        <v>1238828.8725395193</v>
      </c>
      <c r="S21" s="155">
        <f>Expenditure!S145</f>
        <v>3588960.1160336076</v>
      </c>
      <c r="T21" s="155">
        <f>Expenditure!T145</f>
        <v>473669.86302981625</v>
      </c>
      <c r="U21" s="155">
        <f>Expenditure!U145</f>
        <v>163962.64489493638</v>
      </c>
      <c r="V21" s="155">
        <f>Expenditure!V145</f>
        <v>455451.79137482331</v>
      </c>
      <c r="W21" s="155">
        <f>Expenditure!W145</f>
        <v>273271.07482489396</v>
      </c>
      <c r="X21" s="155">
        <f>Expenditure!X145</f>
        <v>2167950.5269441591</v>
      </c>
      <c r="Y21" s="155">
        <f>Expenditure!Y145</f>
        <v>0</v>
      </c>
      <c r="Z21" s="155">
        <f>Expenditure!Z145</f>
        <v>0</v>
      </c>
      <c r="AA21" s="155">
        <f>Expenditure!AA145</f>
        <v>582978.2929597738</v>
      </c>
      <c r="AB21" s="155">
        <f>Expenditure!AB145</f>
        <v>327925.28978987277</v>
      </c>
      <c r="AC21" s="155">
        <f>Expenditure!AC145</f>
        <v>1676062.5922593498</v>
      </c>
      <c r="AD21" s="155">
        <f>Expenditure!AD145</f>
        <v>419015.64806483744</v>
      </c>
      <c r="AE21" s="155">
        <f>Expenditure!AE145</f>
        <v>0</v>
      </c>
      <c r="AF21" s="155">
        <f>Expenditure!AF145</f>
        <v>0</v>
      </c>
      <c r="AG21" s="155">
        <f>Expenditure!AG145</f>
        <v>0</v>
      </c>
      <c r="AH21" s="155">
        <f>Expenditure!AH145</f>
        <v>0</v>
      </c>
      <c r="AI21" s="155">
        <f>Expenditure!AI145</f>
        <v>0</v>
      </c>
      <c r="AJ21" s="155">
        <f>Expenditure!AJ145</f>
        <v>0</v>
      </c>
      <c r="AK21" s="155">
        <f>Expenditure!AK145</f>
        <v>0</v>
      </c>
      <c r="AL21" s="155">
        <f>Expenditure!AL145</f>
        <v>0</v>
      </c>
      <c r="AM21" s="155">
        <f>Expenditure!AM145</f>
        <v>0</v>
      </c>
      <c r="AN21" s="155">
        <f>Expenditure!AN145</f>
        <v>0</v>
      </c>
      <c r="AO21" s="155">
        <f>Expenditure!AO145</f>
        <v>0</v>
      </c>
      <c r="AP21" s="155">
        <f>Expenditure!AP145</f>
        <v>0</v>
      </c>
      <c r="AQ21" s="155">
        <f>Expenditure!AQ145</f>
        <v>0</v>
      </c>
      <c r="AR21" s="155">
        <f>Expenditure!AR145</f>
        <v>0</v>
      </c>
      <c r="AS21" s="73"/>
      <c r="AT21" s="72"/>
      <c r="AU21" s="41"/>
    </row>
    <row r="22" spans="1:47" x14ac:dyDescent="0.25">
      <c r="A22" s="72"/>
      <c r="B22" s="72"/>
      <c r="C22" s="72"/>
      <c r="D22" s="72"/>
      <c r="E22" s="72"/>
      <c r="F22" s="114" t="str">
        <f>Expenditure!F151</f>
        <v>HV (CDCM)</v>
      </c>
      <c r="G22" s="114" t="str">
        <f>Expenditure!G151</f>
        <v>£ per year</v>
      </c>
      <c r="H22" s="129"/>
      <c r="I22" s="129"/>
      <c r="J22" s="200">
        <f>Expenditure!J151</f>
        <v>17380000.000000004</v>
      </c>
      <c r="K22" s="200">
        <f>Expenditure!K151</f>
        <v>10800000</v>
      </c>
      <c r="L22" s="200">
        <f>Expenditure!L151</f>
        <v>1629486.4699212785</v>
      </c>
      <c r="M22" s="200">
        <f>Expenditure!M151</f>
        <v>6544405.4008876216</v>
      </c>
      <c r="N22" s="200">
        <f>Expenditure!N151</f>
        <v>1132783.7814173254</v>
      </c>
      <c r="O22" s="200">
        <f>Expenditure!O151</f>
        <v>2900000</v>
      </c>
      <c r="P22" s="200">
        <f>Expenditure!P151</f>
        <v>42324.323894059184</v>
      </c>
      <c r="Q22" s="200">
        <f>Expenditure!Q151</f>
        <v>634864.85841088777</v>
      </c>
      <c r="R22" s="200">
        <f>Expenditure!R151</f>
        <v>1439027.0123980122</v>
      </c>
      <c r="S22" s="200">
        <f>Expenditure!S151</f>
        <v>4168945.9035648298</v>
      </c>
      <c r="T22" s="200">
        <f>Expenditure!T151</f>
        <v>550216.21062276943</v>
      </c>
      <c r="U22" s="200">
        <f>Expenditure!U151</f>
        <v>190459.45752326632</v>
      </c>
      <c r="V22" s="200">
        <f>Expenditure!V151</f>
        <v>529054.04867573979</v>
      </c>
      <c r="W22" s="200">
        <f>Expenditure!W151</f>
        <v>317432.42920544388</v>
      </c>
      <c r="X22" s="200">
        <f>Expenditure!X151</f>
        <v>2518297.2716965214</v>
      </c>
      <c r="Y22" s="200">
        <f>Expenditure!Y151</f>
        <v>0</v>
      </c>
      <c r="Z22" s="200">
        <f>Expenditure!Z151</f>
        <v>0</v>
      </c>
      <c r="AA22" s="200">
        <f>Expenditure!AA151</f>
        <v>677189.18230494694</v>
      </c>
      <c r="AB22" s="200">
        <f>Expenditure!AB151</f>
        <v>380918.91504653264</v>
      </c>
      <c r="AC22" s="200">
        <f>Expenditure!AC151</f>
        <v>1946918.8991267225</v>
      </c>
      <c r="AD22" s="200">
        <f>Expenditure!AD151</f>
        <v>486729.72478168062</v>
      </c>
      <c r="AE22" s="200">
        <f>Expenditure!AE151</f>
        <v>0</v>
      </c>
      <c r="AF22" s="200">
        <f>Expenditure!AF151</f>
        <v>0</v>
      </c>
      <c r="AG22" s="200">
        <f>Expenditure!AG151</f>
        <v>0</v>
      </c>
      <c r="AH22" s="200">
        <f>Expenditure!AH151</f>
        <v>0</v>
      </c>
      <c r="AI22" s="200">
        <f>Expenditure!AI151</f>
        <v>0</v>
      </c>
      <c r="AJ22" s="200">
        <f>Expenditure!AJ151</f>
        <v>0</v>
      </c>
      <c r="AK22" s="200">
        <f>Expenditure!AK151</f>
        <v>0</v>
      </c>
      <c r="AL22" s="200">
        <f>Expenditure!AL151</f>
        <v>0</v>
      </c>
      <c r="AM22" s="200">
        <f>Expenditure!AM151</f>
        <v>0</v>
      </c>
      <c r="AN22" s="200">
        <f>Expenditure!AN151</f>
        <v>0</v>
      </c>
      <c r="AO22" s="200">
        <f>Expenditure!AO151</f>
        <v>0</v>
      </c>
      <c r="AP22" s="200">
        <f>Expenditure!AP151</f>
        <v>0</v>
      </c>
      <c r="AQ22" s="200">
        <f>Expenditure!AQ151</f>
        <v>0</v>
      </c>
      <c r="AR22" s="200">
        <f>Expenditure!AR151</f>
        <v>0</v>
      </c>
      <c r="AS22" s="73"/>
      <c r="AT22" s="72"/>
      <c r="AU22" s="41"/>
    </row>
    <row r="23" spans="1:47" x14ac:dyDescent="0.25">
      <c r="A23" s="72"/>
      <c r="B23" s="72"/>
      <c r="C23" s="72"/>
      <c r="D23" s="72"/>
      <c r="E23" s="72"/>
      <c r="F23" s="114" t="str">
        <f>Expenditure!F148</f>
        <v>LV services (CDCM)</v>
      </c>
      <c r="G23" s="114" t="str">
        <f>Expenditure!G148</f>
        <v>£ per year</v>
      </c>
      <c r="H23" s="129"/>
      <c r="I23" s="129"/>
      <c r="J23" s="151">
        <f>Expenditure!J148</f>
        <v>0</v>
      </c>
      <c r="K23" s="151">
        <f>Expenditure!K148</f>
        <v>9837160.8505084645</v>
      </c>
      <c r="L23" s="151">
        <f>Expenditure!L148</f>
        <v>2117407.4982761503</v>
      </c>
      <c r="M23" s="151">
        <f>Expenditure!M148</f>
        <v>6971629.3250876339</v>
      </c>
      <c r="N23" s="151">
        <f>Expenditure!N148</f>
        <v>1925618.3258019181</v>
      </c>
      <c r="O23" s="151">
        <f>Expenditure!O148</f>
        <v>1377202.519071185</v>
      </c>
      <c r="P23" s="151">
        <f>Expenditure!P148</f>
        <v>54997.59735782208</v>
      </c>
      <c r="Q23" s="151">
        <f>Expenditure!Q148</f>
        <v>824963.96036733116</v>
      </c>
      <c r="R23" s="151">
        <f>Expenditure!R148</f>
        <v>1869918.3101659508</v>
      </c>
      <c r="S23" s="151">
        <f>Expenditure!S148</f>
        <v>5417263.339745475</v>
      </c>
      <c r="T23" s="151">
        <f>Expenditure!T148</f>
        <v>714968.76565168705</v>
      </c>
      <c r="U23" s="151">
        <f>Expenditure!U148</f>
        <v>247489.18811019938</v>
      </c>
      <c r="V23" s="151">
        <f>Expenditure!V148</f>
        <v>687469.96697277599</v>
      </c>
      <c r="W23" s="151">
        <f>Expenditure!W148</f>
        <v>412481.98018366558</v>
      </c>
      <c r="X23" s="151">
        <f>Expenditure!X148</f>
        <v>3272357.0427904138</v>
      </c>
      <c r="Y23" s="151">
        <f>Expenditure!Y148</f>
        <v>0</v>
      </c>
      <c r="Z23" s="151">
        <f>Expenditure!Z148</f>
        <v>0</v>
      </c>
      <c r="AA23" s="151">
        <f>Expenditure!AA148</f>
        <v>879961.55772515328</v>
      </c>
      <c r="AB23" s="151">
        <f>Expenditure!AB148</f>
        <v>494978.37622039876</v>
      </c>
      <c r="AC23" s="151">
        <f>Expenditure!AC148</f>
        <v>2529889.478459816</v>
      </c>
      <c r="AD23" s="151">
        <f>Expenditure!AD148</f>
        <v>632472.36961495399</v>
      </c>
      <c r="AE23" s="151">
        <f>Expenditure!AE148</f>
        <v>0</v>
      </c>
      <c r="AF23" s="151">
        <f>Expenditure!AF148</f>
        <v>0</v>
      </c>
      <c r="AG23" s="151">
        <f>Expenditure!AG148</f>
        <v>0</v>
      </c>
      <c r="AH23" s="151">
        <f>Expenditure!AH148</f>
        <v>0</v>
      </c>
      <c r="AI23" s="151">
        <f>Expenditure!AI148</f>
        <v>0</v>
      </c>
      <c r="AJ23" s="151">
        <f>Expenditure!AJ148</f>
        <v>0</v>
      </c>
      <c r="AK23" s="151">
        <f>Expenditure!AK148</f>
        <v>0</v>
      </c>
      <c r="AL23" s="151">
        <f>Expenditure!AL148</f>
        <v>0</v>
      </c>
      <c r="AM23" s="151">
        <f>Expenditure!AM148</f>
        <v>0</v>
      </c>
      <c r="AN23" s="151">
        <f>Expenditure!AN148</f>
        <v>0</v>
      </c>
      <c r="AO23" s="151">
        <f>Expenditure!AO148</f>
        <v>0</v>
      </c>
      <c r="AP23" s="151">
        <f>Expenditure!AP148</f>
        <v>1300000</v>
      </c>
      <c r="AQ23" s="151">
        <f>Expenditure!AQ148</f>
        <v>0</v>
      </c>
      <c r="AR23" s="151">
        <f>Expenditure!AR148</f>
        <v>2986667.2833515764</v>
      </c>
      <c r="AS23" s="73"/>
      <c r="AT23" s="72"/>
      <c r="AU23" s="41"/>
    </row>
    <row r="24" spans="1:47" x14ac:dyDescent="0.25">
      <c r="A24" s="72"/>
      <c r="B24" s="72"/>
      <c r="C24" s="72"/>
      <c r="D24" s="72"/>
      <c r="E24" s="72"/>
      <c r="F24" s="116" t="str">
        <f>Expenditure!F149</f>
        <v>LV mains (CDCM)</v>
      </c>
      <c r="G24" s="116" t="str">
        <f>Expenditure!G149</f>
        <v>£ per year</v>
      </c>
      <c r="H24" s="145"/>
      <c r="I24" s="146"/>
      <c r="J24" s="161">
        <f>Expenditure!J149</f>
        <v>4840000.0000000037</v>
      </c>
      <c r="K24" s="161">
        <f>Expenditure!K149</f>
        <v>10162839.149491535</v>
      </c>
      <c r="L24" s="161">
        <f>Expenditure!L149</f>
        <v>2187508.3823393532</v>
      </c>
      <c r="M24" s="161">
        <f>Expenditure!M149</f>
        <v>7202438.6423529573</v>
      </c>
      <c r="N24" s="161">
        <f>Expenditure!N149</f>
        <v>1989369.6571431537</v>
      </c>
      <c r="O24" s="161">
        <f>Expenditure!O149</f>
        <v>1422797.480928815</v>
      </c>
      <c r="P24" s="161">
        <f>Expenditure!P149</f>
        <v>56818.399541281906</v>
      </c>
      <c r="Q24" s="161">
        <f>Expenditure!Q149</f>
        <v>852275.99311922863</v>
      </c>
      <c r="R24" s="161">
        <f>Expenditure!R149</f>
        <v>1931825.5844035847</v>
      </c>
      <c r="S24" s="161">
        <f>Expenditure!S149</f>
        <v>5596612.3548162673</v>
      </c>
      <c r="T24" s="161">
        <f>Expenditure!T149</f>
        <v>738639.19403666479</v>
      </c>
      <c r="U24" s="161">
        <f>Expenditure!U149</f>
        <v>255682.79793576858</v>
      </c>
      <c r="V24" s="161">
        <f>Expenditure!V149</f>
        <v>710229.99426602386</v>
      </c>
      <c r="W24" s="161">
        <f>Expenditure!W149</f>
        <v>426137.99655961432</v>
      </c>
      <c r="X24" s="161">
        <f>Expenditure!X149</f>
        <v>3380694.7727062735</v>
      </c>
      <c r="Y24" s="161">
        <f>Expenditure!Y149</f>
        <v>0</v>
      </c>
      <c r="Z24" s="161">
        <f>Expenditure!Z149</f>
        <v>0</v>
      </c>
      <c r="AA24" s="161">
        <f>Expenditure!AA149</f>
        <v>909094.39266051049</v>
      </c>
      <c r="AB24" s="161">
        <f>Expenditure!AB149</f>
        <v>511365.59587153717</v>
      </c>
      <c r="AC24" s="161">
        <f>Expenditure!AC149</f>
        <v>2613646.3788989675</v>
      </c>
      <c r="AD24" s="161">
        <f>Expenditure!AD149</f>
        <v>653411.59472474188</v>
      </c>
      <c r="AE24" s="161">
        <f>Expenditure!AE149</f>
        <v>0</v>
      </c>
      <c r="AF24" s="161">
        <f>Expenditure!AF149</f>
        <v>0</v>
      </c>
      <c r="AG24" s="161">
        <f>Expenditure!AG149</f>
        <v>0</v>
      </c>
      <c r="AH24" s="161">
        <f>Expenditure!AH149</f>
        <v>0</v>
      </c>
      <c r="AI24" s="161">
        <f>Expenditure!AI149</f>
        <v>0</v>
      </c>
      <c r="AJ24" s="161">
        <f>Expenditure!AJ149</f>
        <v>0</v>
      </c>
      <c r="AK24" s="161">
        <f>Expenditure!AK149</f>
        <v>0</v>
      </c>
      <c r="AL24" s="161">
        <f>Expenditure!AL149</f>
        <v>0</v>
      </c>
      <c r="AM24" s="161">
        <f>Expenditure!AM149</f>
        <v>0</v>
      </c>
      <c r="AN24" s="161">
        <f>Expenditure!AN149</f>
        <v>0</v>
      </c>
      <c r="AO24" s="161">
        <f>Expenditure!AO149</f>
        <v>0</v>
      </c>
      <c r="AP24" s="161">
        <f>Expenditure!AP149</f>
        <v>0</v>
      </c>
      <c r="AQ24" s="161">
        <f>Expenditure!AQ149</f>
        <v>0</v>
      </c>
      <c r="AR24" s="161">
        <f>Expenditure!AR149</f>
        <v>0</v>
      </c>
      <c r="AS24" s="73"/>
      <c r="AT24" s="72"/>
      <c r="AU24" s="41"/>
    </row>
    <row r="25" spans="1:47" x14ac:dyDescent="0.25">
      <c r="A25" s="72"/>
      <c r="B25" s="72"/>
      <c r="C25" s="72"/>
      <c r="D25" s="72"/>
      <c r="E25" s="72"/>
      <c r="F25" s="72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2"/>
      <c r="AU25" s="41"/>
    </row>
    <row r="26" spans="1:47" x14ac:dyDescent="0.25">
      <c r="A26" s="114"/>
      <c r="B26" s="72"/>
      <c r="C26" s="72"/>
      <c r="D26" s="72"/>
      <c r="E26" s="111" t="s">
        <v>333</v>
      </c>
      <c r="F26" s="72"/>
      <c r="G26" s="72"/>
      <c r="H26" s="73"/>
      <c r="I26" s="131" t="s">
        <v>314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114" t="s">
        <v>585</v>
      </c>
      <c r="AU26" s="41"/>
    </row>
    <row r="27" spans="1:47" x14ac:dyDescent="0.25">
      <c r="A27" s="72"/>
      <c r="B27" s="72"/>
      <c r="C27" s="72"/>
      <c r="D27" s="72"/>
      <c r="E27" s="72"/>
      <c r="F27" s="112" t="s">
        <v>291</v>
      </c>
      <c r="G27" s="112" t="s">
        <v>438</v>
      </c>
      <c r="H27" s="144"/>
      <c r="I27" s="144"/>
      <c r="J27" s="144">
        <f t="shared" ref="J27:AQ27" si="0">MAX(J21, 0)</f>
        <v>37080000</v>
      </c>
      <c r="K27" s="144">
        <f t="shared" si="0"/>
        <v>13299999.999999998</v>
      </c>
      <c r="L27" s="144">
        <f t="shared" si="0"/>
        <v>1402791.5174344557</v>
      </c>
      <c r="M27" s="144">
        <f t="shared" si="0"/>
        <v>1282579.5047548516</v>
      </c>
      <c r="N27" s="144">
        <f t="shared" si="0"/>
        <v>5000398.7882049223</v>
      </c>
      <c r="O27" s="144">
        <f t="shared" si="0"/>
        <v>1200000</v>
      </c>
      <c r="P27" s="144">
        <f t="shared" si="0"/>
        <v>36436.143309985862</v>
      </c>
      <c r="Q27" s="144">
        <f t="shared" si="0"/>
        <v>546542.14964978793</v>
      </c>
      <c r="R27" s="144">
        <f t="shared" si="0"/>
        <v>1238828.8725395193</v>
      </c>
      <c r="S27" s="144">
        <f t="shared" si="0"/>
        <v>3588960.1160336076</v>
      </c>
      <c r="T27" s="144">
        <f t="shared" si="0"/>
        <v>473669.86302981625</v>
      </c>
      <c r="U27" s="144">
        <f t="shared" si="0"/>
        <v>163962.64489493638</v>
      </c>
      <c r="V27" s="144">
        <f t="shared" si="0"/>
        <v>455451.79137482331</v>
      </c>
      <c r="W27" s="144">
        <f t="shared" si="0"/>
        <v>273271.07482489396</v>
      </c>
      <c r="X27" s="144">
        <f t="shared" si="0"/>
        <v>2167950.5269441591</v>
      </c>
      <c r="Y27" s="144">
        <f t="shared" si="0"/>
        <v>0</v>
      </c>
      <c r="Z27" s="144">
        <f t="shared" si="0"/>
        <v>0</v>
      </c>
      <c r="AA27" s="144">
        <f t="shared" si="0"/>
        <v>582978.2929597738</v>
      </c>
      <c r="AB27" s="144">
        <f t="shared" si="0"/>
        <v>327925.28978987277</v>
      </c>
      <c r="AC27" s="144">
        <f t="shared" si="0"/>
        <v>1676062.5922593498</v>
      </c>
      <c r="AD27" s="144">
        <f t="shared" si="0"/>
        <v>419015.64806483744</v>
      </c>
      <c r="AE27" s="144">
        <f t="shared" si="0"/>
        <v>0</v>
      </c>
      <c r="AF27" s="144">
        <f t="shared" si="0"/>
        <v>0</v>
      </c>
      <c r="AG27" s="144">
        <f t="shared" si="0"/>
        <v>0</v>
      </c>
      <c r="AH27" s="144">
        <f t="shared" si="0"/>
        <v>0</v>
      </c>
      <c r="AI27" s="144">
        <f t="shared" si="0"/>
        <v>0</v>
      </c>
      <c r="AJ27" s="144">
        <f t="shared" si="0"/>
        <v>0</v>
      </c>
      <c r="AK27" s="144">
        <f t="shared" si="0"/>
        <v>0</v>
      </c>
      <c r="AL27" s="144">
        <f t="shared" si="0"/>
        <v>0</v>
      </c>
      <c r="AM27" s="144">
        <f t="shared" si="0"/>
        <v>0</v>
      </c>
      <c r="AN27" s="144">
        <f t="shared" si="0"/>
        <v>0</v>
      </c>
      <c r="AO27" s="144">
        <f t="shared" si="0"/>
        <v>0</v>
      </c>
      <c r="AP27" s="144">
        <f t="shared" ref="AP27" si="1">MAX(AP21, 0)</f>
        <v>0</v>
      </c>
      <c r="AQ27" s="144">
        <f t="shared" si="0"/>
        <v>0</v>
      </c>
      <c r="AR27" s="144">
        <f t="shared" ref="AR27" si="2">MAX(AR21, 0)</f>
        <v>0</v>
      </c>
      <c r="AS27" s="73"/>
      <c r="AT27" s="72"/>
      <c r="AU27" s="41"/>
    </row>
    <row r="28" spans="1:47" x14ac:dyDescent="0.25">
      <c r="A28" s="72"/>
      <c r="B28" s="72"/>
      <c r="C28" s="72"/>
      <c r="D28" s="72"/>
      <c r="E28" s="72"/>
      <c r="F28" s="114" t="s">
        <v>285</v>
      </c>
      <c r="G28" s="114" t="s">
        <v>438</v>
      </c>
      <c r="H28" s="129"/>
      <c r="I28" s="129"/>
      <c r="J28" s="129">
        <f t="shared" ref="J28:AQ28" si="3">MAX(J22, 0)</f>
        <v>17380000.000000004</v>
      </c>
      <c r="K28" s="129">
        <f t="shared" si="3"/>
        <v>10800000</v>
      </c>
      <c r="L28" s="129">
        <f t="shared" si="3"/>
        <v>1629486.4699212785</v>
      </c>
      <c r="M28" s="129">
        <f t="shared" si="3"/>
        <v>6544405.4008876216</v>
      </c>
      <c r="N28" s="129">
        <f t="shared" si="3"/>
        <v>1132783.7814173254</v>
      </c>
      <c r="O28" s="129">
        <f t="shared" si="3"/>
        <v>2900000</v>
      </c>
      <c r="P28" s="129">
        <f t="shared" si="3"/>
        <v>42324.323894059184</v>
      </c>
      <c r="Q28" s="129">
        <f t="shared" si="3"/>
        <v>634864.85841088777</v>
      </c>
      <c r="R28" s="129">
        <f t="shared" si="3"/>
        <v>1439027.0123980122</v>
      </c>
      <c r="S28" s="129">
        <f t="shared" si="3"/>
        <v>4168945.9035648298</v>
      </c>
      <c r="T28" s="129">
        <f t="shared" si="3"/>
        <v>550216.21062276943</v>
      </c>
      <c r="U28" s="129">
        <f t="shared" si="3"/>
        <v>190459.45752326632</v>
      </c>
      <c r="V28" s="129">
        <f t="shared" si="3"/>
        <v>529054.04867573979</v>
      </c>
      <c r="W28" s="129">
        <f t="shared" si="3"/>
        <v>317432.42920544388</v>
      </c>
      <c r="X28" s="129">
        <f t="shared" si="3"/>
        <v>2518297.2716965214</v>
      </c>
      <c r="Y28" s="129">
        <f t="shared" si="3"/>
        <v>0</v>
      </c>
      <c r="Z28" s="129">
        <f t="shared" si="3"/>
        <v>0</v>
      </c>
      <c r="AA28" s="129">
        <f t="shared" si="3"/>
        <v>677189.18230494694</v>
      </c>
      <c r="AB28" s="129">
        <f t="shared" si="3"/>
        <v>380918.91504653264</v>
      </c>
      <c r="AC28" s="129">
        <f t="shared" si="3"/>
        <v>1946918.8991267225</v>
      </c>
      <c r="AD28" s="129">
        <f t="shared" si="3"/>
        <v>486729.72478168062</v>
      </c>
      <c r="AE28" s="129">
        <f t="shared" si="3"/>
        <v>0</v>
      </c>
      <c r="AF28" s="129">
        <f t="shared" si="3"/>
        <v>0</v>
      </c>
      <c r="AG28" s="129">
        <f t="shared" si="3"/>
        <v>0</v>
      </c>
      <c r="AH28" s="129">
        <f t="shared" si="3"/>
        <v>0</v>
      </c>
      <c r="AI28" s="129">
        <f t="shared" si="3"/>
        <v>0</v>
      </c>
      <c r="AJ28" s="129">
        <f t="shared" si="3"/>
        <v>0</v>
      </c>
      <c r="AK28" s="129">
        <f t="shared" si="3"/>
        <v>0</v>
      </c>
      <c r="AL28" s="129">
        <f t="shared" si="3"/>
        <v>0</v>
      </c>
      <c r="AM28" s="129">
        <f t="shared" si="3"/>
        <v>0</v>
      </c>
      <c r="AN28" s="129">
        <f t="shared" si="3"/>
        <v>0</v>
      </c>
      <c r="AO28" s="129">
        <f t="shared" si="3"/>
        <v>0</v>
      </c>
      <c r="AP28" s="129">
        <f t="shared" ref="AP28" si="4">MAX(AP22, 0)</f>
        <v>0</v>
      </c>
      <c r="AQ28" s="129">
        <f t="shared" si="3"/>
        <v>0</v>
      </c>
      <c r="AR28" s="129">
        <f t="shared" ref="AR28" si="5">MAX(AR22, 0)</f>
        <v>0</v>
      </c>
      <c r="AS28" s="73"/>
      <c r="AT28" s="72"/>
      <c r="AU28" s="41"/>
    </row>
    <row r="29" spans="1:47" x14ac:dyDescent="0.25">
      <c r="A29" s="72"/>
      <c r="B29" s="72"/>
      <c r="C29" s="72"/>
      <c r="D29" s="72"/>
      <c r="E29" s="72"/>
      <c r="F29" s="114" t="s">
        <v>282</v>
      </c>
      <c r="G29" s="114" t="s">
        <v>438</v>
      </c>
      <c r="H29" s="129"/>
      <c r="I29" s="129"/>
      <c r="J29" s="129">
        <f t="shared" ref="J29:AQ29" si="6">MAX(J23, 0)</f>
        <v>0</v>
      </c>
      <c r="K29" s="129">
        <f t="shared" si="6"/>
        <v>9837160.8505084645</v>
      </c>
      <c r="L29" s="129">
        <f t="shared" si="6"/>
        <v>2117407.4982761503</v>
      </c>
      <c r="M29" s="129">
        <f t="shared" si="6"/>
        <v>6971629.3250876339</v>
      </c>
      <c r="N29" s="129">
        <f t="shared" si="6"/>
        <v>1925618.3258019181</v>
      </c>
      <c r="O29" s="129">
        <f t="shared" si="6"/>
        <v>1377202.519071185</v>
      </c>
      <c r="P29" s="129">
        <f t="shared" si="6"/>
        <v>54997.59735782208</v>
      </c>
      <c r="Q29" s="129">
        <f t="shared" si="6"/>
        <v>824963.96036733116</v>
      </c>
      <c r="R29" s="129">
        <f t="shared" si="6"/>
        <v>1869918.3101659508</v>
      </c>
      <c r="S29" s="129">
        <f t="shared" si="6"/>
        <v>5417263.339745475</v>
      </c>
      <c r="T29" s="129">
        <f t="shared" si="6"/>
        <v>714968.76565168705</v>
      </c>
      <c r="U29" s="129">
        <f t="shared" si="6"/>
        <v>247489.18811019938</v>
      </c>
      <c r="V29" s="129">
        <f t="shared" si="6"/>
        <v>687469.96697277599</v>
      </c>
      <c r="W29" s="129">
        <f t="shared" si="6"/>
        <v>412481.98018366558</v>
      </c>
      <c r="X29" s="129">
        <f t="shared" si="6"/>
        <v>3272357.0427904138</v>
      </c>
      <c r="Y29" s="129">
        <f t="shared" si="6"/>
        <v>0</v>
      </c>
      <c r="Z29" s="129">
        <f t="shared" si="6"/>
        <v>0</v>
      </c>
      <c r="AA29" s="129">
        <f t="shared" si="6"/>
        <v>879961.55772515328</v>
      </c>
      <c r="AB29" s="129">
        <f t="shared" si="6"/>
        <v>494978.37622039876</v>
      </c>
      <c r="AC29" s="129">
        <f t="shared" si="6"/>
        <v>2529889.478459816</v>
      </c>
      <c r="AD29" s="129">
        <f t="shared" si="6"/>
        <v>632472.36961495399</v>
      </c>
      <c r="AE29" s="129">
        <f t="shared" si="6"/>
        <v>0</v>
      </c>
      <c r="AF29" s="129">
        <f t="shared" si="6"/>
        <v>0</v>
      </c>
      <c r="AG29" s="129">
        <f t="shared" si="6"/>
        <v>0</v>
      </c>
      <c r="AH29" s="129">
        <f t="shared" si="6"/>
        <v>0</v>
      </c>
      <c r="AI29" s="129">
        <f t="shared" si="6"/>
        <v>0</v>
      </c>
      <c r="AJ29" s="129">
        <f t="shared" si="6"/>
        <v>0</v>
      </c>
      <c r="AK29" s="129">
        <f t="shared" si="6"/>
        <v>0</v>
      </c>
      <c r="AL29" s="129">
        <f t="shared" si="6"/>
        <v>0</v>
      </c>
      <c r="AM29" s="129">
        <f t="shared" si="6"/>
        <v>0</v>
      </c>
      <c r="AN29" s="129">
        <f t="shared" si="6"/>
        <v>0</v>
      </c>
      <c r="AO29" s="129">
        <f t="shared" si="6"/>
        <v>0</v>
      </c>
      <c r="AP29" s="129">
        <f t="shared" ref="AP29" si="7">MAX(AP23, 0)</f>
        <v>1300000</v>
      </c>
      <c r="AQ29" s="129">
        <f t="shared" si="6"/>
        <v>0</v>
      </c>
      <c r="AR29" s="129">
        <f t="shared" ref="AR29" si="8">MAX(AR23, 0)</f>
        <v>2986667.2833515764</v>
      </c>
      <c r="AS29" s="73"/>
      <c r="AT29" s="72"/>
      <c r="AU29" s="41"/>
    </row>
    <row r="30" spans="1:47" x14ac:dyDescent="0.25">
      <c r="A30" s="72"/>
      <c r="B30" s="72"/>
      <c r="C30" s="72"/>
      <c r="D30" s="72"/>
      <c r="E30" s="72"/>
      <c r="F30" s="116" t="s">
        <v>283</v>
      </c>
      <c r="G30" s="116" t="s">
        <v>438</v>
      </c>
      <c r="H30" s="145"/>
      <c r="I30" s="146"/>
      <c r="J30" s="146">
        <f t="shared" ref="J30:AQ30" si="9">MAX(J24, 0)</f>
        <v>4840000.0000000037</v>
      </c>
      <c r="K30" s="146">
        <f t="shared" si="9"/>
        <v>10162839.149491535</v>
      </c>
      <c r="L30" s="146">
        <f t="shared" si="9"/>
        <v>2187508.3823393532</v>
      </c>
      <c r="M30" s="146">
        <f t="shared" si="9"/>
        <v>7202438.6423529573</v>
      </c>
      <c r="N30" s="146">
        <f t="shared" si="9"/>
        <v>1989369.6571431537</v>
      </c>
      <c r="O30" s="146">
        <f t="shared" si="9"/>
        <v>1422797.480928815</v>
      </c>
      <c r="P30" s="146">
        <f t="shared" si="9"/>
        <v>56818.399541281906</v>
      </c>
      <c r="Q30" s="146">
        <f t="shared" si="9"/>
        <v>852275.99311922863</v>
      </c>
      <c r="R30" s="146">
        <f t="shared" si="9"/>
        <v>1931825.5844035847</v>
      </c>
      <c r="S30" s="146">
        <f t="shared" si="9"/>
        <v>5596612.3548162673</v>
      </c>
      <c r="T30" s="146">
        <f t="shared" si="9"/>
        <v>738639.19403666479</v>
      </c>
      <c r="U30" s="146">
        <f t="shared" si="9"/>
        <v>255682.79793576858</v>
      </c>
      <c r="V30" s="146">
        <f t="shared" si="9"/>
        <v>710229.99426602386</v>
      </c>
      <c r="W30" s="146">
        <f t="shared" si="9"/>
        <v>426137.99655961432</v>
      </c>
      <c r="X30" s="146">
        <f t="shared" si="9"/>
        <v>3380694.7727062735</v>
      </c>
      <c r="Y30" s="146">
        <f t="shared" si="9"/>
        <v>0</v>
      </c>
      <c r="Z30" s="146">
        <f t="shared" si="9"/>
        <v>0</v>
      </c>
      <c r="AA30" s="146">
        <f t="shared" si="9"/>
        <v>909094.39266051049</v>
      </c>
      <c r="AB30" s="146">
        <f t="shared" si="9"/>
        <v>511365.59587153717</v>
      </c>
      <c r="AC30" s="146">
        <f t="shared" si="9"/>
        <v>2613646.3788989675</v>
      </c>
      <c r="AD30" s="146">
        <f t="shared" si="9"/>
        <v>653411.59472474188</v>
      </c>
      <c r="AE30" s="146">
        <f t="shared" si="9"/>
        <v>0</v>
      </c>
      <c r="AF30" s="146">
        <f t="shared" si="9"/>
        <v>0</v>
      </c>
      <c r="AG30" s="146">
        <f t="shared" si="9"/>
        <v>0</v>
      </c>
      <c r="AH30" s="146">
        <f t="shared" si="9"/>
        <v>0</v>
      </c>
      <c r="AI30" s="146">
        <f t="shared" si="9"/>
        <v>0</v>
      </c>
      <c r="AJ30" s="146">
        <f t="shared" si="9"/>
        <v>0</v>
      </c>
      <c r="AK30" s="146">
        <f t="shared" si="9"/>
        <v>0</v>
      </c>
      <c r="AL30" s="146">
        <f t="shared" si="9"/>
        <v>0</v>
      </c>
      <c r="AM30" s="146">
        <f t="shared" si="9"/>
        <v>0</v>
      </c>
      <c r="AN30" s="146">
        <f t="shared" si="9"/>
        <v>0</v>
      </c>
      <c r="AO30" s="146">
        <f t="shared" si="9"/>
        <v>0</v>
      </c>
      <c r="AP30" s="146">
        <f t="shared" ref="AP30" si="10">MAX(AP24, 0)</f>
        <v>0</v>
      </c>
      <c r="AQ30" s="146">
        <f t="shared" si="9"/>
        <v>0</v>
      </c>
      <c r="AR30" s="146">
        <f t="shared" ref="AR30" si="11">MAX(AR24, 0)</f>
        <v>0</v>
      </c>
      <c r="AS30" s="73"/>
      <c r="AT30" s="72"/>
      <c r="AU30" s="41"/>
    </row>
    <row r="31" spans="1:47" x14ac:dyDescent="0.25">
      <c r="A31" s="72"/>
      <c r="B31" s="72"/>
      <c r="C31" s="72"/>
      <c r="D31" s="72"/>
      <c r="E31" s="72"/>
      <c r="F31" s="72"/>
      <c r="G31" s="72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2"/>
      <c r="AU31" s="41"/>
    </row>
    <row r="32" spans="1:47" x14ac:dyDescent="0.25">
      <c r="A32" s="72"/>
      <c r="B32" s="100"/>
      <c r="C32" s="109" t="s">
        <v>649</v>
      </c>
      <c r="D32" s="109"/>
      <c r="E32" s="109"/>
      <c r="F32" s="109"/>
      <c r="G32" s="109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09"/>
      <c r="AU32" s="41"/>
    </row>
    <row r="33" spans="1:47" x14ac:dyDescent="0.25">
      <c r="A33" s="72"/>
      <c r="B33" s="72"/>
      <c r="C33" s="108"/>
      <c r="D33" s="108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2"/>
      <c r="AU33" s="41"/>
    </row>
    <row r="34" spans="1:47" x14ac:dyDescent="0.25">
      <c r="A34" s="72"/>
      <c r="B34" s="72"/>
      <c r="C34" s="72"/>
      <c r="D34" s="108"/>
      <c r="E34" s="111" t="s">
        <v>331</v>
      </c>
      <c r="F34" s="72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2"/>
      <c r="AU34" s="41"/>
    </row>
    <row r="35" spans="1:47" x14ac:dyDescent="0.25">
      <c r="A35" s="114"/>
      <c r="B35" s="72"/>
      <c r="C35" s="72"/>
      <c r="D35" s="72"/>
      <c r="E35" s="72"/>
      <c r="F35" s="112" t="s">
        <v>291</v>
      </c>
      <c r="G35" s="112" t="s">
        <v>438</v>
      </c>
      <c r="H35" s="144">
        <f>SUM(J27:AR27)</f>
        <v>71216824.816069588</v>
      </c>
      <c r="I35" s="142" t="s">
        <v>314</v>
      </c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73"/>
      <c r="AT35" s="114" t="s">
        <v>586</v>
      </c>
      <c r="AU35" s="41"/>
    </row>
    <row r="36" spans="1:47" x14ac:dyDescent="0.25">
      <c r="A36" s="114"/>
      <c r="B36" s="72"/>
      <c r="C36" s="72"/>
      <c r="D36" s="72"/>
      <c r="E36" s="72"/>
      <c r="F36" s="114" t="s">
        <v>285</v>
      </c>
      <c r="G36" s="114" t="s">
        <v>438</v>
      </c>
      <c r="H36" s="129">
        <f>SUM(J28:AR28)</f>
        <v>54269053.889477655</v>
      </c>
      <c r="I36" s="142" t="s">
        <v>314</v>
      </c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73"/>
      <c r="AT36" s="114" t="s">
        <v>587</v>
      </c>
      <c r="AU36" s="41"/>
    </row>
    <row r="37" spans="1:47" x14ac:dyDescent="0.25">
      <c r="A37" s="114"/>
      <c r="B37" s="72"/>
      <c r="C37" s="72"/>
      <c r="D37" s="72"/>
      <c r="E37" s="72"/>
      <c r="F37" s="114" t="s">
        <v>282</v>
      </c>
      <c r="G37" s="114" t="s">
        <v>438</v>
      </c>
      <c r="H37" s="129">
        <f>SUM(J29:AR29)</f>
        <v>44554897.735462554</v>
      </c>
      <c r="I37" s="142" t="s">
        <v>314</v>
      </c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73"/>
      <c r="AT37" s="114" t="s">
        <v>588</v>
      </c>
      <c r="AU37" s="41"/>
    </row>
    <row r="38" spans="1:47" x14ac:dyDescent="0.25">
      <c r="A38" s="114"/>
      <c r="B38" s="72"/>
      <c r="C38" s="72"/>
      <c r="D38" s="72"/>
      <c r="E38" s="72"/>
      <c r="F38" s="116" t="s">
        <v>283</v>
      </c>
      <c r="G38" s="116" t="s">
        <v>438</v>
      </c>
      <c r="H38" s="145">
        <f>SUM(J30:AR30)</f>
        <v>46441388.36179629</v>
      </c>
      <c r="I38" s="142" t="s">
        <v>314</v>
      </c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73"/>
      <c r="AT38" s="114" t="s">
        <v>588</v>
      </c>
      <c r="AU38" s="41"/>
    </row>
    <row r="39" spans="1:47" x14ac:dyDescent="0.25">
      <c r="A39" s="72"/>
      <c r="B39" s="72"/>
      <c r="C39" s="72"/>
      <c r="D39" s="72"/>
      <c r="E39" s="72"/>
      <c r="F39" s="72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2"/>
      <c r="AU39" s="41"/>
    </row>
    <row r="40" spans="1:47" x14ac:dyDescent="0.25">
      <c r="A40" s="72"/>
      <c r="B40" s="72"/>
      <c r="C40" s="72"/>
      <c r="D40" s="72"/>
      <c r="E40" s="114" t="str">
        <f>'Fixed inputs'!E$141</f>
        <v>Direct cost indicator, by cost category</v>
      </c>
      <c r="F40" s="72"/>
      <c r="G40" s="114" t="str">
        <f>'Fixed inputs'!G$142</f>
        <v>flag</v>
      </c>
      <c r="H40" s="135"/>
      <c r="I40" s="135"/>
      <c r="J40" s="201">
        <f t="array" ref="J40:AR40">TRANSPOSE('Fixed inputs'!H142:H176)</f>
        <v>1</v>
      </c>
      <c r="K40" s="201">
        <v>1</v>
      </c>
      <c r="L40" s="201">
        <v>1</v>
      </c>
      <c r="M40" s="201">
        <v>1</v>
      </c>
      <c r="N40" s="201">
        <v>1</v>
      </c>
      <c r="O40" s="201">
        <v>1</v>
      </c>
      <c r="P40" s="201">
        <v>0</v>
      </c>
      <c r="Q40" s="201">
        <v>0</v>
      </c>
      <c r="R40" s="201">
        <v>0</v>
      </c>
      <c r="S40" s="201">
        <v>0</v>
      </c>
      <c r="T40" s="201">
        <v>0</v>
      </c>
      <c r="U40" s="201">
        <v>0</v>
      </c>
      <c r="V40" s="201">
        <v>0</v>
      </c>
      <c r="W40" s="201">
        <v>0</v>
      </c>
      <c r="X40" s="201">
        <v>0</v>
      </c>
      <c r="Y40" s="201">
        <v>0</v>
      </c>
      <c r="Z40" s="201">
        <v>0</v>
      </c>
      <c r="AA40" s="201">
        <v>0</v>
      </c>
      <c r="AB40" s="201">
        <v>0</v>
      </c>
      <c r="AC40" s="201">
        <v>0</v>
      </c>
      <c r="AD40" s="201">
        <v>0</v>
      </c>
      <c r="AE40" s="201">
        <v>1</v>
      </c>
      <c r="AF40" s="201">
        <v>1</v>
      </c>
      <c r="AG40" s="201">
        <v>1</v>
      </c>
      <c r="AH40" s="201">
        <v>1</v>
      </c>
      <c r="AI40" s="201">
        <v>1</v>
      </c>
      <c r="AJ40" s="201">
        <v>1</v>
      </c>
      <c r="AK40" s="201">
        <v>1</v>
      </c>
      <c r="AL40" s="201">
        <v>1</v>
      </c>
      <c r="AM40" s="201">
        <v>1</v>
      </c>
      <c r="AN40" s="201">
        <v>1</v>
      </c>
      <c r="AO40" s="201">
        <v>1</v>
      </c>
      <c r="AP40" s="201">
        <v>0</v>
      </c>
      <c r="AQ40" s="201">
        <v>1</v>
      </c>
      <c r="AR40" s="201">
        <v>0</v>
      </c>
      <c r="AS40" s="73"/>
      <c r="AT40" s="72"/>
      <c r="AU40" s="41"/>
    </row>
    <row r="41" spans="1:47" x14ac:dyDescent="0.25">
      <c r="A41" s="72"/>
      <c r="B41" s="72"/>
      <c r="C41" s="72"/>
      <c r="D41" s="72"/>
      <c r="E41" s="108"/>
      <c r="F41" s="72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2"/>
      <c r="AU41" s="41"/>
    </row>
    <row r="42" spans="1:47" x14ac:dyDescent="0.25">
      <c r="A42" s="72"/>
      <c r="B42" s="72"/>
      <c r="C42" s="72"/>
      <c r="D42" s="72"/>
      <c r="E42" s="111" t="s">
        <v>334</v>
      </c>
      <c r="F42" s="72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2"/>
      <c r="AU42" s="41"/>
    </row>
    <row r="43" spans="1:47" x14ac:dyDescent="0.25">
      <c r="A43" s="114"/>
      <c r="B43" s="72"/>
      <c r="C43" s="72"/>
      <c r="D43" s="72"/>
      <c r="E43" s="72"/>
      <c r="F43" s="112" t="s">
        <v>291</v>
      </c>
      <c r="G43" s="112" t="s">
        <v>438</v>
      </c>
      <c r="H43" s="144">
        <f>SUMPRODUCT(J27:AR27, J$40:AR$40)</f>
        <v>59265769.810394228</v>
      </c>
      <c r="I43" s="142" t="s">
        <v>314</v>
      </c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73"/>
      <c r="AT43" s="114" t="s">
        <v>586</v>
      </c>
      <c r="AU43" s="41"/>
    </row>
    <row r="44" spans="1:47" x14ac:dyDescent="0.25">
      <c r="A44" s="114"/>
      <c r="B44" s="72"/>
      <c r="C44" s="72"/>
      <c r="D44" s="72"/>
      <c r="E44" s="72"/>
      <c r="F44" s="114" t="s">
        <v>285</v>
      </c>
      <c r="G44" s="114" t="s">
        <v>438</v>
      </c>
      <c r="H44" s="129">
        <f t="shared" ref="H44:H46" si="12">SUMPRODUCT(J28:AR28, J$40:AR$40)</f>
        <v>40386675.652226232</v>
      </c>
      <c r="I44" s="142" t="s">
        <v>314</v>
      </c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73"/>
      <c r="AT44" s="114" t="s">
        <v>587</v>
      </c>
      <c r="AU44" s="41"/>
    </row>
    <row r="45" spans="1:47" x14ac:dyDescent="0.25">
      <c r="A45" s="114"/>
      <c r="B45" s="72"/>
      <c r="C45" s="72"/>
      <c r="D45" s="72"/>
      <c r="E45" s="72"/>
      <c r="F45" s="114" t="s">
        <v>282</v>
      </c>
      <c r="G45" s="114" t="s">
        <v>438</v>
      </c>
      <c r="H45" s="129">
        <f t="shared" si="12"/>
        <v>22229018.518745348</v>
      </c>
      <c r="I45" s="142" t="s">
        <v>314</v>
      </c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73"/>
      <c r="AT45" s="114" t="s">
        <v>588</v>
      </c>
      <c r="AU45" s="41"/>
    </row>
    <row r="46" spans="1:47" x14ac:dyDescent="0.25">
      <c r="A46" s="114"/>
      <c r="B46" s="72"/>
      <c r="C46" s="72"/>
      <c r="D46" s="72"/>
      <c r="E46" s="72"/>
      <c r="F46" s="116" t="s">
        <v>283</v>
      </c>
      <c r="G46" s="116" t="s">
        <v>438</v>
      </c>
      <c r="H46" s="145">
        <f t="shared" si="12"/>
        <v>27804953.312255818</v>
      </c>
      <c r="I46" s="142" t="s">
        <v>314</v>
      </c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73"/>
      <c r="AT46" s="114" t="s">
        <v>588</v>
      </c>
      <c r="AU46" s="41"/>
    </row>
    <row r="47" spans="1:47" x14ac:dyDescent="0.25">
      <c r="A47" s="72"/>
      <c r="B47" s="72"/>
      <c r="C47" s="72"/>
      <c r="D47" s="72"/>
      <c r="E47" s="72"/>
      <c r="F47" s="72"/>
      <c r="G47" s="72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2"/>
      <c r="AU47" s="41"/>
    </row>
    <row r="48" spans="1:47" x14ac:dyDescent="0.25">
      <c r="A48" s="72"/>
      <c r="B48" s="72"/>
      <c r="C48" s="72"/>
      <c r="D48" s="72"/>
      <c r="E48" s="111" t="s">
        <v>474</v>
      </c>
      <c r="F48" s="72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2"/>
      <c r="AU48" s="41"/>
    </row>
    <row r="49" spans="1:47" x14ac:dyDescent="0.25">
      <c r="A49" s="72"/>
      <c r="B49" s="72"/>
      <c r="C49" s="72"/>
      <c r="D49" s="72"/>
      <c r="E49" s="72"/>
      <c r="F49" s="112" t="s">
        <v>291</v>
      </c>
      <c r="G49" s="112" t="s">
        <v>470</v>
      </c>
      <c r="H49" s="144" t="b">
        <f>H43 &gt; 0</f>
        <v>1</v>
      </c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73"/>
      <c r="AT49" s="72"/>
      <c r="AU49" s="41"/>
    </row>
    <row r="50" spans="1:47" x14ac:dyDescent="0.25">
      <c r="A50" s="72"/>
      <c r="B50" s="72"/>
      <c r="C50" s="72"/>
      <c r="D50" s="72"/>
      <c r="E50" s="72"/>
      <c r="F50" s="114" t="s">
        <v>285</v>
      </c>
      <c r="G50" s="114" t="s">
        <v>470</v>
      </c>
      <c r="H50" s="129" t="b">
        <f>H44 &gt; 0</f>
        <v>1</v>
      </c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73"/>
      <c r="AT50" s="72"/>
      <c r="AU50" s="41"/>
    </row>
    <row r="51" spans="1:47" x14ac:dyDescent="0.25">
      <c r="A51" s="72"/>
      <c r="B51" s="72"/>
      <c r="C51" s="72"/>
      <c r="D51" s="72"/>
      <c r="E51" s="72"/>
      <c r="F51" s="116" t="s">
        <v>475</v>
      </c>
      <c r="G51" s="116" t="s">
        <v>470</v>
      </c>
      <c r="H51" s="157" t="b">
        <f>H45 + H46 &gt; 0</f>
        <v>1</v>
      </c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73"/>
      <c r="AT51" s="72"/>
      <c r="AU51" s="41"/>
    </row>
    <row r="52" spans="1:47" x14ac:dyDescent="0.25">
      <c r="A52" s="72"/>
      <c r="B52" s="72"/>
      <c r="C52" s="72"/>
      <c r="D52" s="72"/>
      <c r="E52" s="72"/>
      <c r="F52" s="72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2"/>
      <c r="AU52" s="41"/>
    </row>
    <row r="53" spans="1:47" x14ac:dyDescent="0.25">
      <c r="A53" s="72"/>
      <c r="B53" s="72"/>
      <c r="C53" s="72"/>
      <c r="D53" s="72"/>
      <c r="E53" s="114" t="s">
        <v>476</v>
      </c>
      <c r="F53" s="72"/>
      <c r="G53" s="114" t="s">
        <v>231</v>
      </c>
      <c r="H53" s="135">
        <f>COUNTIF(H49:H51, "=FALSE")</f>
        <v>0</v>
      </c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73"/>
      <c r="AT53" s="72"/>
      <c r="AU53" s="41"/>
    </row>
    <row r="54" spans="1:47" x14ac:dyDescent="0.25">
      <c r="A54" s="72"/>
      <c r="B54" s="72"/>
      <c r="C54" s="72"/>
      <c r="D54" s="72"/>
      <c r="E54" s="108"/>
      <c r="F54" s="72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2"/>
      <c r="AU54" s="41"/>
    </row>
    <row r="55" spans="1:47" x14ac:dyDescent="0.25">
      <c r="A55" s="72"/>
      <c r="B55" s="72"/>
      <c r="C55" s="72"/>
      <c r="D55" s="72"/>
      <c r="E55" s="111" t="s">
        <v>292</v>
      </c>
      <c r="F55" s="72"/>
      <c r="G55" s="72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2"/>
      <c r="AU55" s="41"/>
    </row>
    <row r="56" spans="1:47" x14ac:dyDescent="0.25">
      <c r="A56" s="114"/>
      <c r="B56" s="72"/>
      <c r="C56" s="72"/>
      <c r="D56" s="72"/>
      <c r="E56" s="72"/>
      <c r="F56" s="112" t="s">
        <v>281</v>
      </c>
      <c r="G56" s="112" t="s">
        <v>44</v>
      </c>
      <c r="H56" s="152">
        <f>IF(H49, H43 / H35, 0)</f>
        <v>0.832187758489077</v>
      </c>
      <c r="I56" s="130" t="s">
        <v>314</v>
      </c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73"/>
      <c r="AT56" s="114" t="s">
        <v>586</v>
      </c>
      <c r="AU56" s="41"/>
    </row>
    <row r="57" spans="1:47" x14ac:dyDescent="0.25">
      <c r="A57" s="114"/>
      <c r="B57" s="72"/>
      <c r="C57" s="72"/>
      <c r="D57" s="72"/>
      <c r="E57" s="72"/>
      <c r="F57" s="114" t="s">
        <v>335</v>
      </c>
      <c r="G57" s="114" t="s">
        <v>44</v>
      </c>
      <c r="H57" s="153">
        <f>IF(H50, H44 / H36, 0)</f>
        <v>0.74419347229594679</v>
      </c>
      <c r="I57" s="130" t="s">
        <v>314</v>
      </c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73"/>
      <c r="AT57" s="114" t="s">
        <v>587</v>
      </c>
      <c r="AU57" s="41"/>
    </row>
    <row r="58" spans="1:47" x14ac:dyDescent="0.25">
      <c r="A58" s="114"/>
      <c r="B58" s="72"/>
      <c r="C58" s="72"/>
      <c r="D58" s="72"/>
      <c r="E58" s="72"/>
      <c r="F58" s="116" t="s">
        <v>336</v>
      </c>
      <c r="G58" s="116" t="s">
        <v>44</v>
      </c>
      <c r="H58" s="202">
        <f>IF(H51, (H45 + H46) / (H37 + H38), 0)</f>
        <v>0.54984630666710677</v>
      </c>
      <c r="I58" s="130" t="s">
        <v>314</v>
      </c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73"/>
      <c r="AT58" s="114" t="s">
        <v>588</v>
      </c>
      <c r="AU58" s="41"/>
    </row>
    <row r="59" spans="1:47" x14ac:dyDescent="0.25">
      <c r="A59" s="72"/>
      <c r="B59" s="72"/>
      <c r="C59" s="72"/>
      <c r="D59" s="72"/>
      <c r="E59" s="72"/>
      <c r="F59" s="72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2"/>
      <c r="AU59" s="41"/>
    </row>
    <row r="60" spans="1:47" x14ac:dyDescent="0.25">
      <c r="A60" s="72"/>
      <c r="B60" s="106" t="s">
        <v>242</v>
      </c>
      <c r="C60" s="106"/>
      <c r="D60" s="106"/>
      <c r="E60" s="106"/>
      <c r="F60" s="106"/>
      <c r="G60" s="106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6"/>
      <c r="AU60" s="41"/>
    </row>
    <row r="61" spans="1:47" x14ac:dyDescent="0.25">
      <c r="A61" s="72"/>
      <c r="B61" s="72"/>
      <c r="C61" s="72"/>
      <c r="D61" s="72"/>
      <c r="E61" s="72"/>
      <c r="F61" s="72"/>
      <c r="G61" s="72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2"/>
      <c r="AU61" s="41"/>
    </row>
    <row r="62" spans="1:47" x14ac:dyDescent="0.25">
      <c r="A62" s="72"/>
      <c r="B62" s="72"/>
      <c r="C62" s="108"/>
      <c r="D62" s="108"/>
      <c r="E62" s="114" t="s">
        <v>232</v>
      </c>
      <c r="F62" s="72"/>
      <c r="G62" s="114" t="s">
        <v>231</v>
      </c>
      <c r="H62" s="158">
        <f>H53</f>
        <v>0</v>
      </c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73"/>
      <c r="AT62" s="72"/>
      <c r="AU62" s="41"/>
    </row>
    <row r="63" spans="1:47" x14ac:dyDescent="0.25">
      <c r="A63" s="72"/>
      <c r="B63" s="72"/>
      <c r="C63" s="72"/>
      <c r="D63" s="72"/>
      <c r="E63" s="108"/>
      <c r="F63" s="72"/>
      <c r="G63" s="72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2"/>
      <c r="AU63" s="41"/>
    </row>
    <row r="64" spans="1:47" x14ac:dyDescent="0.25">
      <c r="A64" s="72"/>
      <c r="B64" s="106" t="s">
        <v>30</v>
      </c>
      <c r="C64" s="106"/>
      <c r="D64" s="106"/>
      <c r="E64" s="106"/>
      <c r="F64" s="106"/>
      <c r="G64" s="106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6"/>
      <c r="AU64" s="41"/>
    </row>
  </sheetData>
  <sheetProtection sheet="1" formatCells="0" formatColumns="0" formatRows="0" sort="0" autoFilter="0"/>
  <dataConsolidate/>
  <conditionalFormatting sqref="H53">
    <cfRule type="cellIs" dxfId="11" priority="4" stopIfTrue="1" operator="greaterThan">
      <formula>0</formula>
    </cfRule>
  </conditionalFormatting>
  <conditionalFormatting sqref="H62">
    <cfRule type="cellIs" dxfId="10" priority="5" stopIfTrue="1" operator="greaterThan">
      <formula>0</formula>
    </cfRule>
  </conditionalFormatting>
  <conditionalFormatting sqref="A4:AO4 AQ4 AS4:XFD4">
    <cfRule type="expression" dxfId="9" priority="3">
      <formula>LEFT($A$4,1) &lt;&gt; "0"</formula>
    </cfRule>
  </conditionalFormatting>
  <conditionalFormatting sqref="AP4">
    <cfRule type="expression" dxfId="8" priority="2">
      <formula>LEFT($A$4,1) &lt;&gt; "0"</formula>
    </cfRule>
  </conditionalFormatting>
  <conditionalFormatting sqref="AR4">
    <cfRule type="expression" dxfId="7" priority="1">
      <formula>LEFT($A$4,1) &lt;&gt; "0"</formula>
    </cfRule>
  </conditionalFormatting>
  <hyperlinks>
    <hyperlink ref="B5" location="'Model map'!A1" display="Click here to return to model map" xr:uid="{82DD2133-1792-45F5-ABF9-BCBFAA6DC862}"/>
    <hyperlink ref="B5:F5" location="'Model map'!A4" tooltip="Click to return to model map" display="'Model map'!A4" xr:uid="{E7E4B77D-D701-4127-B2FF-A83313EB2317}"/>
    <hyperlink ref="B5:H5" location="'Model map'!A4" tooltip="Click to return to model map" display="'Model map'!A4" xr:uid="{6E7AD475-6B53-498E-894B-1882DDF736B8}"/>
    <hyperlink ref="A1" location="Index!A1" display="Index!A1" xr:uid="{B8AA3CEA-FD41-4C2F-B661-82A555C2472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theme="4" tint="0.59999389629810485"/>
    <pageSetUpPr fitToPage="1"/>
  </sheetPr>
  <dimension ref="A1:P115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13" width="20.7109375" customWidth="1"/>
    <col min="14" max="14" width="2.7109375" customWidth="1"/>
    <col min="15" max="15" width="40.7109375" customWidth="1"/>
    <col min="16" max="16" width="2.7109375" customWidth="1"/>
    <col min="17" max="16384" width="9.140625" hidden="1"/>
  </cols>
  <sheetData>
    <row r="1" spans="1:16" x14ac:dyDescent="0.25">
      <c r="A1" s="95" t="str">
        <f ca="1">MID(CELL("filename",A1),FIND("]",CELL("filename",A1))+1,255)</f>
        <v>EDCM discounts</v>
      </c>
      <c r="B1" s="95"/>
      <c r="C1" s="95"/>
      <c r="D1" s="95"/>
      <c r="E1" s="95"/>
      <c r="F1" s="95"/>
      <c r="G1" s="95"/>
      <c r="H1" s="96"/>
      <c r="I1" s="96"/>
      <c r="J1" s="96"/>
      <c r="K1" s="96"/>
      <c r="L1" s="96"/>
      <c r="M1" s="96"/>
      <c r="N1" s="96"/>
      <c r="O1" s="95"/>
      <c r="P1" s="93"/>
    </row>
    <row r="2" spans="1:16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6"/>
      <c r="K2" s="96"/>
      <c r="L2" s="96"/>
      <c r="M2" s="96"/>
      <c r="N2" s="96"/>
      <c r="O2" s="95"/>
      <c r="P2" s="93"/>
    </row>
    <row r="3" spans="1:16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9"/>
      <c r="K3" s="99"/>
      <c r="L3" s="99"/>
      <c r="M3" s="99"/>
      <c r="N3" s="99"/>
      <c r="O3" s="98"/>
      <c r="P3" s="94"/>
    </row>
    <row r="4" spans="1:16" s="1" customFormat="1" x14ac:dyDescent="0.25">
      <c r="A4" s="71" t="str">
        <f>H113 &amp; IF(H113 = 1, " issue", " issues") &amp;" identified in checks on this sheet"</f>
        <v>0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  <c r="L4" s="41"/>
      <c r="M4" s="41"/>
      <c r="N4" s="41"/>
      <c r="O4" s="41"/>
      <c r="P4" s="41"/>
    </row>
    <row r="5" spans="1:16" ht="45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27" t="s">
        <v>33</v>
      </c>
      <c r="I5" s="128"/>
      <c r="J5" s="103" t="s">
        <v>279</v>
      </c>
      <c r="K5" s="103" t="s">
        <v>293</v>
      </c>
      <c r="L5" s="103" t="s">
        <v>294</v>
      </c>
      <c r="M5" s="103" t="s">
        <v>280</v>
      </c>
      <c r="N5" s="128"/>
      <c r="O5" s="102" t="s">
        <v>34</v>
      </c>
      <c r="P5" s="41"/>
    </row>
    <row r="6" spans="1:16" x14ac:dyDescent="0.25">
      <c r="A6" s="72"/>
      <c r="B6" s="72"/>
      <c r="C6" s="72"/>
      <c r="D6" s="72"/>
      <c r="E6" s="72"/>
      <c r="F6" s="72"/>
      <c r="G6" s="72"/>
      <c r="H6" s="73"/>
      <c r="I6" s="73"/>
      <c r="J6" s="73"/>
      <c r="K6" s="73"/>
      <c r="L6" s="73"/>
      <c r="M6" s="73"/>
      <c r="N6" s="73"/>
      <c r="O6" s="72"/>
      <c r="P6" s="41"/>
    </row>
    <row r="7" spans="1:16" x14ac:dyDescent="0.2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7"/>
      <c r="K7" s="107"/>
      <c r="L7" s="107"/>
      <c r="M7" s="107"/>
      <c r="N7" s="107"/>
      <c r="O7" s="106"/>
      <c r="P7" s="41"/>
    </row>
    <row r="8" spans="1:16" x14ac:dyDescent="0.25">
      <c r="A8" s="72"/>
      <c r="B8" s="72"/>
      <c r="C8" s="72"/>
      <c r="D8" s="72"/>
      <c r="E8" s="72"/>
      <c r="F8" s="72"/>
      <c r="G8" s="72"/>
      <c r="H8" s="73"/>
      <c r="I8" s="73"/>
      <c r="J8" s="73"/>
      <c r="K8" s="73"/>
      <c r="L8" s="73"/>
      <c r="M8" s="73"/>
      <c r="N8" s="73"/>
      <c r="O8" s="72"/>
      <c r="P8" s="41"/>
    </row>
    <row r="9" spans="1:16" x14ac:dyDescent="0.25">
      <c r="A9" s="72"/>
      <c r="B9" s="72"/>
      <c r="C9" s="108" t="s">
        <v>722</v>
      </c>
      <c r="D9" s="108"/>
      <c r="E9" s="72"/>
      <c r="F9" s="72"/>
      <c r="G9" s="72"/>
      <c r="H9" s="73"/>
      <c r="I9" s="73"/>
      <c r="J9" s="73"/>
      <c r="K9" s="73"/>
      <c r="L9" s="73"/>
      <c r="M9" s="73"/>
      <c r="N9" s="73"/>
      <c r="O9" s="72"/>
      <c r="P9" s="41"/>
    </row>
    <row r="10" spans="1:16" x14ac:dyDescent="0.25">
      <c r="A10" s="72"/>
      <c r="B10" s="72"/>
      <c r="C10" s="108"/>
      <c r="D10" s="108"/>
      <c r="E10" s="72"/>
      <c r="F10" s="72"/>
      <c r="G10" s="72"/>
      <c r="H10" s="73"/>
      <c r="I10" s="73"/>
      <c r="J10" s="73"/>
      <c r="K10" s="73"/>
      <c r="L10" s="73"/>
      <c r="M10" s="73"/>
      <c r="N10" s="73"/>
      <c r="O10" s="72"/>
      <c r="P10" s="41"/>
    </row>
    <row r="11" spans="1:16" x14ac:dyDescent="0.25">
      <c r="A11" s="72"/>
      <c r="B11" s="106" t="s">
        <v>323</v>
      </c>
      <c r="C11" s="106"/>
      <c r="D11" s="106"/>
      <c r="E11" s="106"/>
      <c r="F11" s="106"/>
      <c r="G11" s="106"/>
      <c r="H11" s="107"/>
      <c r="I11" s="107"/>
      <c r="J11" s="107"/>
      <c r="K11" s="107"/>
      <c r="L11" s="107"/>
      <c r="M11" s="107"/>
      <c r="N11" s="107"/>
      <c r="O11" s="106"/>
      <c r="P11" s="41"/>
    </row>
    <row r="12" spans="1:16" x14ac:dyDescent="0.25">
      <c r="A12" s="72"/>
      <c r="B12" s="72"/>
      <c r="C12" s="72"/>
      <c r="D12" s="72"/>
      <c r="E12" s="72"/>
      <c r="F12" s="72"/>
      <c r="G12" s="72"/>
      <c r="H12" s="73"/>
      <c r="I12" s="73"/>
      <c r="J12" s="73"/>
      <c r="K12" s="73"/>
      <c r="L12" s="73"/>
      <c r="M12" s="73"/>
      <c r="N12" s="73"/>
      <c r="O12" s="72"/>
      <c r="P12" s="41"/>
    </row>
    <row r="13" spans="1:16" x14ac:dyDescent="0.25">
      <c r="A13" s="72"/>
      <c r="B13" s="72"/>
      <c r="C13" s="108" t="s">
        <v>445</v>
      </c>
      <c r="D13" s="108"/>
      <c r="E13" s="72"/>
      <c r="F13" s="72"/>
      <c r="G13" s="72"/>
      <c r="H13" s="73"/>
      <c r="I13" s="73"/>
      <c r="J13" s="73"/>
      <c r="K13" s="73"/>
      <c r="L13" s="73"/>
      <c r="M13" s="73"/>
      <c r="N13" s="73"/>
      <c r="O13" s="72"/>
      <c r="P13" s="41"/>
    </row>
    <row r="14" spans="1:16" x14ac:dyDescent="0.25">
      <c r="A14" s="72"/>
      <c r="B14" s="72"/>
      <c r="C14" s="108" t="s">
        <v>446</v>
      </c>
      <c r="D14" s="108"/>
      <c r="E14" s="72"/>
      <c r="F14" s="72"/>
      <c r="G14" s="72"/>
      <c r="H14" s="73"/>
      <c r="I14" s="73"/>
      <c r="J14" s="73"/>
      <c r="K14" s="73"/>
      <c r="L14" s="73"/>
      <c r="M14" s="73"/>
      <c r="N14" s="73"/>
      <c r="O14" s="72"/>
      <c r="P14" s="41"/>
    </row>
    <row r="15" spans="1:16" x14ac:dyDescent="0.25">
      <c r="A15" s="72"/>
      <c r="B15" s="72"/>
      <c r="C15" s="108"/>
      <c r="D15" s="108"/>
      <c r="E15" s="72"/>
      <c r="F15" s="72"/>
      <c r="G15" s="72"/>
      <c r="H15" s="73"/>
      <c r="I15" s="73"/>
      <c r="J15" s="73"/>
      <c r="K15" s="73"/>
      <c r="L15" s="73"/>
      <c r="M15" s="73"/>
      <c r="N15" s="73"/>
      <c r="O15" s="72"/>
      <c r="P15" s="41"/>
    </row>
    <row r="16" spans="1:16" s="1" customFormat="1" x14ac:dyDescent="0.25">
      <c r="A16" s="72"/>
      <c r="B16" s="100"/>
      <c r="C16" s="109" t="s">
        <v>659</v>
      </c>
      <c r="D16" s="109"/>
      <c r="E16" s="109"/>
      <c r="F16" s="109"/>
      <c r="G16" s="109"/>
      <c r="H16" s="110"/>
      <c r="I16" s="110"/>
      <c r="J16" s="110"/>
      <c r="K16" s="110"/>
      <c r="L16" s="110"/>
      <c r="M16" s="110"/>
      <c r="N16" s="110"/>
      <c r="O16" s="109"/>
      <c r="P16" s="41"/>
    </row>
    <row r="17" spans="1:16" s="1" customFormat="1" x14ac:dyDescent="0.25">
      <c r="A17" s="72"/>
      <c r="B17" s="72"/>
      <c r="C17" s="108"/>
      <c r="D17" s="108"/>
      <c r="E17" s="72"/>
      <c r="F17" s="72"/>
      <c r="G17" s="72"/>
      <c r="H17" s="73"/>
      <c r="I17" s="73"/>
      <c r="J17" s="73"/>
      <c r="K17" s="73"/>
      <c r="L17" s="73"/>
      <c r="M17" s="73"/>
      <c r="N17" s="73"/>
      <c r="O17" s="72"/>
      <c r="P17" s="41"/>
    </row>
    <row r="18" spans="1:16" x14ac:dyDescent="0.25">
      <c r="A18" s="72"/>
      <c r="B18" s="72"/>
      <c r="C18" s="72"/>
      <c r="D18" s="72"/>
      <c r="E18" s="111" t="str">
        <f>'Rev allocation'!E177</f>
        <v>Allocation (EDCM), by network level (re-ordered)</v>
      </c>
      <c r="F18" s="72"/>
      <c r="G18" s="72"/>
      <c r="H18" s="73"/>
      <c r="I18" s="73"/>
      <c r="J18" s="73"/>
      <c r="K18" s="73"/>
      <c r="L18" s="73"/>
      <c r="M18" s="73"/>
      <c r="N18" s="73"/>
      <c r="O18" s="72"/>
      <c r="P18" s="41"/>
    </row>
    <row r="19" spans="1:16" x14ac:dyDescent="0.25">
      <c r="A19" s="72"/>
      <c r="B19" s="72"/>
      <c r="C19" s="72"/>
      <c r="D19" s="72"/>
      <c r="E19" s="72"/>
      <c r="F19" s="112" t="str">
        <f>'Rev allocation'!F178</f>
        <v>132kV</v>
      </c>
      <c r="G19" s="112" t="str">
        <f>'Rev allocation'!G178</f>
        <v>%</v>
      </c>
      <c r="H19" s="171">
        <f>'Rev allocation'!H178</f>
        <v>0.11989250290017806</v>
      </c>
      <c r="I19" s="134"/>
      <c r="J19" s="134"/>
      <c r="K19" s="134"/>
      <c r="L19" s="134"/>
      <c r="M19" s="134"/>
      <c r="N19" s="73"/>
      <c r="O19" s="72"/>
      <c r="P19" s="41"/>
    </row>
    <row r="20" spans="1:16" x14ac:dyDescent="0.25">
      <c r="A20" s="72"/>
      <c r="B20" s="72"/>
      <c r="C20" s="72"/>
      <c r="D20" s="72"/>
      <c r="E20" s="72"/>
      <c r="F20" s="114" t="str">
        <f>'Rev allocation'!F179</f>
        <v>132kV/EHV</v>
      </c>
      <c r="G20" s="114" t="str">
        <f>'Rev allocation'!G179</f>
        <v>%</v>
      </c>
      <c r="H20" s="165">
        <f>'Rev allocation'!H179</f>
        <v>3.3044595331622982E-2</v>
      </c>
      <c r="I20" s="134"/>
      <c r="J20" s="134"/>
      <c r="K20" s="134"/>
      <c r="L20" s="134"/>
      <c r="M20" s="134"/>
      <c r="N20" s="73"/>
      <c r="O20" s="72"/>
      <c r="P20" s="41"/>
    </row>
    <row r="21" spans="1:16" x14ac:dyDescent="0.25">
      <c r="A21" s="72"/>
      <c r="B21" s="72"/>
      <c r="C21" s="72"/>
      <c r="D21" s="72"/>
      <c r="E21" s="72"/>
      <c r="F21" s="114" t="str">
        <f>'Rev allocation'!F180</f>
        <v>EHV</v>
      </c>
      <c r="G21" s="114" t="str">
        <f>'Rev allocation'!G180</f>
        <v>%</v>
      </c>
      <c r="H21" s="165">
        <f>'Rev allocation'!H180</f>
        <v>7.7997273104383924E-2</v>
      </c>
      <c r="I21" s="134"/>
      <c r="J21" s="134"/>
      <c r="K21" s="134"/>
      <c r="L21" s="134"/>
      <c r="M21" s="134"/>
      <c r="N21" s="73"/>
      <c r="O21" s="72"/>
      <c r="P21" s="41"/>
    </row>
    <row r="22" spans="1:16" x14ac:dyDescent="0.25">
      <c r="A22" s="72"/>
      <c r="B22" s="72"/>
      <c r="C22" s="72"/>
      <c r="D22" s="72"/>
      <c r="E22" s="72"/>
      <c r="F22" s="114" t="str">
        <f>'Rev allocation'!F181</f>
        <v>EHV/HV</v>
      </c>
      <c r="G22" s="114" t="str">
        <f>'Rev allocation'!G181</f>
        <v>%</v>
      </c>
      <c r="H22" s="165">
        <f>'Rev allocation'!H181</f>
        <v>6.1269648860820453E-2</v>
      </c>
      <c r="I22" s="134"/>
      <c r="J22" s="134"/>
      <c r="K22" s="134"/>
      <c r="L22" s="134"/>
      <c r="M22" s="134"/>
      <c r="N22" s="73"/>
      <c r="O22" s="72"/>
      <c r="P22" s="41"/>
    </row>
    <row r="23" spans="1:16" x14ac:dyDescent="0.25">
      <c r="A23" s="72"/>
      <c r="B23" s="72"/>
      <c r="C23" s="72"/>
      <c r="D23" s="72"/>
      <c r="E23" s="72"/>
      <c r="F23" s="114" t="str">
        <f>'Rev allocation'!F182</f>
        <v>HV</v>
      </c>
      <c r="G23" s="114" t="str">
        <f>'Rev allocation'!G182</f>
        <v>%</v>
      </c>
      <c r="H23" s="165">
        <f>'Rev allocation'!H182</f>
        <v>0.22678498988476806</v>
      </c>
      <c r="I23" s="134"/>
      <c r="J23" s="134"/>
      <c r="K23" s="134"/>
      <c r="L23" s="134"/>
      <c r="M23" s="134"/>
      <c r="N23" s="73"/>
      <c r="O23" s="72"/>
      <c r="P23" s="41"/>
    </row>
    <row r="24" spans="1:16" x14ac:dyDescent="0.25">
      <c r="A24" s="72"/>
      <c r="B24" s="72"/>
      <c r="C24" s="72"/>
      <c r="D24" s="72"/>
      <c r="E24" s="72"/>
      <c r="F24" s="114" t="str">
        <f>'Rev allocation'!F183</f>
        <v>HV/LV</v>
      </c>
      <c r="G24" s="114" t="str">
        <f>'Rev allocation'!G183</f>
        <v>%</v>
      </c>
      <c r="H24" s="165">
        <f>'Rev allocation'!H183</f>
        <v>7.4954215076678918E-2</v>
      </c>
      <c r="I24" s="134"/>
      <c r="J24" s="134"/>
      <c r="K24" s="134"/>
      <c r="L24" s="134"/>
      <c r="M24" s="134"/>
      <c r="N24" s="73"/>
      <c r="O24" s="72"/>
      <c r="P24" s="41"/>
    </row>
    <row r="25" spans="1:16" x14ac:dyDescent="0.25">
      <c r="A25" s="72"/>
      <c r="B25" s="72"/>
      <c r="C25" s="72"/>
      <c r="D25" s="72"/>
      <c r="E25" s="72"/>
      <c r="F25" s="116" t="str">
        <f>'Rev allocation'!F184</f>
        <v>LV</v>
      </c>
      <c r="G25" s="116" t="str">
        <f>'Rev allocation'!G184</f>
        <v>%</v>
      </c>
      <c r="H25" s="172">
        <f>'Rev allocation'!H184</f>
        <v>0.36760602942650733</v>
      </c>
      <c r="I25" s="134"/>
      <c r="J25" s="134"/>
      <c r="K25" s="134"/>
      <c r="L25" s="134"/>
      <c r="M25" s="134"/>
      <c r="N25" s="73"/>
      <c r="O25" s="72"/>
      <c r="P25" s="41"/>
    </row>
    <row r="26" spans="1:16" x14ac:dyDescent="0.25">
      <c r="A26" s="72"/>
      <c r="B26" s="72"/>
      <c r="C26" s="72"/>
      <c r="D26" s="72"/>
      <c r="E26" s="72"/>
      <c r="F26" s="72"/>
      <c r="G26" s="72"/>
      <c r="H26" s="73"/>
      <c r="I26" s="73"/>
      <c r="J26" s="73"/>
      <c r="K26" s="73"/>
      <c r="L26" s="73"/>
      <c r="M26" s="73"/>
      <c r="N26" s="73"/>
      <c r="O26" s="72"/>
      <c r="P26" s="41"/>
    </row>
    <row r="27" spans="1:16" x14ac:dyDescent="0.25">
      <c r="A27" s="72"/>
      <c r="B27" s="106" t="s">
        <v>352</v>
      </c>
      <c r="C27" s="106"/>
      <c r="D27" s="106"/>
      <c r="E27" s="106"/>
      <c r="F27" s="106"/>
      <c r="G27" s="106"/>
      <c r="H27" s="107"/>
      <c r="I27" s="107"/>
      <c r="J27" s="107"/>
      <c r="K27" s="107"/>
      <c r="L27" s="107"/>
      <c r="M27" s="107"/>
      <c r="N27" s="107"/>
      <c r="O27" s="106"/>
      <c r="P27" s="41"/>
    </row>
    <row r="28" spans="1:16" x14ac:dyDescent="0.25">
      <c r="A28" s="72"/>
      <c r="B28" s="72"/>
      <c r="C28" s="72"/>
      <c r="D28" s="72"/>
      <c r="E28" s="72"/>
      <c r="F28" s="72"/>
      <c r="G28" s="72"/>
      <c r="H28" s="73"/>
      <c r="I28" s="73"/>
      <c r="J28" s="73"/>
      <c r="K28" s="73"/>
      <c r="L28" s="73"/>
      <c r="M28" s="73"/>
      <c r="N28" s="73"/>
      <c r="O28" s="72"/>
      <c r="P28" s="41"/>
    </row>
    <row r="29" spans="1:16" x14ac:dyDescent="0.25">
      <c r="A29" s="72"/>
      <c r="B29" s="72"/>
      <c r="C29" s="108" t="s">
        <v>447</v>
      </c>
      <c r="D29" s="108"/>
      <c r="E29" s="72"/>
      <c r="F29" s="72"/>
      <c r="G29" s="72"/>
      <c r="H29" s="73"/>
      <c r="I29" s="73"/>
      <c r="J29" s="73"/>
      <c r="K29" s="73"/>
      <c r="L29" s="73"/>
      <c r="M29" s="73"/>
      <c r="N29" s="73"/>
      <c r="O29" s="72"/>
      <c r="P29" s="41"/>
    </row>
    <row r="30" spans="1:16" x14ac:dyDescent="0.25">
      <c r="A30" s="72"/>
      <c r="B30" s="72"/>
      <c r="C30" s="108" t="s">
        <v>448</v>
      </c>
      <c r="D30" s="108"/>
      <c r="E30" s="72"/>
      <c r="F30" s="72"/>
      <c r="G30" s="72"/>
      <c r="H30" s="73"/>
      <c r="I30" s="73"/>
      <c r="J30" s="73"/>
      <c r="K30" s="73"/>
      <c r="L30" s="73"/>
      <c r="M30" s="73"/>
      <c r="N30" s="73"/>
      <c r="O30" s="72"/>
      <c r="P30" s="41"/>
    </row>
    <row r="31" spans="1:16" x14ac:dyDescent="0.25">
      <c r="A31" s="72"/>
      <c r="B31" s="72"/>
      <c r="C31" s="108"/>
      <c r="D31" s="108"/>
      <c r="E31" s="72"/>
      <c r="F31" s="72"/>
      <c r="G31" s="72"/>
      <c r="H31" s="73"/>
      <c r="I31" s="73"/>
      <c r="J31" s="73"/>
      <c r="K31" s="73"/>
      <c r="L31" s="73"/>
      <c r="M31" s="73"/>
      <c r="N31" s="73"/>
      <c r="O31" s="72"/>
      <c r="P31" s="41"/>
    </row>
    <row r="32" spans="1:16" x14ac:dyDescent="0.25">
      <c r="A32" s="72"/>
      <c r="B32" s="100"/>
      <c r="C32" s="109" t="s">
        <v>650</v>
      </c>
      <c r="D32" s="109"/>
      <c r="E32" s="109"/>
      <c r="F32" s="109"/>
      <c r="G32" s="109"/>
      <c r="H32" s="110"/>
      <c r="I32" s="110"/>
      <c r="J32" s="110"/>
      <c r="K32" s="110"/>
      <c r="L32" s="110"/>
      <c r="M32" s="110"/>
      <c r="N32" s="110"/>
      <c r="O32" s="109"/>
      <c r="P32" s="41"/>
    </row>
    <row r="33" spans="1:16" x14ac:dyDescent="0.25">
      <c r="A33" s="72"/>
      <c r="B33" s="72"/>
      <c r="C33" s="108"/>
      <c r="D33" s="108"/>
      <c r="E33" s="72"/>
      <c r="F33" s="72"/>
      <c r="G33" s="72"/>
      <c r="H33" s="73"/>
      <c r="I33" s="73"/>
      <c r="J33" s="73"/>
      <c r="K33" s="73"/>
      <c r="L33" s="73"/>
      <c r="M33" s="73"/>
      <c r="N33" s="73"/>
      <c r="O33" s="72"/>
      <c r="P33" s="41"/>
    </row>
    <row r="34" spans="1:16" x14ac:dyDescent="0.25">
      <c r="A34" s="72"/>
      <c r="B34" s="72"/>
      <c r="C34" s="72"/>
      <c r="D34" s="108" t="s">
        <v>449</v>
      </c>
      <c r="E34" s="72"/>
      <c r="F34" s="72"/>
      <c r="G34" s="72"/>
      <c r="H34" s="73"/>
      <c r="I34" s="73"/>
      <c r="J34" s="73"/>
      <c r="K34" s="73"/>
      <c r="L34" s="73"/>
      <c r="M34" s="73"/>
      <c r="N34" s="73"/>
      <c r="O34" s="72"/>
      <c r="P34" s="41"/>
    </row>
    <row r="35" spans="1:16" x14ac:dyDescent="0.25">
      <c r="A35" s="72"/>
      <c r="B35" s="72"/>
      <c r="C35" s="72"/>
      <c r="D35" s="108" t="s">
        <v>450</v>
      </c>
      <c r="E35" s="72"/>
      <c r="F35" s="72"/>
      <c r="G35" s="72"/>
      <c r="H35" s="73"/>
      <c r="I35" s="73"/>
      <c r="J35" s="73"/>
      <c r="K35" s="73"/>
      <c r="L35" s="73"/>
      <c r="M35" s="73"/>
      <c r="N35" s="73"/>
      <c r="O35" s="72"/>
      <c r="P35" s="41"/>
    </row>
    <row r="36" spans="1:16" x14ac:dyDescent="0.25">
      <c r="A36" s="72"/>
      <c r="B36" s="72"/>
      <c r="C36" s="72"/>
      <c r="D36" s="108"/>
      <c r="E36" s="72"/>
      <c r="F36" s="72"/>
      <c r="G36" s="72"/>
      <c r="H36" s="73"/>
      <c r="I36" s="73"/>
      <c r="J36" s="73"/>
      <c r="K36" s="73"/>
      <c r="L36" s="73"/>
      <c r="M36" s="73"/>
      <c r="N36" s="73"/>
      <c r="O36" s="72"/>
      <c r="P36" s="41"/>
    </row>
    <row r="37" spans="1:16" x14ac:dyDescent="0.25">
      <c r="A37" s="114"/>
      <c r="B37" s="72"/>
      <c r="C37" s="72"/>
      <c r="D37" s="108"/>
      <c r="E37" s="111" t="str">
        <f>'Fixed inputs'!E398</f>
        <v>Network levels included in the calculation of "S", by user type and network level</v>
      </c>
      <c r="F37" s="72"/>
      <c r="G37" s="72"/>
      <c r="H37" s="73"/>
      <c r="I37" s="131"/>
      <c r="J37" s="73"/>
      <c r="K37" s="73"/>
      <c r="L37" s="73"/>
      <c r="M37" s="73"/>
      <c r="N37" s="73"/>
      <c r="O37" s="114"/>
      <c r="P37" s="41"/>
    </row>
    <row r="38" spans="1:16" x14ac:dyDescent="0.25">
      <c r="A38" s="72"/>
      <c r="B38" s="72"/>
      <c r="C38" s="72"/>
      <c r="D38" s="72"/>
      <c r="E38" s="72"/>
      <c r="F38" s="112" t="str">
        <f>'Fixed inputs'!F399</f>
        <v>132kV</v>
      </c>
      <c r="G38" s="112" t="str">
        <f>'Fixed inputs'!G399</f>
        <v>flag</v>
      </c>
      <c r="H38" s="137"/>
      <c r="I38" s="137"/>
      <c r="J38" s="203">
        <f>'Fixed inputs'!J399</f>
        <v>1</v>
      </c>
      <c r="K38" s="203">
        <f>'Fixed inputs'!K399</f>
        <v>1</v>
      </c>
      <c r="L38" s="203">
        <f>'Fixed inputs'!L399</f>
        <v>1</v>
      </c>
      <c r="M38" s="203">
        <f>'Fixed inputs'!M399</f>
        <v>1</v>
      </c>
      <c r="N38" s="73"/>
      <c r="O38" s="72"/>
      <c r="P38" s="41"/>
    </row>
    <row r="39" spans="1:16" x14ac:dyDescent="0.25">
      <c r="A39" s="72"/>
      <c r="B39" s="72"/>
      <c r="C39" s="72"/>
      <c r="D39" s="72"/>
      <c r="E39" s="72"/>
      <c r="F39" s="114" t="str">
        <f>'Fixed inputs'!F400</f>
        <v>132kV/EHV</v>
      </c>
      <c r="G39" s="114" t="str">
        <f>'Fixed inputs'!G400</f>
        <v>flag</v>
      </c>
      <c r="H39" s="135"/>
      <c r="I39" s="135"/>
      <c r="J39" s="201">
        <f>'Fixed inputs'!J400</f>
        <v>1</v>
      </c>
      <c r="K39" s="201">
        <f>'Fixed inputs'!K400</f>
        <v>1</v>
      </c>
      <c r="L39" s="201">
        <f>'Fixed inputs'!L400</f>
        <v>1</v>
      </c>
      <c r="M39" s="201">
        <f>'Fixed inputs'!M400</f>
        <v>1</v>
      </c>
      <c r="N39" s="73"/>
      <c r="O39" s="72"/>
      <c r="P39" s="41"/>
    </row>
    <row r="40" spans="1:16" x14ac:dyDescent="0.25">
      <c r="A40" s="72"/>
      <c r="B40" s="72"/>
      <c r="C40" s="72"/>
      <c r="D40" s="72"/>
      <c r="E40" s="72"/>
      <c r="F40" s="114" t="str">
        <f>'Fixed inputs'!F401</f>
        <v>EHV</v>
      </c>
      <c r="G40" s="114" t="str">
        <f>'Fixed inputs'!G401</f>
        <v>flag</v>
      </c>
      <c r="H40" s="135"/>
      <c r="I40" s="135"/>
      <c r="J40" s="201">
        <f>'Fixed inputs'!J401</f>
        <v>1</v>
      </c>
      <c r="K40" s="201">
        <f>'Fixed inputs'!K401</f>
        <v>1</v>
      </c>
      <c r="L40" s="201">
        <f>'Fixed inputs'!L401</f>
        <v>1</v>
      </c>
      <c r="M40" s="201">
        <f>'Fixed inputs'!M401</f>
        <v>1</v>
      </c>
      <c r="N40" s="73"/>
      <c r="O40" s="72"/>
      <c r="P40" s="41"/>
    </row>
    <row r="41" spans="1:16" x14ac:dyDescent="0.25">
      <c r="A41" s="72"/>
      <c r="B41" s="72"/>
      <c r="C41" s="72"/>
      <c r="D41" s="72"/>
      <c r="E41" s="72"/>
      <c r="F41" s="114" t="str">
        <f>'Fixed inputs'!F402</f>
        <v>EHV/HV</v>
      </c>
      <c r="G41" s="114" t="str">
        <f>'Fixed inputs'!G402</f>
        <v>flag</v>
      </c>
      <c r="H41" s="135"/>
      <c r="I41" s="135"/>
      <c r="J41" s="201">
        <f>'Fixed inputs'!J402</f>
        <v>1</v>
      </c>
      <c r="K41" s="201">
        <f>'Fixed inputs'!K402</f>
        <v>1</v>
      </c>
      <c r="L41" s="201">
        <f>'Fixed inputs'!L402</f>
        <v>1</v>
      </c>
      <c r="M41" s="201">
        <f>'Fixed inputs'!M402</f>
        <v>1</v>
      </c>
      <c r="N41" s="73"/>
      <c r="O41" s="72"/>
      <c r="P41" s="41"/>
    </row>
    <row r="42" spans="1:16" x14ac:dyDescent="0.25">
      <c r="A42" s="72"/>
      <c r="B42" s="72"/>
      <c r="C42" s="72"/>
      <c r="D42" s="72"/>
      <c r="E42" s="72"/>
      <c r="F42" s="114" t="str">
        <f>'Fixed inputs'!F403</f>
        <v>HV</v>
      </c>
      <c r="G42" s="114" t="str">
        <f>'Fixed inputs'!G403</f>
        <v>flag</v>
      </c>
      <c r="H42" s="135"/>
      <c r="I42" s="135"/>
      <c r="J42" s="201">
        <f>'Fixed inputs'!J403</f>
        <v>1</v>
      </c>
      <c r="K42" s="201">
        <f>'Fixed inputs'!K403</f>
        <v>1</v>
      </c>
      <c r="L42" s="201">
        <f>'Fixed inputs'!L403</f>
        <v>1</v>
      </c>
      <c r="M42" s="138"/>
      <c r="N42" s="73"/>
      <c r="O42" s="72"/>
      <c r="P42" s="41"/>
    </row>
    <row r="43" spans="1:16" x14ac:dyDescent="0.25">
      <c r="A43" s="72"/>
      <c r="B43" s="72"/>
      <c r="C43" s="72"/>
      <c r="D43" s="72"/>
      <c r="E43" s="72"/>
      <c r="F43" s="114" t="str">
        <f>'Fixed inputs'!F404</f>
        <v>HV/LV</v>
      </c>
      <c r="G43" s="114" t="str">
        <f>'Fixed inputs'!G404</f>
        <v>flag</v>
      </c>
      <c r="H43" s="135"/>
      <c r="I43" s="135"/>
      <c r="J43" s="201">
        <f>'Fixed inputs'!J404</f>
        <v>1</v>
      </c>
      <c r="K43" s="201">
        <f>'Fixed inputs'!K404</f>
        <v>1</v>
      </c>
      <c r="L43" s="138"/>
      <c r="M43" s="138"/>
      <c r="N43" s="73"/>
      <c r="O43" s="72"/>
      <c r="P43" s="41"/>
    </row>
    <row r="44" spans="1:16" x14ac:dyDescent="0.25">
      <c r="A44" s="72"/>
      <c r="B44" s="72"/>
      <c r="C44" s="72"/>
      <c r="D44" s="72"/>
      <c r="E44" s="72"/>
      <c r="F44" s="116" t="str">
        <f>'Fixed inputs'!F405</f>
        <v>LV</v>
      </c>
      <c r="G44" s="116" t="str">
        <f>'Fixed inputs'!G405</f>
        <v>flag</v>
      </c>
      <c r="H44" s="139"/>
      <c r="I44" s="140"/>
      <c r="J44" s="204">
        <f>'Fixed inputs'!J405</f>
        <v>1</v>
      </c>
      <c r="K44" s="141"/>
      <c r="L44" s="141"/>
      <c r="M44" s="141"/>
      <c r="N44" s="73"/>
      <c r="O44" s="72"/>
      <c r="P44" s="41"/>
    </row>
    <row r="45" spans="1:16" x14ac:dyDescent="0.25">
      <c r="A45" s="72"/>
      <c r="B45" s="72"/>
      <c r="C45" s="72"/>
      <c r="D45" s="72"/>
      <c r="E45" s="72"/>
      <c r="F45" s="72"/>
      <c r="G45" s="72"/>
      <c r="H45" s="73"/>
      <c r="I45" s="73"/>
      <c r="J45" s="73"/>
      <c r="K45" s="73"/>
      <c r="L45" s="73"/>
      <c r="M45" s="73"/>
      <c r="N45" s="73"/>
      <c r="O45" s="72"/>
      <c r="P45" s="41"/>
    </row>
    <row r="46" spans="1:16" x14ac:dyDescent="0.25">
      <c r="A46" s="114"/>
      <c r="B46" s="72"/>
      <c r="C46" s="72"/>
      <c r="D46" s="72"/>
      <c r="E46" s="114" t="s">
        <v>321</v>
      </c>
      <c r="F46" s="72"/>
      <c r="G46" s="114" t="s">
        <v>44</v>
      </c>
      <c r="H46" s="134"/>
      <c r="I46" s="130" t="s">
        <v>314</v>
      </c>
      <c r="J46" s="176">
        <f>SUMPRODUCT($H19:$H25, J38:J44)</f>
        <v>0.96154925458495966</v>
      </c>
      <c r="K46" s="176">
        <f>SUMPRODUCT($H19:$H25, K38:K44)</f>
        <v>0.59394322515845233</v>
      </c>
      <c r="L46" s="176">
        <f>SUMPRODUCT($H19:$H25, L38:L44)</f>
        <v>0.51898901008177345</v>
      </c>
      <c r="M46" s="176">
        <f>SUMPRODUCT($H19:$H25, M38:M44)</f>
        <v>0.29220402019700542</v>
      </c>
      <c r="N46" s="73"/>
      <c r="O46" s="114" t="s">
        <v>567</v>
      </c>
      <c r="P46" s="41"/>
    </row>
    <row r="47" spans="1:16" x14ac:dyDescent="0.25">
      <c r="A47" s="72"/>
      <c r="B47" s="72"/>
      <c r="C47" s="72"/>
      <c r="D47" s="72"/>
      <c r="E47" s="114" t="s">
        <v>532</v>
      </c>
      <c r="F47" s="72"/>
      <c r="G47" s="114" t="s">
        <v>470</v>
      </c>
      <c r="H47" s="129"/>
      <c r="I47" s="129"/>
      <c r="J47" s="183" t="b">
        <f>J46 &gt; 0</f>
        <v>1</v>
      </c>
      <c r="K47" s="183" t="b">
        <f>K46 &gt; 0</f>
        <v>1</v>
      </c>
      <c r="L47" s="183" t="b">
        <f>L46 &gt; 0</f>
        <v>1</v>
      </c>
      <c r="M47" s="183" t="b">
        <f>M46 &gt; 0</f>
        <v>1</v>
      </c>
      <c r="N47" s="73"/>
      <c r="O47" s="72"/>
      <c r="P47" s="41"/>
    </row>
    <row r="48" spans="1:16" x14ac:dyDescent="0.25">
      <c r="A48" s="72"/>
      <c r="B48" s="72"/>
      <c r="C48" s="72"/>
      <c r="D48" s="72"/>
      <c r="E48" s="114" t="s">
        <v>498</v>
      </c>
      <c r="F48" s="72"/>
      <c r="G48" s="114" t="s">
        <v>231</v>
      </c>
      <c r="H48" s="135">
        <f>COUNTIF(J47:M47, "=FALSE")</f>
        <v>0</v>
      </c>
      <c r="I48" s="135"/>
      <c r="J48" s="135"/>
      <c r="K48" s="135"/>
      <c r="L48" s="135"/>
      <c r="M48" s="135"/>
      <c r="N48" s="73"/>
      <c r="O48" s="72"/>
      <c r="P48" s="41"/>
    </row>
    <row r="49" spans="1:16" x14ac:dyDescent="0.25">
      <c r="A49" s="72"/>
      <c r="B49" s="72"/>
      <c r="C49" s="72"/>
      <c r="D49" s="72"/>
      <c r="E49" s="108"/>
      <c r="F49" s="72"/>
      <c r="G49" s="72"/>
      <c r="H49" s="73"/>
      <c r="I49" s="73"/>
      <c r="J49" s="73"/>
      <c r="K49" s="73"/>
      <c r="L49" s="73"/>
      <c r="M49" s="73"/>
      <c r="N49" s="73"/>
      <c r="O49" s="72"/>
      <c r="P49" s="41"/>
    </row>
    <row r="50" spans="1:16" x14ac:dyDescent="0.25">
      <c r="A50" s="72"/>
      <c r="B50" s="100"/>
      <c r="C50" s="109" t="s">
        <v>651</v>
      </c>
      <c r="D50" s="109"/>
      <c r="E50" s="109"/>
      <c r="F50" s="109"/>
      <c r="G50" s="109"/>
      <c r="H50" s="110"/>
      <c r="I50" s="110"/>
      <c r="J50" s="110"/>
      <c r="K50" s="110"/>
      <c r="L50" s="110"/>
      <c r="M50" s="110"/>
      <c r="N50" s="110"/>
      <c r="O50" s="109"/>
      <c r="P50" s="41"/>
    </row>
    <row r="51" spans="1:16" x14ac:dyDescent="0.25">
      <c r="A51" s="72"/>
      <c r="B51" s="72"/>
      <c r="C51" s="108"/>
      <c r="D51" s="108"/>
      <c r="E51" s="72"/>
      <c r="F51" s="72"/>
      <c r="G51" s="72"/>
      <c r="H51" s="73"/>
      <c r="I51" s="73"/>
      <c r="J51" s="73"/>
      <c r="K51" s="73"/>
      <c r="L51" s="73"/>
      <c r="M51" s="73"/>
      <c r="N51" s="73"/>
      <c r="O51" s="72"/>
      <c r="P51" s="41"/>
    </row>
    <row r="52" spans="1:16" x14ac:dyDescent="0.25">
      <c r="A52" s="72"/>
      <c r="B52" s="72"/>
      <c r="C52" s="72"/>
      <c r="D52" s="108" t="s">
        <v>451</v>
      </c>
      <c r="E52" s="72"/>
      <c r="F52" s="72"/>
      <c r="G52" s="72"/>
      <c r="H52" s="73"/>
      <c r="I52" s="73"/>
      <c r="J52" s="73"/>
      <c r="K52" s="73"/>
      <c r="L52" s="73"/>
      <c r="M52" s="73"/>
      <c r="N52" s="73"/>
      <c r="O52" s="72"/>
      <c r="P52" s="41"/>
    </row>
    <row r="53" spans="1:16" x14ac:dyDescent="0.25">
      <c r="A53" s="72"/>
      <c r="B53" s="72"/>
      <c r="C53" s="72"/>
      <c r="D53" s="108" t="s">
        <v>452</v>
      </c>
      <c r="E53" s="72"/>
      <c r="F53" s="72"/>
      <c r="G53" s="72"/>
      <c r="H53" s="73"/>
      <c r="I53" s="73"/>
      <c r="J53" s="73"/>
      <c r="K53" s="73"/>
      <c r="L53" s="73"/>
      <c r="M53" s="73"/>
      <c r="N53" s="73"/>
      <c r="O53" s="72"/>
      <c r="P53" s="41"/>
    </row>
    <row r="54" spans="1:16" x14ac:dyDescent="0.25">
      <c r="A54" s="72"/>
      <c r="B54" s="72"/>
      <c r="C54" s="72"/>
      <c r="D54" s="108"/>
      <c r="E54" s="72"/>
      <c r="F54" s="72"/>
      <c r="G54" s="72"/>
      <c r="H54" s="73"/>
      <c r="I54" s="73"/>
      <c r="J54" s="73"/>
      <c r="K54" s="73"/>
      <c r="L54" s="73"/>
      <c r="M54" s="73"/>
      <c r="N54" s="73"/>
      <c r="O54" s="72"/>
      <c r="P54" s="41"/>
    </row>
    <row r="55" spans="1:16" x14ac:dyDescent="0.25">
      <c r="A55" s="114"/>
      <c r="B55" s="72"/>
      <c r="C55" s="72"/>
      <c r="D55" s="108"/>
      <c r="E55" s="111" t="s">
        <v>353</v>
      </c>
      <c r="F55" s="72"/>
      <c r="G55" s="72"/>
      <c r="H55" s="73"/>
      <c r="I55" s="131" t="s">
        <v>314</v>
      </c>
      <c r="J55" s="73"/>
      <c r="K55" s="73"/>
      <c r="L55" s="73"/>
      <c r="M55" s="73"/>
      <c r="N55" s="73"/>
      <c r="O55" s="114" t="s">
        <v>567</v>
      </c>
      <c r="P55" s="41"/>
    </row>
    <row r="56" spans="1:16" x14ac:dyDescent="0.25">
      <c r="A56" s="72"/>
      <c r="B56" s="72"/>
      <c r="C56" s="72"/>
      <c r="D56" s="72"/>
      <c r="E56" s="72"/>
      <c r="F56" s="112" t="s">
        <v>296</v>
      </c>
      <c r="G56" s="112" t="s">
        <v>44</v>
      </c>
      <c r="H56" s="148"/>
      <c r="I56" s="148"/>
      <c r="J56" s="179">
        <f>SUMPRODUCT($H19:$H$25, J38:J$44)</f>
        <v>0.96154925458495966</v>
      </c>
      <c r="K56" s="179">
        <f>SUMPRODUCT($H19:$H$25, K38:K$44)</f>
        <v>0.59394322515845233</v>
      </c>
      <c r="L56" s="179">
        <f>SUMPRODUCT($H19:$H$25, L38:L$44)</f>
        <v>0.51898901008177345</v>
      </c>
      <c r="M56" s="179">
        <f>SUMPRODUCT($H19:$H$25, M38:M$44)</f>
        <v>0.29220402019700542</v>
      </c>
      <c r="N56" s="73"/>
      <c r="O56" s="72"/>
      <c r="P56" s="41"/>
    </row>
    <row r="57" spans="1:16" x14ac:dyDescent="0.25">
      <c r="A57" s="72"/>
      <c r="B57" s="72"/>
      <c r="C57" s="72"/>
      <c r="D57" s="72"/>
      <c r="E57" s="72"/>
      <c r="F57" s="114" t="s">
        <v>297</v>
      </c>
      <c r="G57" s="114" t="s">
        <v>44</v>
      </c>
      <c r="H57" s="134"/>
      <c r="I57" s="134"/>
      <c r="J57" s="176">
        <f>SUMPRODUCT($H20:$H$25, J39:J$44)</f>
        <v>0.84165675168478171</v>
      </c>
      <c r="K57" s="176">
        <f>SUMPRODUCT($H20:$H$25, K39:K$44)</f>
        <v>0.47405072225827433</v>
      </c>
      <c r="L57" s="176">
        <f>SUMPRODUCT($H20:$H$25, L39:L$44)</f>
        <v>0.39909650718159539</v>
      </c>
      <c r="M57" s="176">
        <f>SUMPRODUCT($H20:$H$25, M39:M$44)</f>
        <v>0.17231151729682737</v>
      </c>
      <c r="N57" s="73"/>
      <c r="O57" s="72"/>
      <c r="P57" s="41"/>
    </row>
    <row r="58" spans="1:16" x14ac:dyDescent="0.25">
      <c r="A58" s="72"/>
      <c r="B58" s="72"/>
      <c r="C58" s="72"/>
      <c r="D58" s="72"/>
      <c r="E58" s="72"/>
      <c r="F58" s="114" t="s">
        <v>298</v>
      </c>
      <c r="G58" s="114" t="s">
        <v>44</v>
      </c>
      <c r="H58" s="134"/>
      <c r="I58" s="134"/>
      <c r="J58" s="176">
        <f>SUMPRODUCT($H21:$H$25, J40:J$44)</f>
        <v>0.80861215635315875</v>
      </c>
      <c r="K58" s="176">
        <f>SUMPRODUCT($H21:$H$25, K40:K$44)</f>
        <v>0.44100612692665137</v>
      </c>
      <c r="L58" s="176">
        <f>SUMPRODUCT($H21:$H$25, L40:L$44)</f>
        <v>0.36605191184997243</v>
      </c>
      <c r="M58" s="176">
        <f>SUMPRODUCT($H21:$H$25, M40:M$44)</f>
        <v>0.13926692196520438</v>
      </c>
      <c r="N58" s="73"/>
      <c r="O58" s="72"/>
      <c r="P58" s="41"/>
    </row>
    <row r="59" spans="1:16" x14ac:dyDescent="0.25">
      <c r="A59" s="72"/>
      <c r="B59" s="72"/>
      <c r="C59" s="72"/>
      <c r="D59" s="72"/>
      <c r="E59" s="72"/>
      <c r="F59" s="114" t="s">
        <v>299</v>
      </c>
      <c r="G59" s="114" t="s">
        <v>44</v>
      </c>
      <c r="H59" s="134"/>
      <c r="I59" s="134"/>
      <c r="J59" s="176">
        <f>SUMPRODUCT($H22:$H$25, J41:J$44)</f>
        <v>0.73061488324877477</v>
      </c>
      <c r="K59" s="176">
        <f>SUMPRODUCT($H22:$H$25, K41:K$44)</f>
        <v>0.36300885382226744</v>
      </c>
      <c r="L59" s="176">
        <f>SUMPRODUCT($H22:$H$25, L41:L$44)</f>
        <v>0.28805463874558851</v>
      </c>
      <c r="M59" s="176">
        <f>SUMPRODUCT($H22:$H$25, M41:M$44)</f>
        <v>6.1269648860820453E-2</v>
      </c>
      <c r="N59" s="73"/>
      <c r="O59" s="72"/>
      <c r="P59" s="41"/>
    </row>
    <row r="60" spans="1:16" x14ac:dyDescent="0.25">
      <c r="A60" s="72"/>
      <c r="B60" s="72"/>
      <c r="C60" s="72"/>
      <c r="D60" s="72"/>
      <c r="E60" s="72"/>
      <c r="F60" s="116" t="s">
        <v>300</v>
      </c>
      <c r="G60" s="116" t="s">
        <v>44</v>
      </c>
      <c r="H60" s="149"/>
      <c r="I60" s="150"/>
      <c r="J60" s="192">
        <f>SUMPRODUCT($H23:$H$25, J42:J$44)</f>
        <v>0.66934523438795424</v>
      </c>
      <c r="K60" s="192">
        <f>SUMPRODUCT($H23:$H$25, K42:K$44)</f>
        <v>0.30173920496144696</v>
      </c>
      <c r="L60" s="192">
        <f>SUMPRODUCT($H23:$H$25, L42:L$44)</f>
        <v>0.22678498988476806</v>
      </c>
      <c r="M60" s="192">
        <f>SUMPRODUCT($H23:$H$25, M42:M$44)</f>
        <v>0</v>
      </c>
      <c r="N60" s="73"/>
      <c r="O60" s="72"/>
      <c r="P60" s="41"/>
    </row>
    <row r="61" spans="1:16" x14ac:dyDescent="0.25">
      <c r="A61" s="72"/>
      <c r="B61" s="72"/>
      <c r="C61" s="72"/>
      <c r="D61" s="72"/>
      <c r="E61" s="72"/>
      <c r="F61" s="72"/>
      <c r="G61" s="72"/>
      <c r="H61" s="73"/>
      <c r="I61" s="73"/>
      <c r="J61" s="73"/>
      <c r="K61" s="73"/>
      <c r="L61" s="73"/>
      <c r="M61" s="73"/>
      <c r="N61" s="73"/>
      <c r="O61" s="72"/>
      <c r="P61" s="41"/>
    </row>
    <row r="62" spans="1:16" x14ac:dyDescent="0.25">
      <c r="A62" s="72"/>
      <c r="B62" s="100"/>
      <c r="C62" s="109" t="s">
        <v>652</v>
      </c>
      <c r="D62" s="109"/>
      <c r="E62" s="109"/>
      <c r="F62" s="109"/>
      <c r="G62" s="109"/>
      <c r="H62" s="110"/>
      <c r="I62" s="110"/>
      <c r="J62" s="110"/>
      <c r="K62" s="110"/>
      <c r="L62" s="110"/>
      <c r="M62" s="110"/>
      <c r="N62" s="110"/>
      <c r="O62" s="109"/>
      <c r="P62" s="41"/>
    </row>
    <row r="63" spans="1:16" x14ac:dyDescent="0.25">
      <c r="A63" s="72"/>
      <c r="B63" s="72"/>
      <c r="C63" s="108"/>
      <c r="D63" s="108"/>
      <c r="E63" s="72"/>
      <c r="F63" s="72"/>
      <c r="G63" s="72"/>
      <c r="H63" s="73"/>
      <c r="I63" s="73"/>
      <c r="J63" s="73"/>
      <c r="K63" s="73"/>
      <c r="L63" s="73"/>
      <c r="M63" s="73"/>
      <c r="N63" s="73"/>
      <c r="O63" s="72"/>
      <c r="P63" s="41"/>
    </row>
    <row r="64" spans="1:16" x14ac:dyDescent="0.25">
      <c r="A64" s="72"/>
      <c r="B64" s="72"/>
      <c r="C64" s="72"/>
      <c r="D64" s="108" t="s">
        <v>522</v>
      </c>
      <c r="E64" s="72"/>
      <c r="F64" s="72"/>
      <c r="G64" s="72"/>
      <c r="H64" s="73"/>
      <c r="I64" s="73"/>
      <c r="J64" s="73"/>
      <c r="K64" s="73"/>
      <c r="L64" s="73"/>
      <c r="M64" s="73"/>
      <c r="N64" s="73"/>
      <c r="O64" s="72"/>
      <c r="P64" s="41"/>
    </row>
    <row r="65" spans="1:16" x14ac:dyDescent="0.25">
      <c r="A65" s="72"/>
      <c r="B65" s="72"/>
      <c r="C65" s="72"/>
      <c r="D65" s="108" t="s">
        <v>523</v>
      </c>
      <c r="E65" s="72"/>
      <c r="F65" s="72"/>
      <c r="G65" s="72"/>
      <c r="H65" s="73"/>
      <c r="I65" s="73"/>
      <c r="J65" s="73"/>
      <c r="K65" s="73"/>
      <c r="L65" s="73"/>
      <c r="M65" s="73"/>
      <c r="N65" s="73"/>
      <c r="O65" s="72"/>
      <c r="P65" s="41"/>
    </row>
    <row r="66" spans="1:16" x14ac:dyDescent="0.25">
      <c r="A66" s="72"/>
      <c r="B66" s="72"/>
      <c r="C66" s="72"/>
      <c r="D66" s="108"/>
      <c r="E66" s="72"/>
      <c r="F66" s="72"/>
      <c r="G66" s="72"/>
      <c r="H66" s="73"/>
      <c r="I66" s="73"/>
      <c r="J66" s="73"/>
      <c r="K66" s="73"/>
      <c r="L66" s="73"/>
      <c r="M66" s="73"/>
      <c r="N66" s="73"/>
      <c r="O66" s="72"/>
      <c r="P66" s="41"/>
    </row>
    <row r="67" spans="1:16" x14ac:dyDescent="0.25">
      <c r="A67" s="72"/>
      <c r="B67" s="72"/>
      <c r="C67" s="72"/>
      <c r="D67" s="72"/>
      <c r="E67" s="114" t="str">
        <f>'Fixed inputs'!E34</f>
        <v>Network length split for 132kV</v>
      </c>
      <c r="F67" s="72"/>
      <c r="G67" s="114" t="str">
        <f>'Fixed inputs'!G34</f>
        <v>%</v>
      </c>
      <c r="H67" s="165">
        <f>'Fixed inputs'!H34</f>
        <v>1</v>
      </c>
      <c r="I67" s="134"/>
      <c r="J67" s="134"/>
      <c r="K67" s="134"/>
      <c r="L67" s="134"/>
      <c r="M67" s="134"/>
      <c r="N67" s="73"/>
      <c r="O67" s="72"/>
      <c r="P67" s="41"/>
    </row>
    <row r="68" spans="1:16" x14ac:dyDescent="0.25">
      <c r="A68" s="72"/>
      <c r="B68" s="72"/>
      <c r="C68" s="72"/>
      <c r="D68" s="72"/>
      <c r="E68" s="114" t="str">
        <f>'Fixed inputs'!E35</f>
        <v>Network length split for EHV</v>
      </c>
      <c r="F68" s="72"/>
      <c r="G68" s="114" t="str">
        <f>'Fixed inputs'!G35</f>
        <v>%</v>
      </c>
      <c r="H68" s="165">
        <f>'Fixed inputs'!H35</f>
        <v>1</v>
      </c>
      <c r="I68" s="134"/>
      <c r="J68" s="134"/>
      <c r="K68" s="134"/>
      <c r="L68" s="134"/>
      <c r="M68" s="134"/>
      <c r="N68" s="73"/>
      <c r="O68" s="72"/>
      <c r="P68" s="41"/>
    </row>
    <row r="69" spans="1:16" x14ac:dyDescent="0.25">
      <c r="A69" s="72"/>
      <c r="B69" s="72"/>
      <c r="C69" s="72"/>
      <c r="D69" s="72"/>
      <c r="E69" s="108"/>
      <c r="F69" s="72"/>
      <c r="G69" s="72"/>
      <c r="H69" s="73"/>
      <c r="I69" s="73"/>
      <c r="J69" s="73"/>
      <c r="K69" s="73"/>
      <c r="L69" s="73"/>
      <c r="M69" s="73"/>
      <c r="N69" s="73"/>
      <c r="O69" s="72"/>
      <c r="P69" s="41"/>
    </row>
    <row r="70" spans="1:16" x14ac:dyDescent="0.25">
      <c r="A70" s="72"/>
      <c r="B70" s="72"/>
      <c r="C70" s="72"/>
      <c r="D70" s="72"/>
      <c r="E70" s="114" t="str">
        <f>Direct!F$56</f>
        <v>EHV and 132kV direct proportion</v>
      </c>
      <c r="F70" s="72"/>
      <c r="G70" s="114" t="str">
        <f>Direct!G$56</f>
        <v>%</v>
      </c>
      <c r="H70" s="165">
        <f>Direct!H$56</f>
        <v>0.832187758489077</v>
      </c>
      <c r="I70" s="134"/>
      <c r="J70" s="134"/>
      <c r="K70" s="134"/>
      <c r="L70" s="134"/>
      <c r="M70" s="134"/>
      <c r="N70" s="73"/>
      <c r="O70" s="72"/>
      <c r="P70" s="41"/>
    </row>
    <row r="71" spans="1:16" x14ac:dyDescent="0.25">
      <c r="A71" s="72"/>
      <c r="B71" s="72"/>
      <c r="C71" s="72"/>
      <c r="D71" s="72"/>
      <c r="E71" s="108"/>
      <c r="F71" s="72"/>
      <c r="G71" s="72"/>
      <c r="H71" s="73"/>
      <c r="I71" s="73"/>
      <c r="J71" s="73"/>
      <c r="K71" s="73"/>
      <c r="L71" s="73"/>
      <c r="M71" s="73"/>
      <c r="N71" s="73"/>
      <c r="O71" s="72"/>
      <c r="P71" s="41"/>
    </row>
    <row r="72" spans="1:16" x14ac:dyDescent="0.25">
      <c r="A72" s="72"/>
      <c r="B72" s="72"/>
      <c r="C72" s="72"/>
      <c r="D72" s="72"/>
      <c r="E72" s="111" t="s">
        <v>521</v>
      </c>
      <c r="F72" s="72"/>
      <c r="G72" s="72"/>
      <c r="H72" s="73"/>
      <c r="I72" s="73"/>
      <c r="J72" s="73"/>
      <c r="K72" s="73"/>
      <c r="L72" s="73"/>
      <c r="M72" s="73"/>
      <c r="N72" s="73"/>
      <c r="O72" s="72"/>
      <c r="P72" s="41"/>
    </row>
    <row r="73" spans="1:16" x14ac:dyDescent="0.25">
      <c r="A73" s="72"/>
      <c r="B73" s="72"/>
      <c r="C73" s="72"/>
      <c r="D73" s="72"/>
      <c r="E73" s="72"/>
      <c r="F73" s="112" t="s">
        <v>296</v>
      </c>
      <c r="G73" s="112" t="s">
        <v>44</v>
      </c>
      <c r="H73" s="180"/>
      <c r="I73" s="134"/>
      <c r="J73" s="134"/>
      <c r="K73" s="134"/>
      <c r="L73" s="134"/>
      <c r="M73" s="134"/>
      <c r="N73" s="73"/>
      <c r="O73" s="72"/>
      <c r="P73" s="41"/>
    </row>
    <row r="74" spans="1:16" x14ac:dyDescent="0.25">
      <c r="A74" s="114"/>
      <c r="B74" s="72"/>
      <c r="C74" s="72"/>
      <c r="D74" s="72"/>
      <c r="E74" s="72"/>
      <c r="F74" s="114" t="s">
        <v>297</v>
      </c>
      <c r="G74" s="114" t="s">
        <v>44</v>
      </c>
      <c r="H74" s="134">
        <f>H19 * (1 - H67 * H70)</f>
        <v>2.0119429652033716E-2</v>
      </c>
      <c r="I74" s="130" t="s">
        <v>314</v>
      </c>
      <c r="J74" s="134"/>
      <c r="K74" s="134"/>
      <c r="L74" s="134"/>
      <c r="M74" s="134"/>
      <c r="N74" s="73"/>
      <c r="O74" s="114" t="s">
        <v>567</v>
      </c>
      <c r="P74" s="41"/>
    </row>
    <row r="75" spans="1:16" x14ac:dyDescent="0.25">
      <c r="A75" s="72"/>
      <c r="B75" s="72"/>
      <c r="C75" s="72"/>
      <c r="D75" s="72"/>
      <c r="E75" s="72"/>
      <c r="F75" s="114" t="s">
        <v>298</v>
      </c>
      <c r="G75" s="114" t="s">
        <v>44</v>
      </c>
      <c r="H75" s="181"/>
      <c r="I75" s="134"/>
      <c r="J75" s="134"/>
      <c r="K75" s="134"/>
      <c r="L75" s="134"/>
      <c r="M75" s="134"/>
      <c r="N75" s="73"/>
      <c r="O75" s="72"/>
      <c r="P75" s="41"/>
    </row>
    <row r="76" spans="1:16" x14ac:dyDescent="0.25">
      <c r="A76" s="114"/>
      <c r="B76" s="72"/>
      <c r="C76" s="72"/>
      <c r="D76" s="72"/>
      <c r="E76" s="72"/>
      <c r="F76" s="114" t="s">
        <v>299</v>
      </c>
      <c r="G76" s="114" t="s">
        <v>44</v>
      </c>
      <c r="H76" s="134">
        <f>H21 * (1 - H68* H70)</f>
        <v>1.3088897231386294E-2</v>
      </c>
      <c r="I76" s="130" t="s">
        <v>314</v>
      </c>
      <c r="J76" s="134"/>
      <c r="K76" s="134"/>
      <c r="L76" s="134"/>
      <c r="M76" s="134"/>
      <c r="N76" s="73"/>
      <c r="O76" s="114" t="s">
        <v>567</v>
      </c>
      <c r="P76" s="41"/>
    </row>
    <row r="77" spans="1:16" x14ac:dyDescent="0.25">
      <c r="A77" s="72"/>
      <c r="B77" s="72"/>
      <c r="C77" s="72"/>
      <c r="D77" s="72"/>
      <c r="E77" s="72"/>
      <c r="F77" s="116" t="s">
        <v>300</v>
      </c>
      <c r="G77" s="116" t="s">
        <v>44</v>
      </c>
      <c r="H77" s="205"/>
      <c r="I77" s="134"/>
      <c r="J77" s="134"/>
      <c r="K77" s="134"/>
      <c r="L77" s="134"/>
      <c r="M77" s="134"/>
      <c r="N77" s="73"/>
      <c r="O77" s="72"/>
      <c r="P77" s="41"/>
    </row>
    <row r="78" spans="1:16" x14ac:dyDescent="0.25">
      <c r="A78" s="72"/>
      <c r="B78" s="72"/>
      <c r="C78" s="72"/>
      <c r="D78" s="72"/>
      <c r="E78" s="72"/>
      <c r="F78" s="72"/>
      <c r="G78" s="72"/>
      <c r="H78" s="73"/>
      <c r="I78" s="73"/>
      <c r="J78" s="73"/>
      <c r="K78" s="73"/>
      <c r="L78" s="73"/>
      <c r="M78" s="73"/>
      <c r="N78" s="73"/>
      <c r="O78" s="72"/>
      <c r="P78" s="41"/>
    </row>
    <row r="79" spans="1:16" x14ac:dyDescent="0.25">
      <c r="A79" s="72"/>
      <c r="B79" s="100"/>
      <c r="C79" s="109" t="s">
        <v>653</v>
      </c>
      <c r="D79" s="109"/>
      <c r="E79" s="109"/>
      <c r="F79" s="109"/>
      <c r="G79" s="109"/>
      <c r="H79" s="110"/>
      <c r="I79" s="110"/>
      <c r="J79" s="110"/>
      <c r="K79" s="110"/>
      <c r="L79" s="110"/>
      <c r="M79" s="110"/>
      <c r="N79" s="110"/>
      <c r="O79" s="109"/>
      <c r="P79" s="41"/>
    </row>
    <row r="80" spans="1:16" x14ac:dyDescent="0.25">
      <c r="A80" s="72"/>
      <c r="B80" s="72"/>
      <c r="C80" s="108"/>
      <c r="D80" s="108"/>
      <c r="E80" s="72"/>
      <c r="F80" s="72"/>
      <c r="G80" s="72"/>
      <c r="H80" s="73"/>
      <c r="I80" s="73"/>
      <c r="J80" s="73"/>
      <c r="K80" s="73"/>
      <c r="L80" s="73"/>
      <c r="M80" s="73"/>
      <c r="N80" s="73"/>
      <c r="O80" s="72"/>
      <c r="P80" s="41"/>
    </row>
    <row r="81" spans="1:16" x14ac:dyDescent="0.25">
      <c r="A81" s="72"/>
      <c r="B81" s="72"/>
      <c r="C81" s="72"/>
      <c r="D81" s="108" t="s">
        <v>340</v>
      </c>
      <c r="E81" s="72"/>
      <c r="F81" s="72"/>
      <c r="G81" s="72"/>
      <c r="H81" s="73"/>
      <c r="I81" s="73"/>
      <c r="J81" s="73"/>
      <c r="K81" s="73"/>
      <c r="L81" s="73"/>
      <c r="M81" s="73"/>
      <c r="N81" s="73"/>
      <c r="O81" s="72"/>
      <c r="P81" s="41"/>
    </row>
    <row r="82" spans="1:16" x14ac:dyDescent="0.25">
      <c r="A82" s="72"/>
      <c r="B82" s="72"/>
      <c r="C82" s="72"/>
      <c r="D82" s="108"/>
      <c r="E82" s="72"/>
      <c r="F82" s="72"/>
      <c r="G82" s="72"/>
      <c r="H82" s="73"/>
      <c r="I82" s="73"/>
      <c r="J82" s="73"/>
      <c r="K82" s="73"/>
      <c r="L82" s="73"/>
      <c r="M82" s="73"/>
      <c r="N82" s="73"/>
      <c r="O82" s="72"/>
      <c r="P82" s="41"/>
    </row>
    <row r="83" spans="1:16" x14ac:dyDescent="0.25">
      <c r="A83" s="72"/>
      <c r="B83" s="72"/>
      <c r="C83" s="72"/>
      <c r="D83" s="72"/>
      <c r="E83" s="114" t="s">
        <v>413</v>
      </c>
      <c r="F83" s="72"/>
      <c r="G83" s="114" t="str">
        <f>'Rev allocation'!G149</f>
        <v>%</v>
      </c>
      <c r="H83" s="165">
        <f>'Rev allocation'!H158</f>
        <v>3.8450745415040295E-2</v>
      </c>
      <c r="I83" s="134"/>
      <c r="J83" s="134"/>
      <c r="K83" s="134"/>
      <c r="L83" s="134"/>
      <c r="M83" s="134"/>
      <c r="N83" s="73"/>
      <c r="O83" s="72"/>
      <c r="P83" s="41"/>
    </row>
    <row r="84" spans="1:16" x14ac:dyDescent="0.25">
      <c r="A84" s="72"/>
      <c r="B84" s="72"/>
      <c r="C84" s="72"/>
      <c r="D84" s="72"/>
      <c r="E84" s="108"/>
      <c r="F84" s="72"/>
      <c r="G84" s="72"/>
      <c r="H84" s="73"/>
      <c r="I84" s="73"/>
      <c r="J84" s="73"/>
      <c r="K84" s="73"/>
      <c r="L84" s="73"/>
      <c r="M84" s="73"/>
      <c r="N84" s="73"/>
      <c r="O84" s="72"/>
      <c r="P84" s="41"/>
    </row>
    <row r="85" spans="1:16" x14ac:dyDescent="0.25">
      <c r="A85" s="72"/>
      <c r="B85" s="72"/>
      <c r="C85" s="72"/>
      <c r="D85" s="72"/>
      <c r="E85" s="114" t="s">
        <v>534</v>
      </c>
      <c r="F85" s="72"/>
      <c r="G85" s="114" t="s">
        <v>231</v>
      </c>
      <c r="H85" s="169">
        <f>IF(SUM(H19:H25, H83) = 1, 0, 1)</f>
        <v>0</v>
      </c>
      <c r="I85" s="135"/>
      <c r="J85" s="135"/>
      <c r="K85" s="135"/>
      <c r="L85" s="135"/>
      <c r="M85" s="135"/>
      <c r="N85" s="73"/>
      <c r="O85" s="72"/>
      <c r="P85" s="41"/>
    </row>
    <row r="86" spans="1:16" x14ac:dyDescent="0.25">
      <c r="A86" s="72"/>
      <c r="B86" s="72"/>
      <c r="C86" s="72"/>
      <c r="D86" s="72"/>
      <c r="E86" s="108"/>
      <c r="F86" s="72"/>
      <c r="G86" s="72"/>
      <c r="H86" s="73"/>
      <c r="I86" s="73"/>
      <c r="J86" s="73"/>
      <c r="K86" s="73"/>
      <c r="L86" s="73"/>
      <c r="M86" s="73"/>
      <c r="N86" s="73"/>
      <c r="O86" s="72"/>
      <c r="P86" s="41"/>
    </row>
    <row r="87" spans="1:16" x14ac:dyDescent="0.25">
      <c r="A87" s="72"/>
      <c r="B87" s="106" t="s">
        <v>295</v>
      </c>
      <c r="C87" s="106"/>
      <c r="D87" s="106"/>
      <c r="E87" s="106"/>
      <c r="F87" s="106"/>
      <c r="G87" s="106"/>
      <c r="H87" s="107"/>
      <c r="I87" s="107"/>
      <c r="J87" s="107"/>
      <c r="K87" s="107"/>
      <c r="L87" s="107"/>
      <c r="M87" s="107"/>
      <c r="N87" s="107"/>
      <c r="O87" s="106"/>
      <c r="P87" s="41"/>
    </row>
    <row r="88" spans="1:16" x14ac:dyDescent="0.25">
      <c r="A88" s="72"/>
      <c r="B88" s="72"/>
      <c r="C88" s="72"/>
      <c r="D88" s="72"/>
      <c r="E88" s="72"/>
      <c r="F88" s="72"/>
      <c r="G88" s="72"/>
      <c r="H88" s="73"/>
      <c r="I88" s="73"/>
      <c r="J88" s="73"/>
      <c r="K88" s="73"/>
      <c r="L88" s="73"/>
      <c r="M88" s="73"/>
      <c r="N88" s="73"/>
      <c r="O88" s="72"/>
      <c r="P88" s="41"/>
    </row>
    <row r="89" spans="1:16" x14ac:dyDescent="0.25">
      <c r="A89" s="72"/>
      <c r="B89" s="72"/>
      <c r="C89" s="108" t="s">
        <v>341</v>
      </c>
      <c r="D89" s="108"/>
      <c r="E89" s="72"/>
      <c r="F89" s="72"/>
      <c r="G89" s="72"/>
      <c r="H89" s="73"/>
      <c r="I89" s="73"/>
      <c r="J89" s="73"/>
      <c r="K89" s="73"/>
      <c r="L89" s="73"/>
      <c r="M89" s="73"/>
      <c r="N89" s="73"/>
      <c r="O89" s="72"/>
      <c r="P89" s="41"/>
    </row>
    <row r="90" spans="1:16" x14ac:dyDescent="0.25">
      <c r="A90" s="72"/>
      <c r="B90" s="72"/>
      <c r="C90" s="108"/>
      <c r="D90" s="108"/>
      <c r="E90" s="72"/>
      <c r="F90" s="72"/>
      <c r="G90" s="72"/>
      <c r="H90" s="73"/>
      <c r="I90" s="73"/>
      <c r="J90" s="73"/>
      <c r="K90" s="73"/>
      <c r="L90" s="73"/>
      <c r="M90" s="73"/>
      <c r="N90" s="73"/>
      <c r="O90" s="72"/>
      <c r="P90" s="41"/>
    </row>
    <row r="91" spans="1:16" x14ac:dyDescent="0.25">
      <c r="A91" s="72"/>
      <c r="B91" s="100"/>
      <c r="C91" s="109" t="s">
        <v>654</v>
      </c>
      <c r="D91" s="109"/>
      <c r="E91" s="109"/>
      <c r="F91" s="109"/>
      <c r="G91" s="109"/>
      <c r="H91" s="110"/>
      <c r="I91" s="110"/>
      <c r="J91" s="110"/>
      <c r="K91" s="110"/>
      <c r="L91" s="110"/>
      <c r="M91" s="110"/>
      <c r="N91" s="110"/>
      <c r="O91" s="109"/>
      <c r="P91" s="41"/>
    </row>
    <row r="92" spans="1:16" x14ac:dyDescent="0.25">
      <c r="A92" s="72"/>
      <c r="B92" s="72"/>
      <c r="C92" s="108"/>
      <c r="D92" s="108"/>
      <c r="E92" s="72"/>
      <c r="F92" s="72"/>
      <c r="G92" s="72"/>
      <c r="H92" s="73"/>
      <c r="I92" s="73"/>
      <c r="J92" s="73"/>
      <c r="K92" s="73"/>
      <c r="L92" s="73"/>
      <c r="M92" s="73"/>
      <c r="N92" s="73"/>
      <c r="O92" s="72"/>
      <c r="P92" s="41"/>
    </row>
    <row r="93" spans="1:16" x14ac:dyDescent="0.25">
      <c r="A93" s="114"/>
      <c r="B93" s="72"/>
      <c r="C93" s="72"/>
      <c r="D93" s="108"/>
      <c r="E93" s="111" t="s">
        <v>324</v>
      </c>
      <c r="F93" s="72"/>
      <c r="G93" s="72"/>
      <c r="H93" s="73"/>
      <c r="I93" s="131" t="s">
        <v>314</v>
      </c>
      <c r="J93" s="73"/>
      <c r="K93" s="73"/>
      <c r="L93" s="73"/>
      <c r="M93" s="73"/>
      <c r="N93" s="73"/>
      <c r="O93" s="114" t="s">
        <v>567</v>
      </c>
      <c r="P93" s="41"/>
    </row>
    <row r="94" spans="1:16" x14ac:dyDescent="0.25">
      <c r="A94" s="72"/>
      <c r="B94" s="72"/>
      <c r="C94" s="72"/>
      <c r="D94" s="72"/>
      <c r="E94" s="72"/>
      <c r="F94" s="112" t="s">
        <v>326</v>
      </c>
      <c r="G94" s="112" t="s">
        <v>44</v>
      </c>
      <c r="H94" s="148"/>
      <c r="I94" s="148"/>
      <c r="J94" s="179">
        <f t="shared" ref="J94:M98" si="0">IF(J$47, (J56 + $H73) / (J$46 + $H$83), 0)</f>
        <v>0.96154925458495966</v>
      </c>
      <c r="K94" s="179">
        <f t="shared" si="0"/>
        <v>0.93919811509244644</v>
      </c>
      <c r="L94" s="179">
        <f t="shared" si="0"/>
        <v>0.93102259923895914</v>
      </c>
      <c r="M94" s="179">
        <f t="shared" si="0"/>
        <v>0.88371331850043799</v>
      </c>
      <c r="N94" s="73"/>
      <c r="O94" s="72"/>
      <c r="P94" s="41"/>
    </row>
    <row r="95" spans="1:16" x14ac:dyDescent="0.25">
      <c r="A95" s="72"/>
      <c r="B95" s="72"/>
      <c r="C95" s="72"/>
      <c r="D95" s="72"/>
      <c r="E95" s="72"/>
      <c r="F95" s="114" t="s">
        <v>327</v>
      </c>
      <c r="G95" s="114" t="s">
        <v>44</v>
      </c>
      <c r="H95" s="134"/>
      <c r="I95" s="134"/>
      <c r="J95" s="176">
        <f t="shared" si="0"/>
        <v>0.86177618133681544</v>
      </c>
      <c r="K95" s="176">
        <f t="shared" si="0"/>
        <v>0.78142767784797984</v>
      </c>
      <c r="L95" s="176">
        <f t="shared" si="0"/>
        <v>0.75203810402795224</v>
      </c>
      <c r="M95" s="176">
        <f t="shared" si="0"/>
        <v>0.58196937398639703</v>
      </c>
      <c r="N95" s="73"/>
      <c r="O95" s="72"/>
      <c r="P95" s="41"/>
    </row>
    <row r="96" spans="1:16" x14ac:dyDescent="0.25">
      <c r="A96" s="72"/>
      <c r="B96" s="72"/>
      <c r="C96" s="72"/>
      <c r="D96" s="72"/>
      <c r="E96" s="72"/>
      <c r="F96" s="114" t="s">
        <v>328</v>
      </c>
      <c r="G96" s="114" t="s">
        <v>44</v>
      </c>
      <c r="H96" s="134"/>
      <c r="I96" s="134"/>
      <c r="J96" s="176">
        <f t="shared" si="0"/>
        <v>0.80861215635315875</v>
      </c>
      <c r="K96" s="176">
        <f t="shared" si="0"/>
        <v>0.69735979064873221</v>
      </c>
      <c r="L96" s="176">
        <f t="shared" si="0"/>
        <v>0.65666631818129217</v>
      </c>
      <c r="M96" s="176">
        <f t="shared" si="0"/>
        <v>0.42118528582952591</v>
      </c>
      <c r="N96" s="73"/>
      <c r="O96" s="72"/>
      <c r="P96" s="41"/>
    </row>
    <row r="97" spans="1:16" x14ac:dyDescent="0.25">
      <c r="A97" s="72"/>
      <c r="B97" s="72"/>
      <c r="C97" s="72"/>
      <c r="D97" s="72"/>
      <c r="E97" s="72"/>
      <c r="F97" s="114" t="s">
        <v>329</v>
      </c>
      <c r="G97" s="114" t="s">
        <v>44</v>
      </c>
      <c r="H97" s="134"/>
      <c r="I97" s="134"/>
      <c r="J97" s="176">
        <f t="shared" si="0"/>
        <v>0.74370378048016106</v>
      </c>
      <c r="K97" s="176">
        <f t="shared" si="0"/>
        <v>0.59472064654978574</v>
      </c>
      <c r="L97" s="176">
        <f t="shared" si="0"/>
        <v>0.54022615539608043</v>
      </c>
      <c r="M97" s="176">
        <f t="shared" si="0"/>
        <v>0.22488272913462545</v>
      </c>
      <c r="N97" s="73"/>
      <c r="O97" s="72"/>
      <c r="P97" s="41"/>
    </row>
    <row r="98" spans="1:16" x14ac:dyDescent="0.25">
      <c r="A98" s="72"/>
      <c r="B98" s="72"/>
      <c r="C98" s="72"/>
      <c r="D98" s="72"/>
      <c r="E98" s="72"/>
      <c r="F98" s="116" t="s">
        <v>330</v>
      </c>
      <c r="G98" s="116" t="s">
        <v>44</v>
      </c>
      <c r="H98" s="149"/>
      <c r="I98" s="150"/>
      <c r="J98" s="192">
        <f t="shared" si="0"/>
        <v>0.66934523438795424</v>
      </c>
      <c r="K98" s="192">
        <f t="shared" si="0"/>
        <v>0.4771380168090657</v>
      </c>
      <c r="L98" s="192">
        <f t="shared" si="0"/>
        <v>0.40683318268652674</v>
      </c>
      <c r="M98" s="192">
        <f t="shared" si="0"/>
        <v>0</v>
      </c>
      <c r="N98" s="73"/>
      <c r="O98" s="72"/>
      <c r="P98" s="41"/>
    </row>
    <row r="99" spans="1:16" x14ac:dyDescent="0.25">
      <c r="A99" s="72"/>
      <c r="B99" s="72"/>
      <c r="C99" s="72"/>
      <c r="D99" s="72"/>
      <c r="E99" s="72"/>
      <c r="F99" s="72"/>
      <c r="G99" s="72"/>
      <c r="H99" s="73"/>
      <c r="I99" s="73"/>
      <c r="J99" s="73"/>
      <c r="K99" s="73"/>
      <c r="L99" s="73"/>
      <c r="M99" s="73"/>
      <c r="N99" s="73"/>
      <c r="O99" s="72"/>
      <c r="P99" s="41"/>
    </row>
    <row r="100" spans="1:16" x14ac:dyDescent="0.25">
      <c r="A100" s="72"/>
      <c r="B100" s="100"/>
      <c r="C100" s="109" t="s">
        <v>655</v>
      </c>
      <c r="D100" s="109"/>
      <c r="E100" s="109"/>
      <c r="F100" s="109"/>
      <c r="G100" s="109"/>
      <c r="H100" s="110"/>
      <c r="I100" s="110"/>
      <c r="J100" s="110"/>
      <c r="K100" s="110"/>
      <c r="L100" s="110"/>
      <c r="M100" s="110"/>
      <c r="N100" s="110"/>
      <c r="O100" s="109"/>
      <c r="P100" s="41"/>
    </row>
    <row r="101" spans="1:16" x14ac:dyDescent="0.25">
      <c r="A101" s="72"/>
      <c r="B101" s="72"/>
      <c r="C101" s="108"/>
      <c r="D101" s="108"/>
      <c r="E101" s="72"/>
      <c r="F101" s="72"/>
      <c r="G101" s="72"/>
      <c r="H101" s="73"/>
      <c r="I101" s="73"/>
      <c r="J101" s="73"/>
      <c r="K101" s="73"/>
      <c r="L101" s="73"/>
      <c r="M101" s="73"/>
      <c r="N101" s="73"/>
      <c r="O101" s="72"/>
      <c r="P101" s="41"/>
    </row>
    <row r="102" spans="1:16" x14ac:dyDescent="0.25">
      <c r="A102" s="72"/>
      <c r="B102" s="72"/>
      <c r="C102" s="72"/>
      <c r="D102" s="108"/>
      <c r="E102" s="114" t="str">
        <f>'Fixed inputs'!E$27</f>
        <v>EDCM discount cap</v>
      </c>
      <c r="F102" s="72"/>
      <c r="G102" s="114" t="str">
        <f>'Fixed inputs'!G$27</f>
        <v>%</v>
      </c>
      <c r="H102" s="165">
        <f>'Fixed inputs'!H$27</f>
        <v>1</v>
      </c>
      <c r="I102" s="134"/>
      <c r="J102" s="134"/>
      <c r="K102" s="134"/>
      <c r="L102" s="134"/>
      <c r="M102" s="134"/>
      <c r="N102" s="73"/>
      <c r="O102" s="72"/>
      <c r="P102" s="41"/>
    </row>
    <row r="103" spans="1:16" x14ac:dyDescent="0.25">
      <c r="A103" s="72"/>
      <c r="B103" s="72"/>
      <c r="C103" s="72"/>
      <c r="D103" s="72"/>
      <c r="E103" s="108"/>
      <c r="F103" s="72"/>
      <c r="G103" s="72"/>
      <c r="H103" s="73"/>
      <c r="I103" s="73"/>
      <c r="J103" s="73"/>
      <c r="K103" s="73"/>
      <c r="L103" s="73"/>
      <c r="M103" s="73"/>
      <c r="N103" s="73"/>
      <c r="O103" s="72"/>
      <c r="P103" s="41"/>
    </row>
    <row r="104" spans="1:16" x14ac:dyDescent="0.25">
      <c r="A104" s="114"/>
      <c r="B104" s="72"/>
      <c r="C104" s="72"/>
      <c r="D104" s="72"/>
      <c r="E104" s="111" t="s">
        <v>325</v>
      </c>
      <c r="F104" s="72"/>
      <c r="G104" s="72"/>
      <c r="H104" s="73"/>
      <c r="I104" s="131" t="s">
        <v>314</v>
      </c>
      <c r="J104" s="73"/>
      <c r="K104" s="73"/>
      <c r="L104" s="73"/>
      <c r="M104" s="73"/>
      <c r="N104" s="73"/>
      <c r="O104" s="114" t="s">
        <v>567</v>
      </c>
      <c r="P104" s="41"/>
    </row>
    <row r="105" spans="1:16" x14ac:dyDescent="0.25">
      <c r="A105" s="72"/>
      <c r="B105" s="72"/>
      <c r="C105" s="72"/>
      <c r="D105" s="72"/>
      <c r="E105" s="72"/>
      <c r="F105" s="112" t="s">
        <v>326</v>
      </c>
      <c r="G105" s="112" t="s">
        <v>44</v>
      </c>
      <c r="H105" s="148"/>
      <c r="I105" s="148"/>
      <c r="J105" s="152">
        <f t="shared" ref="J105:M109" si="1">MIN($H$102, J94)</f>
        <v>0.96154925458495966</v>
      </c>
      <c r="K105" s="152">
        <f t="shared" si="1"/>
        <v>0.93919811509244644</v>
      </c>
      <c r="L105" s="152">
        <f t="shared" si="1"/>
        <v>0.93102259923895914</v>
      </c>
      <c r="M105" s="152">
        <f t="shared" si="1"/>
        <v>0.88371331850043799</v>
      </c>
      <c r="N105" s="73"/>
      <c r="O105" s="72"/>
      <c r="P105" s="41"/>
    </row>
    <row r="106" spans="1:16" x14ac:dyDescent="0.25">
      <c r="A106" s="72"/>
      <c r="B106" s="72"/>
      <c r="C106" s="72"/>
      <c r="D106" s="72"/>
      <c r="E106" s="72"/>
      <c r="F106" s="114" t="s">
        <v>327</v>
      </c>
      <c r="G106" s="114" t="s">
        <v>44</v>
      </c>
      <c r="H106" s="134"/>
      <c r="I106" s="134"/>
      <c r="J106" s="153">
        <f t="shared" si="1"/>
        <v>0.86177618133681544</v>
      </c>
      <c r="K106" s="153">
        <f t="shared" si="1"/>
        <v>0.78142767784797984</v>
      </c>
      <c r="L106" s="153">
        <f t="shared" si="1"/>
        <v>0.75203810402795224</v>
      </c>
      <c r="M106" s="153">
        <f t="shared" si="1"/>
        <v>0.58196937398639703</v>
      </c>
      <c r="N106" s="73"/>
      <c r="O106" s="72"/>
      <c r="P106" s="41"/>
    </row>
    <row r="107" spans="1:16" x14ac:dyDescent="0.25">
      <c r="A107" s="72"/>
      <c r="B107" s="72"/>
      <c r="C107" s="72"/>
      <c r="D107" s="72"/>
      <c r="E107" s="72"/>
      <c r="F107" s="114" t="s">
        <v>328</v>
      </c>
      <c r="G107" s="114" t="s">
        <v>44</v>
      </c>
      <c r="H107" s="134"/>
      <c r="I107" s="134"/>
      <c r="J107" s="153">
        <f t="shared" si="1"/>
        <v>0.80861215635315875</v>
      </c>
      <c r="K107" s="153">
        <f t="shared" si="1"/>
        <v>0.69735979064873221</v>
      </c>
      <c r="L107" s="153">
        <f t="shared" si="1"/>
        <v>0.65666631818129217</v>
      </c>
      <c r="M107" s="153">
        <f t="shared" si="1"/>
        <v>0.42118528582952591</v>
      </c>
      <c r="N107" s="73"/>
      <c r="O107" s="72"/>
      <c r="P107" s="41"/>
    </row>
    <row r="108" spans="1:16" x14ac:dyDescent="0.25">
      <c r="A108" s="72"/>
      <c r="B108" s="72"/>
      <c r="C108" s="72"/>
      <c r="D108" s="72"/>
      <c r="E108" s="72"/>
      <c r="F108" s="114" t="s">
        <v>329</v>
      </c>
      <c r="G108" s="114" t="s">
        <v>44</v>
      </c>
      <c r="H108" s="134"/>
      <c r="I108" s="134"/>
      <c r="J108" s="153">
        <f t="shared" si="1"/>
        <v>0.74370378048016106</v>
      </c>
      <c r="K108" s="153">
        <f t="shared" si="1"/>
        <v>0.59472064654978574</v>
      </c>
      <c r="L108" s="153">
        <f t="shared" si="1"/>
        <v>0.54022615539608043</v>
      </c>
      <c r="M108" s="153">
        <f t="shared" si="1"/>
        <v>0.22488272913462545</v>
      </c>
      <c r="N108" s="73"/>
      <c r="O108" s="72"/>
      <c r="P108" s="41"/>
    </row>
    <row r="109" spans="1:16" x14ac:dyDescent="0.25">
      <c r="A109" s="72"/>
      <c r="B109" s="72"/>
      <c r="C109" s="72"/>
      <c r="D109" s="72"/>
      <c r="E109" s="72"/>
      <c r="F109" s="116" t="s">
        <v>330</v>
      </c>
      <c r="G109" s="116" t="s">
        <v>44</v>
      </c>
      <c r="H109" s="149"/>
      <c r="I109" s="150"/>
      <c r="J109" s="191">
        <f t="shared" si="1"/>
        <v>0.66934523438795424</v>
      </c>
      <c r="K109" s="191">
        <f t="shared" si="1"/>
        <v>0.4771380168090657</v>
      </c>
      <c r="L109" s="191">
        <f t="shared" si="1"/>
        <v>0.40683318268652674</v>
      </c>
      <c r="M109" s="191">
        <f t="shared" si="1"/>
        <v>0</v>
      </c>
      <c r="N109" s="73"/>
      <c r="O109" s="72"/>
      <c r="P109" s="41"/>
    </row>
    <row r="110" spans="1:16" x14ac:dyDescent="0.25">
      <c r="A110" s="72"/>
      <c r="B110" s="72"/>
      <c r="C110" s="72"/>
      <c r="D110" s="72"/>
      <c r="E110" s="72"/>
      <c r="F110" s="72"/>
      <c r="G110" s="72"/>
      <c r="H110" s="73"/>
      <c r="I110" s="73"/>
      <c r="J110" s="73"/>
      <c r="K110" s="73"/>
      <c r="L110" s="73"/>
      <c r="M110" s="73"/>
      <c r="N110" s="73"/>
      <c r="O110" s="72"/>
      <c r="P110" s="41"/>
    </row>
    <row r="111" spans="1:16" x14ac:dyDescent="0.25">
      <c r="A111" s="72"/>
      <c r="B111" s="106" t="s">
        <v>242</v>
      </c>
      <c r="C111" s="106"/>
      <c r="D111" s="106"/>
      <c r="E111" s="106"/>
      <c r="F111" s="106"/>
      <c r="G111" s="106"/>
      <c r="H111" s="107"/>
      <c r="I111" s="107"/>
      <c r="J111" s="107"/>
      <c r="K111" s="107"/>
      <c r="L111" s="107"/>
      <c r="M111" s="107"/>
      <c r="N111" s="107"/>
      <c r="O111" s="106"/>
      <c r="P111" s="41"/>
    </row>
    <row r="112" spans="1:16" x14ac:dyDescent="0.25">
      <c r="A112" s="72"/>
      <c r="B112" s="72"/>
      <c r="C112" s="72"/>
      <c r="D112" s="72"/>
      <c r="E112" s="72"/>
      <c r="F112" s="72"/>
      <c r="G112" s="72"/>
      <c r="H112" s="73"/>
      <c r="I112" s="73"/>
      <c r="J112" s="73"/>
      <c r="K112" s="73"/>
      <c r="L112" s="73"/>
      <c r="M112" s="73"/>
      <c r="N112" s="73"/>
      <c r="O112" s="72"/>
      <c r="P112" s="41"/>
    </row>
    <row r="113" spans="1:16" x14ac:dyDescent="0.25">
      <c r="A113" s="72"/>
      <c r="B113" s="72"/>
      <c r="C113" s="108"/>
      <c r="D113" s="108"/>
      <c r="E113" s="114" t="s">
        <v>262</v>
      </c>
      <c r="F113" s="72"/>
      <c r="G113" s="114" t="s">
        <v>231</v>
      </c>
      <c r="H113" s="158">
        <f>H48 + H85</f>
        <v>0</v>
      </c>
      <c r="I113" s="135"/>
      <c r="J113" s="135"/>
      <c r="K113" s="135"/>
      <c r="L113" s="135"/>
      <c r="M113" s="135"/>
      <c r="N113" s="73"/>
      <c r="O113" s="72"/>
      <c r="P113" s="41"/>
    </row>
    <row r="114" spans="1:16" x14ac:dyDescent="0.25">
      <c r="A114" s="72"/>
      <c r="B114" s="72"/>
      <c r="C114" s="72"/>
      <c r="D114" s="72"/>
      <c r="E114" s="108"/>
      <c r="F114" s="72"/>
      <c r="G114" s="72"/>
      <c r="H114" s="73"/>
      <c r="I114" s="73"/>
      <c r="J114" s="73"/>
      <c r="K114" s="73"/>
      <c r="L114" s="73"/>
      <c r="M114" s="73"/>
      <c r="N114" s="73"/>
      <c r="O114" s="72"/>
      <c r="P114" s="41"/>
    </row>
    <row r="115" spans="1:16" x14ac:dyDescent="0.25">
      <c r="A115" s="72"/>
      <c r="B115" s="106" t="s">
        <v>30</v>
      </c>
      <c r="C115" s="106"/>
      <c r="D115" s="106"/>
      <c r="E115" s="106"/>
      <c r="F115" s="106"/>
      <c r="G115" s="106"/>
      <c r="H115" s="107"/>
      <c r="I115" s="107"/>
      <c r="J115" s="107"/>
      <c r="K115" s="107"/>
      <c r="L115" s="107"/>
      <c r="M115" s="107"/>
      <c r="N115" s="107"/>
      <c r="O115" s="106"/>
      <c r="P115" s="41"/>
    </row>
  </sheetData>
  <sheetProtection sheet="1" objects="1" formatCells="0" formatColumns="0" formatRows="0" sort="0" autoFilter="0"/>
  <conditionalFormatting sqref="H48">
    <cfRule type="cellIs" dxfId="6" priority="4" stopIfTrue="1" operator="greaterThan">
      <formula>0</formula>
    </cfRule>
  </conditionalFormatting>
  <conditionalFormatting sqref="H85">
    <cfRule type="cellIs" dxfId="5" priority="5" stopIfTrue="1" operator="greaterThan">
      <formula>0</formula>
    </cfRule>
  </conditionalFormatting>
  <conditionalFormatting sqref="H113">
    <cfRule type="cellIs" dxfId="4" priority="6" stopIfTrue="1" operator="greaterThan">
      <formula>0</formula>
    </cfRule>
  </conditionalFormatting>
  <conditionalFormatting sqref="A4:XFD4">
    <cfRule type="expression" dxfId="3" priority="1">
      <formula>LEFT($A$4,1) &lt;&gt; "0"</formula>
    </cfRule>
  </conditionalFormatting>
  <hyperlinks>
    <hyperlink ref="B5" location="'Model map'!A1" display="Click here to return to model map" xr:uid="{09AD4F38-71F5-40AE-84EC-7E82ACEAEAAB}"/>
    <hyperlink ref="B5:F5" location="'Model map'!A4" tooltip="Click to return to model map" display="'Model map'!A4" xr:uid="{B3C6AE24-F879-4345-8233-FDB38217C4B5}"/>
    <hyperlink ref="B5:H5" location="'Model map'!A4" tooltip="Click to return to model map" display="'Model map'!A4" xr:uid="{F533A6A7-18F5-4763-9B76-64D82D52A7F9}"/>
    <hyperlink ref="A1" location="Index!A1" display="Index!A1" xr:uid="{72D39024-54D4-4701-8D7D-E6185A325D38}"/>
  </hyperlinks>
  <pageMargins left="0.7" right="0.7" top="0.75" bottom="0.75" header="0.3" footer="0.3"/>
  <pageSetup paperSize="8" scale="40" orientation="portrait" r:id="rId1"/>
  <ignoredErrors>
    <ignoredError sqref="J57:M57 J60:M60 K58:M58 K59:M59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theme="4" tint="0.59999389629810485"/>
    <pageSetUpPr fitToPage="1"/>
  </sheetPr>
  <dimension ref="A1:K45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10" width="40.7109375" customWidth="1"/>
    <col min="11" max="11" width="2.7109375" customWidth="1"/>
    <col min="12" max="16384" width="9.140625" hidden="1"/>
  </cols>
  <sheetData>
    <row r="1" spans="1:11" x14ac:dyDescent="0.25">
      <c r="A1" s="95" t="str">
        <f ca="1">MID(CELL("filename",A1),FIND("]",CELL("filename",A1))+1,255)</f>
        <v>CDCM discounts</v>
      </c>
      <c r="B1" s="95"/>
      <c r="C1" s="95"/>
      <c r="D1" s="95"/>
      <c r="E1" s="95"/>
      <c r="F1" s="95"/>
      <c r="G1" s="95"/>
      <c r="H1" s="96"/>
      <c r="I1" s="96"/>
      <c r="J1" s="95"/>
      <c r="K1" s="93"/>
    </row>
    <row r="2" spans="1:11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5"/>
      <c r="K2" s="93"/>
    </row>
    <row r="3" spans="1:11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8"/>
      <c r="K3" s="94"/>
    </row>
    <row r="4" spans="1:11" s="1" customFormat="1" x14ac:dyDescent="0.25">
      <c r="A4" s="71" t="str">
        <f>H43 &amp; IF(H43 = 1, " issue", " issues") &amp;" identified in checks on this sheet"</f>
        <v>0 issues identified in checks on this sheet</v>
      </c>
      <c r="B4" s="72"/>
      <c r="C4" s="72"/>
      <c r="D4" s="72"/>
      <c r="E4" s="72"/>
      <c r="F4" s="72"/>
      <c r="G4" s="72"/>
      <c r="H4" s="73"/>
      <c r="I4" s="73"/>
      <c r="J4" s="72"/>
      <c r="K4" s="41"/>
    </row>
    <row r="5" spans="1:11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03" t="s">
        <v>33</v>
      </c>
      <c r="I5" s="104"/>
      <c r="J5" s="105" t="s">
        <v>34</v>
      </c>
      <c r="K5" s="41"/>
    </row>
    <row r="6" spans="1:11" x14ac:dyDescent="0.25">
      <c r="A6" s="72"/>
      <c r="B6" s="72"/>
      <c r="C6" s="72"/>
      <c r="D6" s="72"/>
      <c r="E6" s="72"/>
      <c r="F6" s="72"/>
      <c r="G6" s="72"/>
      <c r="H6" s="73"/>
      <c r="I6" s="73"/>
      <c r="J6" s="72"/>
      <c r="K6" s="41"/>
    </row>
    <row r="7" spans="1:11" x14ac:dyDescent="0.2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6"/>
      <c r="K7" s="41"/>
    </row>
    <row r="8" spans="1:11" x14ac:dyDescent="0.25">
      <c r="A8" s="72"/>
      <c r="B8" s="72"/>
      <c r="C8" s="72"/>
      <c r="D8" s="72"/>
      <c r="E8" s="72"/>
      <c r="F8" s="72"/>
      <c r="G8" s="72"/>
      <c r="H8" s="73"/>
      <c r="I8" s="73"/>
      <c r="J8" s="72"/>
      <c r="K8" s="41"/>
    </row>
    <row r="9" spans="1:11" x14ac:dyDescent="0.25">
      <c r="A9" s="72"/>
      <c r="B9" s="72"/>
      <c r="C9" s="108" t="s">
        <v>723</v>
      </c>
      <c r="D9" s="108"/>
      <c r="E9" s="72"/>
      <c r="F9" s="72"/>
      <c r="G9" s="72"/>
      <c r="H9" s="73"/>
      <c r="I9" s="73"/>
      <c r="J9" s="72"/>
      <c r="K9" s="41"/>
    </row>
    <row r="10" spans="1:11" x14ac:dyDescent="0.25">
      <c r="A10" s="72"/>
      <c r="B10" s="72"/>
      <c r="C10" s="108"/>
      <c r="D10" s="108"/>
      <c r="E10" s="72"/>
      <c r="F10" s="72"/>
      <c r="G10" s="72"/>
      <c r="H10" s="73"/>
      <c r="I10" s="73"/>
      <c r="J10" s="72"/>
      <c r="K10" s="41"/>
    </row>
    <row r="11" spans="1:11" x14ac:dyDescent="0.25">
      <c r="A11" s="72"/>
      <c r="B11" s="106" t="s">
        <v>301</v>
      </c>
      <c r="C11" s="106"/>
      <c r="D11" s="106"/>
      <c r="E11" s="106"/>
      <c r="F11" s="106"/>
      <c r="G11" s="106"/>
      <c r="H11" s="107"/>
      <c r="I11" s="107"/>
      <c r="J11" s="106"/>
      <c r="K11" s="41"/>
    </row>
    <row r="12" spans="1:11" x14ac:dyDescent="0.25">
      <c r="A12" s="72"/>
      <c r="B12" s="72"/>
      <c r="C12" s="72"/>
      <c r="D12" s="72"/>
      <c r="E12" s="72"/>
      <c r="F12" s="72"/>
      <c r="G12" s="72"/>
      <c r="H12" s="73"/>
      <c r="I12" s="73"/>
      <c r="J12" s="72"/>
      <c r="K12" s="41"/>
    </row>
    <row r="13" spans="1:11" x14ac:dyDescent="0.25">
      <c r="A13" s="72"/>
      <c r="B13" s="72"/>
      <c r="C13" s="108" t="s">
        <v>673</v>
      </c>
      <c r="D13" s="108"/>
      <c r="E13" s="72"/>
      <c r="F13" s="72"/>
      <c r="G13" s="72"/>
      <c r="H13" s="73"/>
      <c r="I13" s="73"/>
      <c r="J13" s="72"/>
      <c r="K13" s="41"/>
    </row>
    <row r="14" spans="1:11" x14ac:dyDescent="0.25">
      <c r="A14" s="72"/>
      <c r="B14" s="72"/>
      <c r="C14" s="108"/>
      <c r="D14" s="206"/>
      <c r="E14" s="100"/>
      <c r="F14" s="100"/>
      <c r="G14" s="72"/>
      <c r="H14" s="73"/>
      <c r="I14" s="73"/>
      <c r="J14" s="72"/>
      <c r="K14" s="41"/>
    </row>
    <row r="15" spans="1:11" s="1" customFormat="1" x14ac:dyDescent="0.25">
      <c r="A15" s="72"/>
      <c r="B15" s="72"/>
      <c r="C15" s="109" t="s">
        <v>708</v>
      </c>
      <c r="D15" s="109"/>
      <c r="E15" s="109"/>
      <c r="F15" s="109"/>
      <c r="G15" s="109"/>
      <c r="H15" s="109"/>
      <c r="I15" s="109"/>
      <c r="J15" s="109"/>
      <c r="K15" s="41"/>
    </row>
    <row r="16" spans="1:11" s="1" customFormat="1" x14ac:dyDescent="0.25">
      <c r="A16" s="72"/>
      <c r="B16" s="72"/>
      <c r="C16" s="108"/>
      <c r="D16" s="206"/>
      <c r="E16" s="100"/>
      <c r="F16" s="100"/>
      <c r="G16" s="72"/>
      <c r="H16" s="73"/>
      <c r="I16" s="73"/>
      <c r="J16" s="72"/>
      <c r="K16" s="41"/>
    </row>
    <row r="17" spans="1:11" x14ac:dyDescent="0.25">
      <c r="A17" s="72"/>
      <c r="B17" s="72"/>
      <c r="C17" s="72"/>
      <c r="D17" s="100"/>
      <c r="E17" s="118" t="s">
        <v>350</v>
      </c>
      <c r="F17" s="100"/>
      <c r="G17" s="72"/>
      <c r="H17" s="73"/>
      <c r="I17" s="73"/>
      <c r="J17" s="72"/>
      <c r="K17" s="41"/>
    </row>
    <row r="18" spans="1:11" x14ac:dyDescent="0.25">
      <c r="A18" s="72"/>
      <c r="B18" s="72"/>
      <c r="C18" s="72"/>
      <c r="D18" s="100"/>
      <c r="E18" s="100"/>
      <c r="F18" s="209" t="str">
        <f>'Rev allocation'!J5</f>
        <v>LV services</v>
      </c>
      <c r="G18" s="112" t="str">
        <f>'Rev allocation'!G146</f>
        <v>%</v>
      </c>
      <c r="H18" s="171">
        <f>'Rev allocation'!J146</f>
        <v>0.12928463712972371</v>
      </c>
      <c r="I18" s="73"/>
      <c r="J18" s="72"/>
      <c r="K18" s="41"/>
    </row>
    <row r="19" spans="1:11" x14ac:dyDescent="0.25">
      <c r="A19" s="72"/>
      <c r="B19" s="72"/>
      <c r="C19" s="72"/>
      <c r="D19" s="100"/>
      <c r="E19" s="100"/>
      <c r="F19" s="119" t="str">
        <f>'Rev allocation'!K5</f>
        <v>LV mains</v>
      </c>
      <c r="G19" s="114" t="s">
        <v>44</v>
      </c>
      <c r="H19" s="165">
        <f>'Rev allocation'!K146</f>
        <v>0.2511266603962452</v>
      </c>
      <c r="I19" s="73"/>
      <c r="J19" s="72"/>
      <c r="K19" s="41"/>
    </row>
    <row r="20" spans="1:11" x14ac:dyDescent="0.25">
      <c r="A20" s="72"/>
      <c r="B20" s="72"/>
      <c r="C20" s="72"/>
      <c r="D20" s="100"/>
      <c r="E20" s="100"/>
      <c r="F20" s="119" t="str">
        <f>'Rev allocation'!L5</f>
        <v>HV/LV</v>
      </c>
      <c r="G20" s="114" t="s">
        <v>44</v>
      </c>
      <c r="H20" s="165">
        <f>'Rev allocation'!L146</f>
        <v>7.8260954171582797E-2</v>
      </c>
      <c r="I20" s="73"/>
      <c r="J20" s="72"/>
      <c r="K20" s="41"/>
    </row>
    <row r="21" spans="1:11" x14ac:dyDescent="0.25">
      <c r="A21" s="72"/>
      <c r="B21" s="72"/>
      <c r="C21" s="72"/>
      <c r="D21" s="100"/>
      <c r="E21" s="100"/>
      <c r="F21" s="116" t="str">
        <f>'Rev allocation'!M5</f>
        <v>HV</v>
      </c>
      <c r="G21" s="116" t="s">
        <v>44</v>
      </c>
      <c r="H21" s="172">
        <f>'Rev allocation'!M146</f>
        <v>0.23828268748089693</v>
      </c>
      <c r="I21" s="73"/>
      <c r="J21" s="72"/>
      <c r="K21" s="41"/>
    </row>
    <row r="22" spans="1:11" x14ac:dyDescent="0.25">
      <c r="A22" s="72"/>
      <c r="B22" s="72"/>
      <c r="C22" s="72"/>
      <c r="D22" s="100"/>
      <c r="E22" s="100"/>
      <c r="F22" s="100"/>
      <c r="G22" s="72"/>
      <c r="H22" s="73"/>
      <c r="I22" s="73"/>
      <c r="J22" s="72"/>
      <c r="K22" s="41"/>
    </row>
    <row r="23" spans="1:11" x14ac:dyDescent="0.25">
      <c r="A23" s="72"/>
      <c r="B23" s="72"/>
      <c r="C23" s="72"/>
      <c r="D23" s="100"/>
      <c r="E23" s="119" t="s">
        <v>493</v>
      </c>
      <c r="F23" s="100"/>
      <c r="G23" s="114" t="s">
        <v>231</v>
      </c>
      <c r="H23" s="135">
        <f>IF(SUM(H18:H21) = 0, 1, 0)</f>
        <v>0</v>
      </c>
      <c r="I23" s="73"/>
      <c r="J23" s="72"/>
      <c r="K23" s="41"/>
    </row>
    <row r="24" spans="1:11" x14ac:dyDescent="0.25">
      <c r="A24" s="72"/>
      <c r="B24" s="72"/>
      <c r="C24" s="72"/>
      <c r="D24" s="100"/>
      <c r="E24" s="206"/>
      <c r="F24" s="100"/>
      <c r="G24" s="72"/>
      <c r="H24" s="73"/>
      <c r="I24" s="73"/>
      <c r="J24" s="72"/>
      <c r="K24" s="41"/>
    </row>
    <row r="25" spans="1:11" s="17" customFormat="1" x14ac:dyDescent="0.25">
      <c r="A25" s="72"/>
      <c r="B25" s="72"/>
      <c r="C25" s="109" t="s">
        <v>709</v>
      </c>
      <c r="D25" s="109"/>
      <c r="E25" s="109"/>
      <c r="F25" s="109"/>
      <c r="G25" s="109"/>
      <c r="H25" s="109"/>
      <c r="I25" s="109"/>
      <c r="J25" s="109"/>
      <c r="K25" s="41"/>
    </row>
    <row r="26" spans="1:11" s="17" customFormat="1" x14ac:dyDescent="0.25">
      <c r="A26" s="72"/>
      <c r="B26" s="72"/>
      <c r="C26" s="108"/>
      <c r="D26" s="206"/>
      <c r="E26" s="100"/>
      <c r="F26" s="100"/>
      <c r="G26" s="72"/>
      <c r="H26" s="73"/>
      <c r="I26" s="73"/>
      <c r="J26" s="72"/>
      <c r="K26" s="41"/>
    </row>
    <row r="27" spans="1:11" x14ac:dyDescent="0.25">
      <c r="A27" s="72"/>
      <c r="B27" s="72"/>
      <c r="C27" s="72"/>
      <c r="D27" s="100"/>
      <c r="E27" s="119" t="str">
        <f>'DNO inputs'!E26</f>
        <v>HV split</v>
      </c>
      <c r="F27" s="100"/>
      <c r="G27" s="114" t="str">
        <f>'DNO inputs'!G26</f>
        <v>%</v>
      </c>
      <c r="H27" s="165">
        <f>'DNO inputs'!H26</f>
        <v>0.88008786894454061</v>
      </c>
      <c r="I27" s="73"/>
      <c r="J27" s="72"/>
      <c r="K27" s="41"/>
    </row>
    <row r="28" spans="1:11" x14ac:dyDescent="0.25">
      <c r="A28" s="72"/>
      <c r="B28" s="72"/>
      <c r="C28" s="72"/>
      <c r="D28" s="100"/>
      <c r="E28" s="119" t="str">
        <f>'DNO inputs'!E19</f>
        <v>LV mains split</v>
      </c>
      <c r="F28" s="100"/>
      <c r="G28" s="114" t="str">
        <f>'DNO inputs'!G19</f>
        <v>%</v>
      </c>
      <c r="H28" s="165">
        <f>'DNO inputs'!H19</f>
        <v>0.13613094179378116</v>
      </c>
      <c r="I28" s="73"/>
      <c r="J28" s="72"/>
      <c r="K28" s="41"/>
    </row>
    <row r="29" spans="1:11" x14ac:dyDescent="0.25">
      <c r="A29" s="72"/>
      <c r="B29" s="72"/>
      <c r="C29" s="72"/>
      <c r="D29" s="100"/>
      <c r="E29" s="206"/>
      <c r="F29" s="100"/>
      <c r="G29" s="72"/>
      <c r="H29" s="73"/>
      <c r="I29" s="73"/>
      <c r="J29" s="72"/>
      <c r="K29" s="41"/>
    </row>
    <row r="30" spans="1:11" x14ac:dyDescent="0.25">
      <c r="A30" s="72"/>
      <c r="B30" s="72"/>
      <c r="C30" s="72"/>
      <c r="D30" s="100"/>
      <c r="E30" s="119" t="str">
        <f>Direct!F57</f>
        <v>HV direct proportion</v>
      </c>
      <c r="F30" s="100"/>
      <c r="G30" s="114" t="str">
        <f>Direct!G57</f>
        <v>%</v>
      </c>
      <c r="H30" s="165">
        <f>Direct!H57</f>
        <v>0.74419347229594679</v>
      </c>
      <c r="I30" s="73"/>
      <c r="J30" s="72"/>
      <c r="K30" s="41"/>
    </row>
    <row r="31" spans="1:11" x14ac:dyDescent="0.25">
      <c r="A31" s="72"/>
      <c r="B31" s="72"/>
      <c r="C31" s="72"/>
      <c r="D31" s="100"/>
      <c r="E31" s="119" t="str">
        <f>Direct!F58</f>
        <v>LV direct proportion</v>
      </c>
      <c r="F31" s="100"/>
      <c r="G31" s="114" t="str">
        <f>Direct!G58</f>
        <v>%</v>
      </c>
      <c r="H31" s="165">
        <f>Direct!H58</f>
        <v>0.54984630666710677</v>
      </c>
      <c r="I31" s="73"/>
      <c r="J31" s="72"/>
      <c r="K31" s="41"/>
    </row>
    <row r="32" spans="1:11" x14ac:dyDescent="0.25">
      <c r="A32" s="72"/>
      <c r="B32" s="72"/>
      <c r="C32" s="72"/>
      <c r="D32" s="100"/>
      <c r="E32" s="206"/>
      <c r="F32" s="100"/>
      <c r="G32" s="72"/>
      <c r="H32" s="73"/>
      <c r="I32" s="73"/>
      <c r="J32" s="72"/>
      <c r="K32" s="41"/>
    </row>
    <row r="33" spans="1:11" s="17" customFormat="1" x14ac:dyDescent="0.25">
      <c r="A33" s="72"/>
      <c r="B33" s="72"/>
      <c r="C33" s="109" t="s">
        <v>707</v>
      </c>
      <c r="D33" s="109"/>
      <c r="E33" s="109"/>
      <c r="F33" s="109"/>
      <c r="G33" s="109"/>
      <c r="H33" s="109"/>
      <c r="I33" s="109"/>
      <c r="J33" s="109"/>
      <c r="K33" s="41"/>
    </row>
    <row r="34" spans="1:11" s="17" customFormat="1" x14ac:dyDescent="0.25">
      <c r="A34" s="72"/>
      <c r="B34" s="72"/>
      <c r="C34" s="108"/>
      <c r="D34" s="206"/>
      <c r="E34" s="100"/>
      <c r="F34" s="100"/>
      <c r="G34" s="72"/>
      <c r="H34" s="73"/>
      <c r="I34" s="73"/>
      <c r="J34" s="72"/>
      <c r="K34" s="41"/>
    </row>
    <row r="35" spans="1:11" x14ac:dyDescent="0.25">
      <c r="A35" s="72"/>
      <c r="B35" s="72"/>
      <c r="C35" s="72"/>
      <c r="D35" s="100"/>
      <c r="E35" s="118" t="s">
        <v>319</v>
      </c>
      <c r="F35" s="100"/>
      <c r="G35" s="72"/>
      <c r="H35" s="73"/>
      <c r="I35" s="73"/>
      <c r="J35" s="72"/>
      <c r="K35" s="41"/>
    </row>
    <row r="36" spans="1:11" x14ac:dyDescent="0.25">
      <c r="A36" s="114"/>
      <c r="B36" s="72"/>
      <c r="C36" s="72"/>
      <c r="D36" s="100"/>
      <c r="E36" s="100"/>
      <c r="F36" s="112" t="s">
        <v>315</v>
      </c>
      <c r="G36" s="112" t="s">
        <v>44</v>
      </c>
      <c r="H36" s="202">
        <f>H18 + (H19 * ( 1 - H28 * H31))</f>
        <v>0.36161419186887006</v>
      </c>
      <c r="I36" s="131" t="s">
        <v>314</v>
      </c>
      <c r="J36" s="114" t="s">
        <v>589</v>
      </c>
      <c r="K36" s="41"/>
    </row>
    <row r="37" spans="1:11" x14ac:dyDescent="0.25">
      <c r="A37" s="114"/>
      <c r="B37" s="72"/>
      <c r="C37" s="72"/>
      <c r="D37" s="100"/>
      <c r="E37" s="100"/>
      <c r="F37" s="119" t="s">
        <v>316</v>
      </c>
      <c r="G37" s="114" t="s">
        <v>44</v>
      </c>
      <c r="H37" s="153">
        <f>H18 + H19 + H20 + H21 * (1 - (H27 * H30))</f>
        <v>0.54089034740300646</v>
      </c>
      <c r="I37" s="131" t="s">
        <v>314</v>
      </c>
      <c r="J37" s="114" t="s">
        <v>590</v>
      </c>
      <c r="K37" s="41"/>
    </row>
    <row r="38" spans="1:11" x14ac:dyDescent="0.25">
      <c r="A38" s="114"/>
      <c r="B38" s="72"/>
      <c r="C38" s="72"/>
      <c r="D38" s="100"/>
      <c r="E38" s="100"/>
      <c r="F38" s="119" t="s">
        <v>317</v>
      </c>
      <c r="G38" s="114" t="s">
        <v>44</v>
      </c>
      <c r="H38" s="207">
        <f>(H20 + H21 * (1 - H27 * H30)) / (1 - H19 - H18)</f>
        <v>0.25900899941564659</v>
      </c>
      <c r="I38" s="131" t="s">
        <v>314</v>
      </c>
      <c r="J38" s="114" t="s">
        <v>591</v>
      </c>
      <c r="K38" s="41"/>
    </row>
    <row r="39" spans="1:11" x14ac:dyDescent="0.25">
      <c r="A39" s="114"/>
      <c r="B39" s="72"/>
      <c r="C39" s="72"/>
      <c r="D39" s="100"/>
      <c r="E39" s="100"/>
      <c r="F39" s="116" t="s">
        <v>318</v>
      </c>
      <c r="G39" s="116" t="s">
        <v>44</v>
      </c>
      <c r="H39" s="154">
        <f>H21 * (1 - H27 * H30) / (1 - H18 - H19 - H20)</f>
        <v>0.15188228566387513</v>
      </c>
      <c r="I39" s="131" t="s">
        <v>314</v>
      </c>
      <c r="J39" s="114" t="s">
        <v>592</v>
      </c>
      <c r="K39" s="41"/>
    </row>
    <row r="40" spans="1:11" x14ac:dyDescent="0.25">
      <c r="A40" s="72"/>
      <c r="B40" s="72"/>
      <c r="C40" s="72"/>
      <c r="D40" s="100"/>
      <c r="E40" s="100"/>
      <c r="F40" s="100"/>
      <c r="G40" s="72"/>
      <c r="H40" s="73"/>
      <c r="I40" s="73"/>
      <c r="J40" s="72"/>
      <c r="K40" s="41"/>
    </row>
    <row r="41" spans="1:11" x14ac:dyDescent="0.25">
      <c r="A41" s="72"/>
      <c r="B41" s="106" t="s">
        <v>242</v>
      </c>
      <c r="C41" s="106"/>
      <c r="D41" s="106"/>
      <c r="E41" s="106"/>
      <c r="F41" s="106"/>
      <c r="G41" s="106"/>
      <c r="H41" s="107"/>
      <c r="I41" s="107"/>
      <c r="J41" s="106"/>
      <c r="K41" s="41"/>
    </row>
    <row r="42" spans="1:11" x14ac:dyDescent="0.25">
      <c r="A42" s="72"/>
      <c r="B42" s="72"/>
      <c r="C42" s="72"/>
      <c r="D42" s="72"/>
      <c r="E42" s="72"/>
      <c r="F42" s="72"/>
      <c r="G42" s="72"/>
      <c r="H42" s="73"/>
      <c r="I42" s="73"/>
      <c r="J42" s="72"/>
      <c r="K42" s="41"/>
    </row>
    <row r="43" spans="1:11" x14ac:dyDescent="0.25">
      <c r="A43" s="72"/>
      <c r="B43" s="72"/>
      <c r="C43" s="108"/>
      <c r="D43" s="108"/>
      <c r="E43" s="114" t="s">
        <v>262</v>
      </c>
      <c r="F43" s="72"/>
      <c r="G43" s="114" t="s">
        <v>231</v>
      </c>
      <c r="H43" s="158">
        <f>H23</f>
        <v>0</v>
      </c>
      <c r="I43" s="73"/>
      <c r="J43" s="72"/>
      <c r="K43" s="41"/>
    </row>
    <row r="44" spans="1:11" x14ac:dyDescent="0.25">
      <c r="A44" s="72"/>
      <c r="B44" s="72"/>
      <c r="C44" s="72"/>
      <c r="D44" s="72"/>
      <c r="E44" s="108"/>
      <c r="F44" s="72"/>
      <c r="G44" s="72"/>
      <c r="H44" s="73"/>
      <c r="I44" s="73"/>
      <c r="J44" s="72"/>
      <c r="K44" s="41"/>
    </row>
    <row r="45" spans="1:11" x14ac:dyDescent="0.25">
      <c r="A45" s="72"/>
      <c r="B45" s="106" t="s">
        <v>30</v>
      </c>
      <c r="C45" s="106"/>
      <c r="D45" s="106"/>
      <c r="E45" s="106"/>
      <c r="F45" s="106"/>
      <c r="G45" s="106"/>
      <c r="H45" s="107"/>
      <c r="I45" s="107"/>
      <c r="J45" s="106"/>
      <c r="K45" s="41"/>
    </row>
  </sheetData>
  <sheetProtection sheet="1" objects="1" formatCells="0" formatColumns="0" formatRows="0" sort="0" autoFilter="0"/>
  <conditionalFormatting sqref="H23">
    <cfRule type="cellIs" dxfId="2" priority="3" stopIfTrue="1" operator="greaterThan">
      <formula>0</formula>
    </cfRule>
  </conditionalFormatting>
  <conditionalFormatting sqref="H43">
    <cfRule type="cellIs" dxfId="1" priority="4" stopIfTrue="1" operator="greaterThan">
      <formula>0</formula>
    </cfRule>
  </conditionalFormatting>
  <conditionalFormatting sqref="A4:XFD4">
    <cfRule type="expression" dxfId="0" priority="1">
      <formula>LEFT($A$4,1) &lt;&gt; "0"</formula>
    </cfRule>
  </conditionalFormatting>
  <hyperlinks>
    <hyperlink ref="B5" location="'Model map'!A1" display="Click here to return to model map" xr:uid="{B6081C7D-EDB4-4884-A596-51B913F3F8F0}"/>
    <hyperlink ref="B5:F5" location="'Model map'!A4" tooltip="Click to return to model map" display="'Model map'!A4" xr:uid="{48B400A1-A47B-49C8-9F14-2985C154290D}"/>
    <hyperlink ref="B5:H5" location="'Model map'!A4" tooltip="Click to return to model map" display="'Model map'!A4" xr:uid="{00215343-A15C-4539-B525-CCFF14E4B6C9}"/>
    <hyperlink ref="A1" location="Index!A1" display="Index!A1" xr:uid="{668B68D1-ED89-49BB-85B5-C2EC456BCE9B}"/>
  </hyperlinks>
  <pageMargins left="0.70866141732283472" right="0.70866141732283472" top="0.74803149606299213" bottom="0.74803149606299213" header="0.31496062992125984" footer="0.31496062992125984"/>
  <pageSetup paperSize="9" scale="8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>
    <tabColor theme="9" tint="0.39997558519241921"/>
  </sheetPr>
  <dimension ref="A1:K60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/>
    </sheetView>
  </sheetViews>
  <sheetFormatPr defaultColWidth="0" defaultRowHeight="15" x14ac:dyDescent="0.25"/>
  <cols>
    <col min="1" max="5" width="2.7109375" customWidth="1"/>
    <col min="6" max="6" width="60.7109375" customWidth="1"/>
    <col min="7" max="8" width="20.7109375" customWidth="1"/>
    <col min="9" max="9" width="2.7109375" customWidth="1"/>
    <col min="10" max="10" width="40.7109375" customWidth="1"/>
    <col min="11" max="11" width="2.7109375" customWidth="1"/>
    <col min="12" max="16384" width="9.140625" hidden="1"/>
  </cols>
  <sheetData>
    <row r="1" spans="1:11" x14ac:dyDescent="0.25">
      <c r="A1" s="95" t="str">
        <f ca="1">MID(CELL("filename",A1),FIND("]",CELL("filename",A1))+1,255)</f>
        <v>Output to other models</v>
      </c>
      <c r="B1" s="95"/>
      <c r="C1" s="95"/>
      <c r="D1" s="95"/>
      <c r="E1" s="95"/>
      <c r="F1" s="95"/>
      <c r="G1" s="95"/>
      <c r="H1" s="96"/>
      <c r="I1" s="96"/>
      <c r="J1" s="95"/>
      <c r="K1" s="93"/>
    </row>
    <row r="2" spans="1:11" x14ac:dyDescent="0.25">
      <c r="A2" s="95" t="str">
        <f>Cover!D21&amp;" - "&amp;Cover!D23</f>
        <v>[Enter DNO name] - [enter data version name]</v>
      </c>
      <c r="B2" s="95"/>
      <c r="C2" s="95"/>
      <c r="D2" s="95"/>
      <c r="E2" s="95"/>
      <c r="F2" s="95"/>
      <c r="G2" s="95"/>
      <c r="H2" s="96"/>
      <c r="I2" s="96"/>
      <c r="J2" s="95"/>
      <c r="K2" s="93"/>
    </row>
    <row r="3" spans="1:11" x14ac:dyDescent="0.25">
      <c r="A3" s="97" t="str">
        <f>Cover!D2&amp;" - "&amp;Cover!D8&amp;" v"&amp;Cover!D10&amp;" - "&amp;Cover!D19</f>
        <v>PCDM charging model - Pre-release v4 - 2023/24</v>
      </c>
      <c r="B3" s="98"/>
      <c r="C3" s="98"/>
      <c r="D3" s="98"/>
      <c r="E3" s="98"/>
      <c r="F3" s="98"/>
      <c r="G3" s="98"/>
      <c r="H3" s="99"/>
      <c r="I3" s="99"/>
      <c r="J3" s="98"/>
      <c r="K3" s="94"/>
    </row>
    <row r="4" spans="1:11" x14ac:dyDescent="0.25">
      <c r="A4" s="72"/>
      <c r="B4" s="72"/>
      <c r="C4" s="72"/>
      <c r="D4" s="72"/>
      <c r="E4" s="72"/>
      <c r="F4" s="72"/>
      <c r="G4" s="72"/>
      <c r="H4" s="73"/>
      <c r="I4" s="73"/>
      <c r="J4" s="72"/>
      <c r="K4" s="41"/>
    </row>
    <row r="5" spans="1:11" x14ac:dyDescent="0.25">
      <c r="A5" s="100"/>
      <c r="B5" s="101" t="s">
        <v>429</v>
      </c>
      <c r="C5" s="48"/>
      <c r="D5" s="48"/>
      <c r="E5" s="48"/>
      <c r="F5" s="48"/>
      <c r="G5" s="102" t="s">
        <v>32</v>
      </c>
      <c r="H5" s="103" t="s">
        <v>33</v>
      </c>
      <c r="I5" s="104"/>
      <c r="J5" s="105" t="s">
        <v>34</v>
      </c>
      <c r="K5" s="41"/>
    </row>
    <row r="6" spans="1:11" x14ac:dyDescent="0.25">
      <c r="A6" s="72"/>
      <c r="B6" s="72"/>
      <c r="C6" s="72"/>
      <c r="D6" s="72"/>
      <c r="E6" s="72"/>
      <c r="F6" s="72"/>
      <c r="G6" s="72"/>
      <c r="H6" s="73"/>
      <c r="I6" s="73"/>
      <c r="J6" s="72"/>
      <c r="K6" s="41"/>
    </row>
    <row r="7" spans="1:11" x14ac:dyDescent="0.25">
      <c r="A7" s="72"/>
      <c r="B7" s="106" t="s">
        <v>7</v>
      </c>
      <c r="C7" s="106"/>
      <c r="D7" s="106"/>
      <c r="E7" s="106"/>
      <c r="F7" s="106"/>
      <c r="G7" s="106"/>
      <c r="H7" s="107"/>
      <c r="I7" s="107"/>
      <c r="J7" s="106"/>
      <c r="K7" s="41"/>
    </row>
    <row r="8" spans="1:11" x14ac:dyDescent="0.25">
      <c r="A8" s="72"/>
      <c r="B8" s="72"/>
      <c r="C8" s="72"/>
      <c r="D8" s="72"/>
      <c r="E8" s="72"/>
      <c r="F8" s="72"/>
      <c r="G8" s="72"/>
      <c r="H8" s="73"/>
      <c r="I8" s="73"/>
      <c r="J8" s="72"/>
      <c r="K8" s="41"/>
    </row>
    <row r="9" spans="1:11" x14ac:dyDescent="0.25">
      <c r="A9" s="72"/>
      <c r="B9" s="72"/>
      <c r="C9" s="108" t="s">
        <v>412</v>
      </c>
      <c r="D9" s="108"/>
      <c r="E9" s="72"/>
      <c r="F9" s="72"/>
      <c r="G9" s="72"/>
      <c r="H9" s="73"/>
      <c r="I9" s="73"/>
      <c r="J9" s="72"/>
      <c r="K9" s="41"/>
    </row>
    <row r="10" spans="1:11" x14ac:dyDescent="0.25">
      <c r="A10" s="72"/>
      <c r="B10" s="72"/>
      <c r="C10" s="108"/>
      <c r="D10" s="108"/>
      <c r="E10" s="72"/>
      <c r="F10" s="72"/>
      <c r="G10" s="72"/>
      <c r="H10" s="73"/>
      <c r="I10" s="73"/>
      <c r="J10" s="72"/>
      <c r="K10" s="41"/>
    </row>
    <row r="11" spans="1:11" x14ac:dyDescent="0.25">
      <c r="A11" s="72"/>
      <c r="B11" s="106" t="s">
        <v>662</v>
      </c>
      <c r="C11" s="106"/>
      <c r="D11" s="106"/>
      <c r="E11" s="106"/>
      <c r="F11" s="106"/>
      <c r="G11" s="106"/>
      <c r="H11" s="107"/>
      <c r="I11" s="107"/>
      <c r="J11" s="106"/>
      <c r="K11" s="41"/>
    </row>
    <row r="12" spans="1:11" x14ac:dyDescent="0.25">
      <c r="A12" s="72"/>
      <c r="B12" s="72"/>
      <c r="C12" s="72"/>
      <c r="D12" s="72"/>
      <c r="E12" s="72"/>
      <c r="F12" s="72"/>
      <c r="G12" s="72"/>
      <c r="H12" s="73"/>
      <c r="I12" s="73"/>
      <c r="J12" s="72"/>
      <c r="K12" s="41"/>
    </row>
    <row r="13" spans="1:11" x14ac:dyDescent="0.25">
      <c r="A13" s="72"/>
      <c r="B13" s="72"/>
      <c r="C13" s="108" t="s">
        <v>674</v>
      </c>
      <c r="D13" s="108"/>
      <c r="E13" s="72"/>
      <c r="F13" s="72"/>
      <c r="G13" s="72"/>
      <c r="H13" s="73"/>
      <c r="I13" s="73"/>
      <c r="J13" s="72"/>
      <c r="K13" s="41"/>
    </row>
    <row r="14" spans="1:11" x14ac:dyDescent="0.25">
      <c r="A14" s="72"/>
      <c r="B14" s="72"/>
      <c r="C14" s="108"/>
      <c r="D14" s="108"/>
      <c r="E14" s="72"/>
      <c r="F14" s="72"/>
      <c r="G14" s="72"/>
      <c r="H14" s="73"/>
      <c r="I14" s="73"/>
      <c r="J14" s="72"/>
      <c r="K14" s="41"/>
    </row>
    <row r="15" spans="1:11" x14ac:dyDescent="0.25">
      <c r="A15" s="72"/>
      <c r="B15" s="100"/>
      <c r="C15" s="109" t="s">
        <v>622</v>
      </c>
      <c r="D15" s="109"/>
      <c r="E15" s="109"/>
      <c r="F15" s="109"/>
      <c r="G15" s="109"/>
      <c r="H15" s="110"/>
      <c r="I15" s="110"/>
      <c r="J15" s="109"/>
      <c r="K15" s="41"/>
    </row>
    <row r="16" spans="1:11" x14ac:dyDescent="0.25">
      <c r="A16" s="72"/>
      <c r="B16" s="72"/>
      <c r="C16" s="108"/>
      <c r="D16" s="108"/>
      <c r="E16" s="72"/>
      <c r="F16" s="72"/>
      <c r="G16" s="72"/>
      <c r="H16" s="73"/>
      <c r="I16" s="73"/>
      <c r="J16" s="72"/>
      <c r="K16" s="41"/>
    </row>
    <row r="17" spans="1:11" s="1" customFormat="1" x14ac:dyDescent="0.25">
      <c r="A17" s="72"/>
      <c r="B17" s="72"/>
      <c r="C17" s="108"/>
      <c r="D17" s="108" t="s">
        <v>712</v>
      </c>
      <c r="E17" s="72"/>
      <c r="F17" s="72"/>
      <c r="G17" s="72"/>
      <c r="H17" s="73"/>
      <c r="I17" s="73"/>
      <c r="J17" s="72"/>
      <c r="K17" s="41"/>
    </row>
    <row r="18" spans="1:11" s="1" customFormat="1" x14ac:dyDescent="0.25">
      <c r="A18" s="72"/>
      <c r="B18" s="72"/>
      <c r="C18" s="108"/>
      <c r="D18" s="108"/>
      <c r="E18" s="72"/>
      <c r="F18" s="72"/>
      <c r="G18" s="72"/>
      <c r="H18" s="73"/>
      <c r="I18" s="73"/>
      <c r="J18" s="72"/>
      <c r="K18" s="41"/>
    </row>
    <row r="19" spans="1:11" x14ac:dyDescent="0.25">
      <c r="A19" s="72"/>
      <c r="B19" s="72"/>
      <c r="C19" s="72"/>
      <c r="D19" s="108"/>
      <c r="E19" s="111" t="str">
        <f>'CDCM discounts'!E35</f>
        <v>PCDM user discount for CDCM</v>
      </c>
      <c r="F19" s="72"/>
      <c r="G19" s="72"/>
      <c r="H19" s="73"/>
      <c r="I19" s="73"/>
      <c r="J19" s="72"/>
      <c r="K19" s="41"/>
    </row>
    <row r="20" spans="1:11" x14ac:dyDescent="0.25">
      <c r="A20" s="72"/>
      <c r="B20" s="72"/>
      <c r="C20" s="72"/>
      <c r="D20" s="72"/>
      <c r="E20" s="72"/>
      <c r="F20" s="112" t="str">
        <f>'CDCM discounts'!F36</f>
        <v>LDNO LV: LV user</v>
      </c>
      <c r="G20" s="112" t="str">
        <f>'CDCM discounts'!G36</f>
        <v>%</v>
      </c>
      <c r="H20" s="113">
        <f>'CDCM discounts'!H36</f>
        <v>0.36161419186887006</v>
      </c>
      <c r="I20" s="73"/>
      <c r="J20" s="72"/>
      <c r="K20" s="41"/>
    </row>
    <row r="21" spans="1:11" x14ac:dyDescent="0.25">
      <c r="A21" s="72"/>
      <c r="B21" s="72"/>
      <c r="C21" s="72"/>
      <c r="D21" s="72"/>
      <c r="E21" s="72"/>
      <c r="F21" s="114" t="str">
        <f>'CDCM discounts'!F37</f>
        <v>LDNO HV: LV user</v>
      </c>
      <c r="G21" s="114" t="str">
        <f>'CDCM discounts'!G37</f>
        <v>%</v>
      </c>
      <c r="H21" s="115">
        <f>'CDCM discounts'!H37</f>
        <v>0.54089034740300646</v>
      </c>
      <c r="I21" s="73"/>
      <c r="J21" s="72"/>
      <c r="K21" s="41"/>
    </row>
    <row r="22" spans="1:11" x14ac:dyDescent="0.25">
      <c r="A22" s="72"/>
      <c r="B22" s="72"/>
      <c r="C22" s="72"/>
      <c r="D22" s="72"/>
      <c r="E22" s="72"/>
      <c r="F22" s="114" t="str">
        <f>'CDCM discounts'!F38</f>
        <v>LDNO HV: LV Sub user</v>
      </c>
      <c r="G22" s="114" t="str">
        <f>'CDCM discounts'!G38</f>
        <v>%</v>
      </c>
      <c r="H22" s="115">
        <f>'CDCM discounts'!H38</f>
        <v>0.25900899941564659</v>
      </c>
      <c r="I22" s="73"/>
      <c r="J22" s="72"/>
      <c r="K22" s="41"/>
    </row>
    <row r="23" spans="1:11" x14ac:dyDescent="0.25">
      <c r="A23" s="72"/>
      <c r="B23" s="72"/>
      <c r="C23" s="72"/>
      <c r="D23" s="72"/>
      <c r="E23" s="72"/>
      <c r="F23" s="116" t="str">
        <f>'CDCM discounts'!F39</f>
        <v>LDNO HV: HV user</v>
      </c>
      <c r="G23" s="116" t="str">
        <f>'CDCM discounts'!G39</f>
        <v>%</v>
      </c>
      <c r="H23" s="117">
        <f>'CDCM discounts'!H39</f>
        <v>0.15188228566387513</v>
      </c>
      <c r="I23" s="73"/>
      <c r="J23" s="72"/>
      <c r="K23" s="41"/>
    </row>
    <row r="24" spans="1:11" x14ac:dyDescent="0.25">
      <c r="A24" s="72"/>
      <c r="B24" s="72"/>
      <c r="C24" s="72"/>
      <c r="D24" s="72"/>
      <c r="E24" s="72"/>
      <c r="F24" s="72"/>
      <c r="G24" s="72"/>
      <c r="H24" s="73"/>
      <c r="I24" s="73"/>
      <c r="J24" s="72"/>
      <c r="K24" s="41"/>
    </row>
    <row r="25" spans="1:11" x14ac:dyDescent="0.25">
      <c r="A25" s="72"/>
      <c r="B25" s="100"/>
      <c r="C25" s="109" t="s">
        <v>623</v>
      </c>
      <c r="D25" s="109"/>
      <c r="E25" s="109"/>
      <c r="F25" s="109"/>
      <c r="G25" s="109"/>
      <c r="H25" s="110"/>
      <c r="I25" s="110"/>
      <c r="J25" s="109"/>
      <c r="K25" s="41"/>
    </row>
    <row r="26" spans="1:11" x14ac:dyDescent="0.25">
      <c r="A26" s="72"/>
      <c r="B26" s="72"/>
      <c r="C26" s="108"/>
      <c r="D26" s="108"/>
      <c r="E26" s="72"/>
      <c r="F26" s="72"/>
      <c r="G26" s="72"/>
      <c r="H26" s="73"/>
      <c r="I26" s="73"/>
      <c r="J26" s="72"/>
      <c r="K26" s="41"/>
    </row>
    <row r="27" spans="1:11" s="1" customFormat="1" x14ac:dyDescent="0.25">
      <c r="A27" s="72"/>
      <c r="B27" s="72"/>
      <c r="C27" s="108"/>
      <c r="D27" s="108" t="s">
        <v>608</v>
      </c>
      <c r="E27" s="72"/>
      <c r="F27" s="72"/>
      <c r="G27" s="72"/>
      <c r="H27" s="73"/>
      <c r="I27" s="73"/>
      <c r="J27" s="72"/>
      <c r="K27" s="41"/>
    </row>
    <row r="28" spans="1:11" s="1" customFormat="1" x14ac:dyDescent="0.25">
      <c r="A28" s="72"/>
      <c r="B28" s="72"/>
      <c r="C28" s="108"/>
      <c r="D28" s="108" t="s">
        <v>693</v>
      </c>
      <c r="E28" s="72"/>
      <c r="F28" s="72"/>
      <c r="G28" s="72"/>
      <c r="H28" s="73"/>
      <c r="I28" s="73"/>
      <c r="J28" s="72"/>
      <c r="K28" s="41"/>
    </row>
    <row r="29" spans="1:11" s="1" customFormat="1" x14ac:dyDescent="0.25">
      <c r="A29" s="72"/>
      <c r="B29" s="72"/>
      <c r="C29" s="108"/>
      <c r="D29" s="108"/>
      <c r="E29" s="72"/>
      <c r="F29" s="72"/>
      <c r="G29" s="72"/>
      <c r="H29" s="73"/>
      <c r="I29" s="73"/>
      <c r="J29" s="72"/>
      <c r="K29" s="41"/>
    </row>
    <row r="30" spans="1:11" x14ac:dyDescent="0.25">
      <c r="A30" s="72"/>
      <c r="B30" s="72"/>
      <c r="C30" s="72"/>
      <c r="D30" s="108"/>
      <c r="E30" s="118" t="s">
        <v>544</v>
      </c>
      <c r="F30" s="100"/>
      <c r="G30" s="72"/>
      <c r="H30" s="73"/>
      <c r="I30" s="73"/>
      <c r="J30" s="72"/>
      <c r="K30" s="41"/>
    </row>
    <row r="31" spans="1:11" x14ac:dyDescent="0.25">
      <c r="A31" s="72"/>
      <c r="B31" s="72"/>
      <c r="C31" s="72"/>
      <c r="D31" s="72"/>
      <c r="E31" s="100"/>
      <c r="F31" s="112" t="s">
        <v>279</v>
      </c>
      <c r="G31" s="112" t="s">
        <v>44</v>
      </c>
      <c r="H31" s="113">
        <f>'EDCM discounts'!J105</f>
        <v>0.96154925458495966</v>
      </c>
      <c r="I31" s="73"/>
      <c r="J31" s="72"/>
      <c r="K31" s="41"/>
    </row>
    <row r="32" spans="1:11" x14ac:dyDescent="0.25">
      <c r="A32" s="72"/>
      <c r="B32" s="72"/>
      <c r="C32" s="72"/>
      <c r="D32" s="72"/>
      <c r="E32" s="100"/>
      <c r="F32" s="119" t="s">
        <v>545</v>
      </c>
      <c r="G32" s="114" t="s">
        <v>44</v>
      </c>
      <c r="H32" s="115">
        <f>'EDCM discounts'!K105</f>
        <v>0.93919811509244644</v>
      </c>
      <c r="I32" s="73"/>
      <c r="J32" s="72"/>
      <c r="K32" s="41"/>
    </row>
    <row r="33" spans="1:11" x14ac:dyDescent="0.25">
      <c r="A33" s="72"/>
      <c r="B33" s="72"/>
      <c r="C33" s="72"/>
      <c r="D33" s="72"/>
      <c r="E33" s="100"/>
      <c r="F33" s="119" t="s">
        <v>546</v>
      </c>
      <c r="G33" s="114" t="s">
        <v>44</v>
      </c>
      <c r="H33" s="115">
        <f>'EDCM discounts'!L105</f>
        <v>0.93102259923895914</v>
      </c>
      <c r="I33" s="73"/>
      <c r="J33" s="72"/>
      <c r="K33" s="41"/>
    </row>
    <row r="34" spans="1:11" x14ac:dyDescent="0.25">
      <c r="A34" s="72"/>
      <c r="B34" s="72"/>
      <c r="C34" s="72"/>
      <c r="D34" s="72"/>
      <c r="E34" s="100"/>
      <c r="F34" s="116" t="s">
        <v>280</v>
      </c>
      <c r="G34" s="116" t="s">
        <v>44</v>
      </c>
      <c r="H34" s="117">
        <f>'EDCM discounts'!M105</f>
        <v>0.88371331850043799</v>
      </c>
      <c r="I34" s="73"/>
      <c r="J34" s="72"/>
      <c r="K34" s="41"/>
    </row>
    <row r="35" spans="1:11" x14ac:dyDescent="0.25">
      <c r="A35" s="120"/>
      <c r="B35" s="120"/>
      <c r="C35" s="120"/>
      <c r="D35" s="120"/>
      <c r="E35" s="121"/>
      <c r="F35" s="121"/>
      <c r="G35" s="122"/>
      <c r="H35" s="123"/>
      <c r="I35" s="124"/>
      <c r="J35" s="120"/>
      <c r="K35" s="125"/>
    </row>
    <row r="36" spans="1:11" x14ac:dyDescent="0.25">
      <c r="A36" s="120"/>
      <c r="B36" s="120"/>
      <c r="C36" s="120"/>
      <c r="D36" s="120"/>
      <c r="E36" s="118" t="s">
        <v>547</v>
      </c>
      <c r="F36" s="121"/>
      <c r="G36" s="122"/>
      <c r="H36" s="123"/>
      <c r="I36" s="124"/>
      <c r="J36" s="120"/>
      <c r="K36" s="125"/>
    </row>
    <row r="37" spans="1:11" x14ac:dyDescent="0.25">
      <c r="A37" s="72"/>
      <c r="B37" s="72"/>
      <c r="C37" s="72"/>
      <c r="D37" s="72"/>
      <c r="E37" s="100"/>
      <c r="F37" s="112" t="s">
        <v>279</v>
      </c>
      <c r="G37" s="112" t="s">
        <v>44</v>
      </c>
      <c r="H37" s="210">
        <f>'EDCM discounts'!J106</f>
        <v>0.86177618133681544</v>
      </c>
      <c r="I37" s="73"/>
      <c r="J37" s="72"/>
      <c r="K37" s="41"/>
    </row>
    <row r="38" spans="1:11" x14ac:dyDescent="0.25">
      <c r="A38" s="72"/>
      <c r="B38" s="72"/>
      <c r="C38" s="72"/>
      <c r="D38" s="72"/>
      <c r="E38" s="100"/>
      <c r="F38" s="119" t="s">
        <v>545</v>
      </c>
      <c r="G38" s="114" t="s">
        <v>44</v>
      </c>
      <c r="H38" s="115">
        <f>'EDCM discounts'!K106</f>
        <v>0.78142767784797984</v>
      </c>
      <c r="I38" s="73"/>
      <c r="J38" s="72"/>
      <c r="K38" s="41"/>
    </row>
    <row r="39" spans="1:11" x14ac:dyDescent="0.25">
      <c r="A39" s="72"/>
      <c r="B39" s="72"/>
      <c r="C39" s="72"/>
      <c r="D39" s="72"/>
      <c r="E39" s="100"/>
      <c r="F39" s="119" t="s">
        <v>546</v>
      </c>
      <c r="G39" s="114" t="s">
        <v>44</v>
      </c>
      <c r="H39" s="115">
        <f>'EDCM discounts'!L106</f>
        <v>0.75203810402795224</v>
      </c>
      <c r="I39" s="73"/>
      <c r="J39" s="72"/>
      <c r="K39" s="41"/>
    </row>
    <row r="40" spans="1:11" x14ac:dyDescent="0.25">
      <c r="A40" s="72"/>
      <c r="B40" s="72"/>
      <c r="C40" s="72"/>
      <c r="D40" s="72"/>
      <c r="E40" s="100"/>
      <c r="F40" s="116" t="s">
        <v>280</v>
      </c>
      <c r="G40" s="116" t="s">
        <v>44</v>
      </c>
      <c r="H40" s="117">
        <f>'EDCM discounts'!M106</f>
        <v>0.58196937398639703</v>
      </c>
      <c r="I40" s="73"/>
      <c r="J40" s="72"/>
      <c r="K40" s="41"/>
    </row>
    <row r="41" spans="1:11" x14ac:dyDescent="0.25">
      <c r="A41" s="120"/>
      <c r="B41" s="120"/>
      <c r="C41" s="120"/>
      <c r="D41" s="120"/>
      <c r="E41" s="121"/>
      <c r="F41" s="121"/>
      <c r="G41" s="122"/>
      <c r="H41" s="123"/>
      <c r="I41" s="124"/>
      <c r="J41" s="120"/>
      <c r="K41" s="125"/>
    </row>
    <row r="42" spans="1:11" x14ac:dyDescent="0.25">
      <c r="A42" s="120"/>
      <c r="B42" s="120"/>
      <c r="C42" s="120"/>
      <c r="D42" s="120"/>
      <c r="E42" s="118" t="s">
        <v>548</v>
      </c>
      <c r="F42" s="121"/>
      <c r="G42" s="122"/>
      <c r="H42" s="123"/>
      <c r="I42" s="124"/>
      <c r="J42" s="120"/>
      <c r="K42" s="125"/>
    </row>
    <row r="43" spans="1:11" x14ac:dyDescent="0.25">
      <c r="A43" s="72"/>
      <c r="B43" s="72"/>
      <c r="C43" s="72"/>
      <c r="D43" s="72"/>
      <c r="E43" s="100"/>
      <c r="F43" s="112" t="s">
        <v>279</v>
      </c>
      <c r="G43" s="112" t="s">
        <v>44</v>
      </c>
      <c r="H43" s="210">
        <f>'EDCM discounts'!J107</f>
        <v>0.80861215635315875</v>
      </c>
      <c r="I43" s="73"/>
      <c r="J43" s="72"/>
      <c r="K43" s="41"/>
    </row>
    <row r="44" spans="1:11" x14ac:dyDescent="0.25">
      <c r="A44" s="72"/>
      <c r="B44" s="72"/>
      <c r="C44" s="72"/>
      <c r="D44" s="72"/>
      <c r="E44" s="100"/>
      <c r="F44" s="119" t="s">
        <v>545</v>
      </c>
      <c r="G44" s="114" t="s">
        <v>44</v>
      </c>
      <c r="H44" s="115">
        <f>'EDCM discounts'!K107</f>
        <v>0.69735979064873221</v>
      </c>
      <c r="I44" s="73"/>
      <c r="J44" s="72"/>
      <c r="K44" s="41"/>
    </row>
    <row r="45" spans="1:11" x14ac:dyDescent="0.25">
      <c r="A45" s="72"/>
      <c r="B45" s="72"/>
      <c r="C45" s="72"/>
      <c r="D45" s="72"/>
      <c r="E45" s="100"/>
      <c r="F45" s="119" t="s">
        <v>546</v>
      </c>
      <c r="G45" s="114" t="s">
        <v>44</v>
      </c>
      <c r="H45" s="115">
        <f>'EDCM discounts'!L107</f>
        <v>0.65666631818129217</v>
      </c>
      <c r="I45" s="73"/>
      <c r="J45" s="72"/>
      <c r="K45" s="41"/>
    </row>
    <row r="46" spans="1:11" x14ac:dyDescent="0.25">
      <c r="A46" s="72"/>
      <c r="B46" s="72"/>
      <c r="C46" s="72"/>
      <c r="D46" s="72"/>
      <c r="E46" s="100"/>
      <c r="F46" s="116" t="s">
        <v>280</v>
      </c>
      <c r="G46" s="116" t="s">
        <v>44</v>
      </c>
      <c r="H46" s="117">
        <f>'EDCM discounts'!M107</f>
        <v>0.42118528582952591</v>
      </c>
      <c r="I46" s="73"/>
      <c r="J46" s="72"/>
      <c r="K46" s="41"/>
    </row>
    <row r="47" spans="1:11" x14ac:dyDescent="0.25">
      <c r="A47" s="120"/>
      <c r="B47" s="120"/>
      <c r="C47" s="120"/>
      <c r="D47" s="120"/>
      <c r="E47" s="121"/>
      <c r="F47" s="121"/>
      <c r="G47" s="122"/>
      <c r="H47" s="123"/>
      <c r="I47" s="124"/>
      <c r="J47" s="120"/>
      <c r="K47" s="125"/>
    </row>
    <row r="48" spans="1:11" x14ac:dyDescent="0.25">
      <c r="A48" s="120"/>
      <c r="B48" s="120"/>
      <c r="C48" s="120"/>
      <c r="D48" s="120"/>
      <c r="E48" s="118" t="s">
        <v>549</v>
      </c>
      <c r="F48" s="121"/>
      <c r="G48" s="122"/>
      <c r="H48" s="123"/>
      <c r="I48" s="124"/>
      <c r="J48" s="120"/>
      <c r="K48" s="125"/>
    </row>
    <row r="49" spans="1:11" x14ac:dyDescent="0.25">
      <c r="A49" s="72"/>
      <c r="B49" s="72"/>
      <c r="C49" s="72"/>
      <c r="D49" s="72"/>
      <c r="E49" s="100"/>
      <c r="F49" s="112" t="s">
        <v>279</v>
      </c>
      <c r="G49" s="112" t="s">
        <v>44</v>
      </c>
      <c r="H49" s="113">
        <f>'EDCM discounts'!J108</f>
        <v>0.74370378048016106</v>
      </c>
      <c r="I49" s="73"/>
      <c r="J49" s="72"/>
      <c r="K49" s="41"/>
    </row>
    <row r="50" spans="1:11" x14ac:dyDescent="0.25">
      <c r="A50" s="72"/>
      <c r="B50" s="72"/>
      <c r="C50" s="72"/>
      <c r="D50" s="72"/>
      <c r="E50" s="100"/>
      <c r="F50" s="119" t="s">
        <v>545</v>
      </c>
      <c r="G50" s="114" t="s">
        <v>44</v>
      </c>
      <c r="H50" s="115">
        <f>'EDCM discounts'!K108</f>
        <v>0.59472064654978574</v>
      </c>
      <c r="I50" s="73"/>
      <c r="J50" s="72"/>
      <c r="K50" s="41"/>
    </row>
    <row r="51" spans="1:11" x14ac:dyDescent="0.25">
      <c r="A51" s="72"/>
      <c r="B51" s="72"/>
      <c r="C51" s="72"/>
      <c r="D51" s="72"/>
      <c r="E51" s="100"/>
      <c r="F51" s="119" t="s">
        <v>546</v>
      </c>
      <c r="G51" s="114" t="s">
        <v>44</v>
      </c>
      <c r="H51" s="115">
        <f>'EDCM discounts'!L108</f>
        <v>0.54022615539608043</v>
      </c>
      <c r="I51" s="73"/>
      <c r="J51" s="72"/>
      <c r="K51" s="41"/>
    </row>
    <row r="52" spans="1:11" x14ac:dyDescent="0.25">
      <c r="A52" s="72"/>
      <c r="B52" s="72"/>
      <c r="C52" s="72"/>
      <c r="D52" s="72"/>
      <c r="E52" s="100"/>
      <c r="F52" s="116" t="s">
        <v>280</v>
      </c>
      <c r="G52" s="116" t="s">
        <v>44</v>
      </c>
      <c r="H52" s="117">
        <f>'EDCM discounts'!M108</f>
        <v>0.22488272913462545</v>
      </c>
      <c r="I52" s="73"/>
      <c r="J52" s="72"/>
      <c r="K52" s="41"/>
    </row>
    <row r="53" spans="1:11" x14ac:dyDescent="0.25">
      <c r="A53" s="120"/>
      <c r="B53" s="120"/>
      <c r="C53" s="120"/>
      <c r="D53" s="120"/>
      <c r="E53" s="121"/>
      <c r="F53" s="121"/>
      <c r="G53" s="122"/>
      <c r="H53" s="123"/>
      <c r="I53" s="124"/>
      <c r="J53" s="120"/>
      <c r="K53" s="125"/>
    </row>
    <row r="54" spans="1:11" x14ac:dyDescent="0.25">
      <c r="A54" s="120"/>
      <c r="B54" s="120"/>
      <c r="C54" s="120"/>
      <c r="D54" s="120"/>
      <c r="E54" s="118" t="s">
        <v>550</v>
      </c>
      <c r="F54" s="121"/>
      <c r="G54" s="122"/>
      <c r="H54" s="123"/>
      <c r="I54" s="124"/>
      <c r="J54" s="120"/>
      <c r="K54" s="125"/>
    </row>
    <row r="55" spans="1:11" x14ac:dyDescent="0.25">
      <c r="A55" s="72"/>
      <c r="B55" s="72"/>
      <c r="C55" s="72"/>
      <c r="D55" s="72"/>
      <c r="E55" s="100"/>
      <c r="F55" s="112" t="s">
        <v>279</v>
      </c>
      <c r="G55" s="112" t="s">
        <v>44</v>
      </c>
      <c r="H55" s="113">
        <f>'EDCM discounts'!J109</f>
        <v>0.66934523438795424</v>
      </c>
      <c r="I55" s="73"/>
      <c r="J55" s="72"/>
      <c r="K55" s="41"/>
    </row>
    <row r="56" spans="1:11" x14ac:dyDescent="0.25">
      <c r="A56" s="72"/>
      <c r="B56" s="72"/>
      <c r="C56" s="72"/>
      <c r="D56" s="72"/>
      <c r="E56" s="100"/>
      <c r="F56" s="119" t="s">
        <v>545</v>
      </c>
      <c r="G56" s="114" t="s">
        <v>44</v>
      </c>
      <c r="H56" s="115">
        <f>'EDCM discounts'!K109</f>
        <v>0.4771380168090657</v>
      </c>
      <c r="I56" s="73"/>
      <c r="J56" s="72"/>
      <c r="K56" s="41"/>
    </row>
    <row r="57" spans="1:11" x14ac:dyDescent="0.25">
      <c r="A57" s="72"/>
      <c r="B57" s="72"/>
      <c r="C57" s="72"/>
      <c r="D57" s="72"/>
      <c r="E57" s="100"/>
      <c r="F57" s="119" t="s">
        <v>546</v>
      </c>
      <c r="G57" s="114" t="s">
        <v>44</v>
      </c>
      <c r="H57" s="115">
        <f>'EDCM discounts'!L109</f>
        <v>0.40683318268652674</v>
      </c>
      <c r="I57" s="73"/>
      <c r="J57" s="72"/>
      <c r="K57" s="41"/>
    </row>
    <row r="58" spans="1:11" x14ac:dyDescent="0.25">
      <c r="A58" s="72"/>
      <c r="B58" s="72"/>
      <c r="C58" s="72"/>
      <c r="D58" s="72"/>
      <c r="E58" s="100"/>
      <c r="F58" s="116" t="s">
        <v>280</v>
      </c>
      <c r="G58" s="116" t="s">
        <v>44</v>
      </c>
      <c r="H58" s="117">
        <f>'EDCM discounts'!M109</f>
        <v>0</v>
      </c>
      <c r="I58" s="73"/>
      <c r="J58" s="72"/>
      <c r="K58" s="41"/>
    </row>
    <row r="59" spans="1:11" x14ac:dyDescent="0.25">
      <c r="A59" s="72"/>
      <c r="B59" s="72"/>
      <c r="C59" s="72"/>
      <c r="D59" s="72"/>
      <c r="E59" s="72"/>
      <c r="F59" s="72"/>
      <c r="G59" s="72"/>
      <c r="H59" s="73"/>
      <c r="I59" s="73"/>
      <c r="J59" s="72"/>
      <c r="K59" s="41"/>
    </row>
    <row r="60" spans="1:11" x14ac:dyDescent="0.25">
      <c r="A60" s="72"/>
      <c r="B60" s="106" t="s">
        <v>30</v>
      </c>
      <c r="C60" s="106"/>
      <c r="D60" s="106"/>
      <c r="E60" s="106"/>
      <c r="F60" s="106"/>
      <c r="G60" s="106"/>
      <c r="H60" s="107"/>
      <c r="I60" s="107"/>
      <c r="J60" s="106"/>
      <c r="K60" s="41"/>
    </row>
  </sheetData>
  <sheetProtection sheet="1" objects="1" formatCells="0" formatColumns="0" formatRows="0" sort="0" autoFilter="0"/>
  <hyperlinks>
    <hyperlink ref="B5" location="'Model map'!A1" display="Click here to return to model map" xr:uid="{38F164F2-DAB2-4E11-BDB3-337BBF39CE8E}"/>
    <hyperlink ref="B5:F5" location="'Model map'!A4" tooltip="Click to return to model map" display="'Model map'!A4" xr:uid="{33CCABC6-FAB3-417E-87B4-E8AD535FAB62}"/>
    <hyperlink ref="B5:H5" location="'Model map'!A4" tooltip="Click to return to model map" display="'Model map'!A4" xr:uid="{7A228E1A-40C3-455B-BB7B-F7FCED106DE1}"/>
    <hyperlink ref="A1" location="Index!A1" display="Index!A1" xr:uid="{D6F397FF-9AA1-4B45-AB39-D6BB4A590B7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6" ma:contentTypeDescription="Create a new document." ma:contentTypeScope="" ma:versionID="b0c4a1b394f54adf9dea6fa0d344b31f">
  <xsd:schema xmlns:xsd="http://www.w3.org/2001/XMLSchema" xmlns:xs="http://www.w3.org/2001/XMLSchema" xmlns:p="http://schemas.microsoft.com/office/2006/metadata/properties" xmlns:ns2="56525fcc-fd9b-4a18-b571-66fa38027e5b" xmlns:ns3="dcbf8a88-e063-4a69-82e9-42d02808f636" targetNamespace="http://schemas.microsoft.com/office/2006/metadata/properties" ma:root="true" ma:fieldsID="c30160deef21f5587b767b69d66c6457" ns2:_="" ns3:_="">
    <xsd:import namespace="56525fcc-fd9b-4a18-b571-66fa38027e5b"/>
    <xsd:import namespace="dcbf8a88-e063-4a69-82e9-42d02808f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bf8a88-e063-4a69-82e9-42d02808f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CCB481-5D07-4576-BB79-32174CEC7A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19579-5AB0-45A9-ACE2-09DB8D0D6DF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dcbf8a88-e063-4a69-82e9-42d02808f63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200BC24-6117-47E0-9DBA-2F5361225F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Cover</vt:lpstr>
      <vt:lpstr>Version control</vt:lpstr>
      <vt:lpstr>Model map</vt:lpstr>
      <vt:lpstr>Index</vt:lpstr>
      <vt:lpstr>Fixed inputs</vt:lpstr>
      <vt:lpstr>DNO inputs</vt:lpstr>
      <vt:lpstr>MEAV</vt:lpstr>
      <vt:lpstr>Expenditure</vt:lpstr>
      <vt:lpstr>Expensed</vt:lpstr>
      <vt:lpstr>Capitalised</vt:lpstr>
      <vt:lpstr>Rev allocation</vt:lpstr>
      <vt:lpstr>Direct</vt:lpstr>
      <vt:lpstr>EDCM discounts</vt:lpstr>
      <vt:lpstr>CDCM discounts</vt:lpstr>
      <vt:lpstr>Output to other models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2019-10-31T20:54:16Z</dcterms:created>
  <dcterms:modified xsi:type="dcterms:W3CDTF">2022-03-04T10:15:19Z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